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570" tabRatio="377"/>
  </bookViews>
  <sheets>
    <sheet name="форма 1" sheetId="1" r:id="rId1"/>
    <sheet name="форма 2" sheetId="2" r:id="rId2"/>
    <sheet name="форма 3" sheetId="3" r:id="rId3"/>
  </sheets>
  <definedNames>
    <definedName name="_xlnm._FilterDatabase" localSheetId="0" hidden="1">'форма 1'!$A$8:$T$819</definedName>
    <definedName name="_xlnm._FilterDatabase" localSheetId="1" hidden="1">'форма 2'!$A$8:$V$823</definedName>
    <definedName name="_xlnm._FilterDatabase" localSheetId="2" hidden="1">'форма 3'!$A$6:$N$167</definedName>
    <definedName name="_xlnm.Print_Titles" localSheetId="0">'форма 1'!$4:$8</definedName>
    <definedName name="_xlnm.Print_Titles" localSheetId="1">'форма 2'!$4:$8</definedName>
    <definedName name="_xlnm.Print_Titles" localSheetId="2">'форма 3'!$3:$6</definedName>
    <definedName name="_xlnm.Print_Area" localSheetId="2">'форма 3'!$A$1:$N$170</definedName>
  </definedNames>
  <calcPr calcId="145621"/>
</workbook>
</file>

<file path=xl/calcChain.xml><?xml version="1.0" encoding="utf-8"?>
<calcChain xmlns="http://schemas.openxmlformats.org/spreadsheetml/2006/main">
  <c r="D10" i="3" l="1"/>
  <c r="H10" i="3"/>
  <c r="I10" i="3"/>
  <c r="M10" i="3"/>
  <c r="C10" i="3"/>
  <c r="N97" i="3"/>
  <c r="M97" i="3"/>
  <c r="I97" i="3"/>
  <c r="D97" i="3"/>
  <c r="C97" i="3"/>
  <c r="L589" i="1"/>
  <c r="L588" i="1" s="1"/>
  <c r="L583" i="1" s="1"/>
  <c r="O589" i="1"/>
  <c r="O588" i="1" s="1"/>
  <c r="O583" i="1" s="1"/>
  <c r="I583" i="1"/>
  <c r="J583" i="1"/>
  <c r="K583" i="1"/>
  <c r="M583" i="1"/>
  <c r="H583" i="1"/>
  <c r="R589" i="1"/>
  <c r="S589" i="1" s="1"/>
  <c r="Q588" i="1"/>
  <c r="Q583" i="1" s="1"/>
  <c r="P588" i="1"/>
  <c r="P583" i="1" s="1"/>
  <c r="N588" i="1"/>
  <c r="N583" i="1" s="1"/>
  <c r="M588" i="1"/>
  <c r="K588" i="1"/>
  <c r="J588" i="1"/>
  <c r="I588" i="1"/>
  <c r="H588" i="1"/>
  <c r="C583" i="2"/>
  <c r="D589" i="2"/>
  <c r="C589" i="2" s="1"/>
  <c r="C588" i="2" s="1"/>
  <c r="V588" i="2"/>
  <c r="U588" i="2"/>
  <c r="T588" i="2"/>
  <c r="S588" i="2"/>
  <c r="R588" i="2"/>
  <c r="Q588" i="2"/>
  <c r="P588" i="2"/>
  <c r="O588" i="2"/>
  <c r="N588" i="2"/>
  <c r="M588" i="2"/>
  <c r="L588" i="2"/>
  <c r="K588" i="2"/>
  <c r="J588" i="2"/>
  <c r="I588" i="2"/>
  <c r="H588" i="2"/>
  <c r="G588" i="2"/>
  <c r="F588" i="2"/>
  <c r="E588" i="2"/>
  <c r="D588" i="2"/>
  <c r="L593" i="1" l="1"/>
  <c r="N593" i="1" s="1"/>
  <c r="L594" i="1"/>
  <c r="R594" i="1" s="1"/>
  <c r="S594" i="1" s="1"/>
  <c r="L595" i="1"/>
  <c r="L596" i="1"/>
  <c r="N596" i="1" s="1"/>
  <c r="L597" i="1"/>
  <c r="L598" i="1"/>
  <c r="R598" i="1" s="1"/>
  <c r="S598" i="1" s="1"/>
  <c r="L599" i="1"/>
  <c r="L600" i="1"/>
  <c r="L601" i="1"/>
  <c r="R601" i="1" s="1"/>
  <c r="S601" i="1" s="1"/>
  <c r="L602" i="1"/>
  <c r="L603" i="1"/>
  <c r="R603" i="1" s="1"/>
  <c r="S603" i="1" s="1"/>
  <c r="L604" i="1"/>
  <c r="R604" i="1" s="1"/>
  <c r="S604" i="1" s="1"/>
  <c r="L605" i="1"/>
  <c r="N605" i="1" s="1"/>
  <c r="L606" i="1"/>
  <c r="L607" i="1"/>
  <c r="L608" i="1"/>
  <c r="L609" i="1"/>
  <c r="N609" i="1" s="1"/>
  <c r="L610" i="1"/>
  <c r="L611" i="1"/>
  <c r="L612" i="1"/>
  <c r="R612" i="1" s="1"/>
  <c r="S612" i="1" s="1"/>
  <c r="L613" i="1"/>
  <c r="N613" i="1" s="1"/>
  <c r="L614" i="1"/>
  <c r="L615" i="1"/>
  <c r="R615" i="1" s="1"/>
  <c r="S615" i="1" s="1"/>
  <c r="L616" i="1"/>
  <c r="R616" i="1" s="1"/>
  <c r="S616" i="1" s="1"/>
  <c r="L617" i="1"/>
  <c r="R617" i="1" s="1"/>
  <c r="S617" i="1" s="1"/>
  <c r="L618" i="1"/>
  <c r="L619" i="1"/>
  <c r="N619" i="1" s="1"/>
  <c r="L620" i="1"/>
  <c r="R620" i="1" s="1"/>
  <c r="S620" i="1" s="1"/>
  <c r="L621" i="1"/>
  <c r="R621" i="1" s="1"/>
  <c r="S621" i="1" s="1"/>
  <c r="L622" i="1"/>
  <c r="L623" i="1"/>
  <c r="R623" i="1" s="1"/>
  <c r="S623" i="1" s="1"/>
  <c r="L624" i="1"/>
  <c r="N624" i="1" s="1"/>
  <c r="L625" i="1"/>
  <c r="N625" i="1" s="1"/>
  <c r="L626" i="1"/>
  <c r="L627" i="1"/>
  <c r="N627" i="1" s="1"/>
  <c r="L628" i="1"/>
  <c r="R628" i="1" s="1"/>
  <c r="S628" i="1" s="1"/>
  <c r="L629" i="1"/>
  <c r="R629" i="1" s="1"/>
  <c r="S629" i="1" s="1"/>
  <c r="L630" i="1"/>
  <c r="L631" i="1"/>
  <c r="L632" i="1"/>
  <c r="N632" i="1" s="1"/>
  <c r="L633" i="1"/>
  <c r="R633" i="1" s="1"/>
  <c r="S633" i="1" s="1"/>
  <c r="L634" i="1"/>
  <c r="L635" i="1"/>
  <c r="R635" i="1" s="1"/>
  <c r="S635" i="1" s="1"/>
  <c r="L636" i="1"/>
  <c r="R636" i="1" s="1"/>
  <c r="S636" i="1" s="1"/>
  <c r="L637" i="1"/>
  <c r="N637" i="1" s="1"/>
  <c r="L638" i="1"/>
  <c r="L639" i="1"/>
  <c r="L640" i="1"/>
  <c r="L641" i="1"/>
  <c r="N641" i="1" s="1"/>
  <c r="L642" i="1"/>
  <c r="L643" i="1"/>
  <c r="L644" i="1"/>
  <c r="R644" i="1" s="1"/>
  <c r="S644" i="1" s="1"/>
  <c r="L645" i="1"/>
  <c r="N645" i="1" s="1"/>
  <c r="L646" i="1"/>
  <c r="L647" i="1"/>
  <c r="R647" i="1" s="1"/>
  <c r="S647" i="1" s="1"/>
  <c r="L648" i="1"/>
  <c r="R648" i="1" s="1"/>
  <c r="S648" i="1" s="1"/>
  <c r="L649" i="1"/>
  <c r="N649" i="1" s="1"/>
  <c r="L650" i="1"/>
  <c r="L651" i="1"/>
  <c r="N651" i="1" s="1"/>
  <c r="L652" i="1"/>
  <c r="R652" i="1" s="1"/>
  <c r="S652" i="1" s="1"/>
  <c r="L653" i="1"/>
  <c r="N653" i="1" s="1"/>
  <c r="L654" i="1"/>
  <c r="L655" i="1"/>
  <c r="R655" i="1" s="1"/>
  <c r="S655" i="1" s="1"/>
  <c r="L656" i="1"/>
  <c r="R656" i="1" s="1"/>
  <c r="S656" i="1" s="1"/>
  <c r="L657" i="1"/>
  <c r="N657" i="1" s="1"/>
  <c r="L658" i="1"/>
  <c r="L659" i="1"/>
  <c r="N659" i="1" s="1"/>
  <c r="L660" i="1"/>
  <c r="L661" i="1"/>
  <c r="N661" i="1" s="1"/>
  <c r="L662" i="1"/>
  <c r="L663" i="1"/>
  <c r="L664" i="1"/>
  <c r="R664" i="1" s="1"/>
  <c r="S664" i="1" s="1"/>
  <c r="L665" i="1"/>
  <c r="R665" i="1" s="1"/>
  <c r="S665" i="1" s="1"/>
  <c r="L666" i="1"/>
  <c r="L667" i="1"/>
  <c r="L668" i="1"/>
  <c r="R668" i="1" s="1"/>
  <c r="S668" i="1" s="1"/>
  <c r="L669" i="1"/>
  <c r="N669" i="1" s="1"/>
  <c r="L670" i="1"/>
  <c r="R670" i="1" s="1"/>
  <c r="S670" i="1" s="1"/>
  <c r="L671" i="1"/>
  <c r="L672" i="1"/>
  <c r="L673" i="1"/>
  <c r="R673" i="1" s="1"/>
  <c r="S673" i="1" s="1"/>
  <c r="L674" i="1"/>
  <c r="R674" i="1" s="1"/>
  <c r="S674" i="1" s="1"/>
  <c r="L675" i="1"/>
  <c r="L676" i="1"/>
  <c r="R676" i="1" s="1"/>
  <c r="S676" i="1" s="1"/>
  <c r="L677" i="1"/>
  <c r="R677" i="1" s="1"/>
  <c r="L678" i="1"/>
  <c r="R678" i="1" s="1"/>
  <c r="S678" i="1" s="1"/>
  <c r="L679" i="1"/>
  <c r="L680" i="1"/>
  <c r="R680" i="1" s="1"/>
  <c r="S680" i="1" s="1"/>
  <c r="L681" i="1"/>
  <c r="R681" i="1" s="1"/>
  <c r="S681" i="1" s="1"/>
  <c r="L682" i="1"/>
  <c r="L683" i="1"/>
  <c r="L684" i="1"/>
  <c r="R684" i="1" s="1"/>
  <c r="S684" i="1" s="1"/>
  <c r="L685" i="1"/>
  <c r="N685" i="1" s="1"/>
  <c r="L686" i="1"/>
  <c r="R686" i="1" s="1"/>
  <c r="S686" i="1" s="1"/>
  <c r="L687" i="1"/>
  <c r="R687" i="1" s="1"/>
  <c r="S687" i="1" s="1"/>
  <c r="L688" i="1"/>
  <c r="R688" i="1" s="1"/>
  <c r="S688" i="1" s="1"/>
  <c r="L689" i="1"/>
  <c r="L690" i="1"/>
  <c r="R690" i="1" s="1"/>
  <c r="S690" i="1" s="1"/>
  <c r="L691" i="1"/>
  <c r="L692" i="1"/>
  <c r="L693" i="1"/>
  <c r="N693" i="1" s="1"/>
  <c r="L694" i="1"/>
  <c r="R694" i="1" s="1"/>
  <c r="S694" i="1" s="1"/>
  <c r="L695" i="1"/>
  <c r="R695" i="1" s="1"/>
  <c r="S695" i="1" s="1"/>
  <c r="L696" i="1"/>
  <c r="N696" i="1" s="1"/>
  <c r="L697" i="1"/>
  <c r="N697" i="1" s="1"/>
  <c r="L698" i="1"/>
  <c r="R698" i="1" s="1"/>
  <c r="S698" i="1" s="1"/>
  <c r="L699" i="1"/>
  <c r="N699" i="1" s="1"/>
  <c r="L700" i="1"/>
  <c r="R700" i="1" s="1"/>
  <c r="S700" i="1" s="1"/>
  <c r="L701" i="1"/>
  <c r="N701" i="1" s="1"/>
  <c r="L702" i="1"/>
  <c r="R702" i="1" s="1"/>
  <c r="S702" i="1" s="1"/>
  <c r="L703" i="1"/>
  <c r="L704" i="1"/>
  <c r="L705" i="1"/>
  <c r="L706" i="1"/>
  <c r="L707" i="1"/>
  <c r="L708" i="1"/>
  <c r="R708" i="1" s="1"/>
  <c r="S708" i="1" s="1"/>
  <c r="L709" i="1"/>
  <c r="R709" i="1" s="1"/>
  <c r="S709" i="1" s="1"/>
  <c r="L710" i="1"/>
  <c r="L711" i="1"/>
  <c r="L712" i="1"/>
  <c r="R712" i="1" s="1"/>
  <c r="S712" i="1" s="1"/>
  <c r="L713" i="1"/>
  <c r="N713" i="1" s="1"/>
  <c r="L714" i="1"/>
  <c r="L715" i="1"/>
  <c r="L716" i="1"/>
  <c r="R716" i="1" s="1"/>
  <c r="S716" i="1" s="1"/>
  <c r="L717" i="1"/>
  <c r="N717" i="1" s="1"/>
  <c r="L718" i="1"/>
  <c r="L719" i="1"/>
  <c r="L720" i="1"/>
  <c r="L721" i="1"/>
  <c r="N721" i="1" s="1"/>
  <c r="L722" i="1"/>
  <c r="L723" i="1"/>
  <c r="L724" i="1"/>
  <c r="L725" i="1"/>
  <c r="N725" i="1" s="1"/>
  <c r="L726" i="1"/>
  <c r="L727" i="1"/>
  <c r="L728" i="1"/>
  <c r="L729" i="1"/>
  <c r="R729" i="1" s="1"/>
  <c r="S729" i="1" s="1"/>
  <c r="L730" i="1"/>
  <c r="L731" i="1"/>
  <c r="L732" i="1"/>
  <c r="L733" i="1"/>
  <c r="N733" i="1" s="1"/>
  <c r="L734" i="1"/>
  <c r="L735" i="1"/>
  <c r="L736" i="1"/>
  <c r="L737" i="1"/>
  <c r="R737" i="1" s="1"/>
  <c r="S737" i="1" s="1"/>
  <c r="L738" i="1"/>
  <c r="L739" i="1"/>
  <c r="L740" i="1"/>
  <c r="L741" i="1"/>
  <c r="N741" i="1" s="1"/>
  <c r="L742" i="1"/>
  <c r="L743" i="1"/>
  <c r="L744" i="1"/>
  <c r="L745" i="1"/>
  <c r="L746" i="1"/>
  <c r="L747" i="1"/>
  <c r="L748" i="1"/>
  <c r="L749" i="1"/>
  <c r="N749" i="1" s="1"/>
  <c r="L750" i="1"/>
  <c r="L751" i="1"/>
  <c r="L752" i="1"/>
  <c r="L753" i="1"/>
  <c r="N753" i="1" s="1"/>
  <c r="L754" i="1"/>
  <c r="L755" i="1"/>
  <c r="L756" i="1"/>
  <c r="L757" i="1"/>
  <c r="N757" i="1" s="1"/>
  <c r="L758" i="1"/>
  <c r="L759" i="1"/>
  <c r="L760" i="1"/>
  <c r="L761" i="1"/>
  <c r="R761" i="1" s="1"/>
  <c r="S761" i="1" s="1"/>
  <c r="L762" i="1"/>
  <c r="L763" i="1"/>
  <c r="L764" i="1"/>
  <c r="L765" i="1"/>
  <c r="N765" i="1" s="1"/>
  <c r="L766" i="1"/>
  <c r="L767" i="1"/>
  <c r="L768" i="1"/>
  <c r="L769" i="1"/>
  <c r="R769" i="1" s="1"/>
  <c r="S769" i="1" s="1"/>
  <c r="L770" i="1"/>
  <c r="L592" i="1"/>
  <c r="N769" i="1"/>
  <c r="R765" i="1"/>
  <c r="S765" i="1" s="1"/>
  <c r="R757" i="1"/>
  <c r="S757" i="1" s="1"/>
  <c r="R745" i="1"/>
  <c r="S745" i="1" s="1"/>
  <c r="N745" i="1"/>
  <c r="N737" i="1"/>
  <c r="R733" i="1"/>
  <c r="S733" i="1" s="1"/>
  <c r="R725" i="1"/>
  <c r="S725" i="1" s="1"/>
  <c r="R721" i="1"/>
  <c r="S721" i="1" s="1"/>
  <c r="R713" i="1"/>
  <c r="S713" i="1" s="1"/>
  <c r="N705" i="1"/>
  <c r="R703" i="1"/>
  <c r="S703" i="1" s="1"/>
  <c r="R699" i="1"/>
  <c r="S699" i="1" s="1"/>
  <c r="R691" i="1"/>
  <c r="S691" i="1" s="1"/>
  <c r="N691" i="1"/>
  <c r="N689" i="1"/>
  <c r="R685" i="1"/>
  <c r="S685" i="1" s="1"/>
  <c r="R682" i="1"/>
  <c r="S682" i="1" s="1"/>
  <c r="S677" i="1"/>
  <c r="N677" i="1"/>
  <c r="N673" i="1"/>
  <c r="R672" i="1"/>
  <c r="S672" i="1" s="1"/>
  <c r="R669" i="1"/>
  <c r="S669" i="1" s="1"/>
  <c r="R666" i="1"/>
  <c r="S666" i="1" s="1"/>
  <c r="R661" i="1"/>
  <c r="S661" i="1" s="1"/>
  <c r="R660" i="1"/>
  <c r="S660" i="1" s="1"/>
  <c r="R653" i="1"/>
  <c r="S653" i="1" s="1"/>
  <c r="R651" i="1"/>
  <c r="S651" i="1" s="1"/>
  <c r="R649" i="1"/>
  <c r="S649" i="1" s="1"/>
  <c r="N643" i="1"/>
  <c r="R643" i="1"/>
  <c r="S643" i="1" s="1"/>
  <c r="R639" i="1"/>
  <c r="S639" i="1" s="1"/>
  <c r="R637" i="1"/>
  <c r="S637" i="1" s="1"/>
  <c r="N635" i="1"/>
  <c r="R631" i="1"/>
  <c r="S631" i="1" s="1"/>
  <c r="N629" i="1"/>
  <c r="R625" i="1"/>
  <c r="S625" i="1" s="1"/>
  <c r="N621" i="1"/>
  <c r="R619" i="1"/>
  <c r="S619" i="1" s="1"/>
  <c r="N617" i="1"/>
  <c r="N611" i="1"/>
  <c r="R611" i="1"/>
  <c r="S611" i="1" s="1"/>
  <c r="R607" i="1"/>
  <c r="S607" i="1" s="1"/>
  <c r="N603" i="1"/>
  <c r="N601" i="1"/>
  <c r="R599" i="1"/>
  <c r="S599" i="1" s="1"/>
  <c r="N597" i="1"/>
  <c r="N592" i="1"/>
  <c r="D770" i="2"/>
  <c r="C770" i="2"/>
  <c r="D769" i="2"/>
  <c r="C769" i="2"/>
  <c r="D768" i="2"/>
  <c r="C768" i="2"/>
  <c r="D767" i="2"/>
  <c r="C767" i="2"/>
  <c r="D766" i="2"/>
  <c r="C766" i="2"/>
  <c r="D765" i="2"/>
  <c r="C765" i="2"/>
  <c r="D764" i="2"/>
  <c r="C764" i="2"/>
  <c r="D763" i="2"/>
  <c r="C763" i="2"/>
  <c r="D762" i="2"/>
  <c r="C762" i="2"/>
  <c r="D761" i="2"/>
  <c r="C761" i="2"/>
  <c r="D760" i="2"/>
  <c r="C760" i="2"/>
  <c r="C759" i="2"/>
  <c r="D758" i="2"/>
  <c r="C758" i="2" s="1"/>
  <c r="D757" i="2"/>
  <c r="C757" i="2"/>
  <c r="D756" i="2"/>
  <c r="C756" i="2" s="1"/>
  <c r="D755" i="2"/>
  <c r="C755" i="2"/>
  <c r="D754" i="2"/>
  <c r="C754" i="2" s="1"/>
  <c r="D753" i="2"/>
  <c r="C753" i="2"/>
  <c r="D752" i="2"/>
  <c r="C752" i="2" s="1"/>
  <c r="D751" i="2"/>
  <c r="C751" i="2"/>
  <c r="D750" i="2"/>
  <c r="C750" i="2" s="1"/>
  <c r="D749" i="2"/>
  <c r="C749" i="2"/>
  <c r="D748" i="2"/>
  <c r="C748" i="2" s="1"/>
  <c r="D747" i="2"/>
  <c r="C747" i="2"/>
  <c r="D746" i="2"/>
  <c r="C746" i="2" s="1"/>
  <c r="D745" i="2"/>
  <c r="C745" i="2"/>
  <c r="D744" i="2"/>
  <c r="C744" i="2" s="1"/>
  <c r="D743" i="2"/>
  <c r="C743" i="2"/>
  <c r="D742" i="2"/>
  <c r="C742" i="2" s="1"/>
  <c r="D741" i="2"/>
  <c r="C741" i="2"/>
  <c r="D740" i="2"/>
  <c r="C740" i="2" s="1"/>
  <c r="D739" i="2"/>
  <c r="C739" i="2"/>
  <c r="D738" i="2"/>
  <c r="C738" i="2" s="1"/>
  <c r="D737" i="2"/>
  <c r="C737" i="2"/>
  <c r="D736" i="2"/>
  <c r="C736" i="2" s="1"/>
  <c r="D735" i="2"/>
  <c r="C735" i="2"/>
  <c r="D734" i="2"/>
  <c r="C734" i="2" s="1"/>
  <c r="D733" i="2"/>
  <c r="C733" i="2"/>
  <c r="D732" i="2"/>
  <c r="C732" i="2" s="1"/>
  <c r="D731" i="2"/>
  <c r="C731" i="2"/>
  <c r="D730" i="2"/>
  <c r="C730" i="2" s="1"/>
  <c r="D729" i="2"/>
  <c r="C729" i="2"/>
  <c r="D728" i="2"/>
  <c r="C728" i="2" s="1"/>
  <c r="D727" i="2"/>
  <c r="C727" i="2"/>
  <c r="D726" i="2"/>
  <c r="C726" i="2" s="1"/>
  <c r="D725" i="2"/>
  <c r="C725" i="2"/>
  <c r="D724" i="2"/>
  <c r="C724" i="2" s="1"/>
  <c r="D723" i="2"/>
  <c r="C723" i="2"/>
  <c r="D722" i="2"/>
  <c r="C722" i="2" s="1"/>
  <c r="D721" i="2"/>
  <c r="C721" i="2"/>
  <c r="D720" i="2"/>
  <c r="C720" i="2" s="1"/>
  <c r="D719" i="2"/>
  <c r="C719" i="2"/>
  <c r="D718" i="2"/>
  <c r="C718" i="2" s="1"/>
  <c r="D717" i="2"/>
  <c r="C717" i="2"/>
  <c r="D716" i="2"/>
  <c r="C716" i="2" s="1"/>
  <c r="D715" i="2"/>
  <c r="C715" i="2"/>
  <c r="D714" i="2"/>
  <c r="C714" i="2" s="1"/>
  <c r="D713" i="2"/>
  <c r="C713" i="2"/>
  <c r="D712" i="2"/>
  <c r="C712" i="2" s="1"/>
  <c r="D711" i="2"/>
  <c r="C711" i="2"/>
  <c r="D710" i="2"/>
  <c r="C710" i="2" s="1"/>
  <c r="D709" i="2"/>
  <c r="C709" i="2"/>
  <c r="C708" i="2"/>
  <c r="D707" i="2"/>
  <c r="C707" i="2"/>
  <c r="D706" i="2"/>
  <c r="C706" i="2"/>
  <c r="D705" i="2"/>
  <c r="C705" i="2"/>
  <c r="D704" i="2"/>
  <c r="C704" i="2"/>
  <c r="D703" i="2"/>
  <c r="C703" i="2"/>
  <c r="D702" i="2"/>
  <c r="C702" i="2"/>
  <c r="D701" i="2"/>
  <c r="C701" i="2"/>
  <c r="D700" i="2"/>
  <c r="C700" i="2"/>
  <c r="D699" i="2"/>
  <c r="C699" i="2"/>
  <c r="D698" i="2"/>
  <c r="C698" i="2"/>
  <c r="D697" i="2"/>
  <c r="C697" i="2"/>
  <c r="D696" i="2"/>
  <c r="C696" i="2"/>
  <c r="D695" i="2"/>
  <c r="C695" i="2"/>
  <c r="D694" i="2"/>
  <c r="C694" i="2"/>
  <c r="D693" i="2"/>
  <c r="C693" i="2"/>
  <c r="D692" i="2"/>
  <c r="C692" i="2"/>
  <c r="D691" i="2"/>
  <c r="C691" i="2"/>
  <c r="D690" i="2"/>
  <c r="C690" i="2"/>
  <c r="D689" i="2"/>
  <c r="C689" i="2"/>
  <c r="D688" i="2"/>
  <c r="C688" i="2"/>
  <c r="D687" i="2"/>
  <c r="C687" i="2"/>
  <c r="D686" i="2"/>
  <c r="C686" i="2"/>
  <c r="D685" i="2"/>
  <c r="C685" i="2"/>
  <c r="D684" i="2"/>
  <c r="C684" i="2"/>
  <c r="D683" i="2"/>
  <c r="C683" i="2"/>
  <c r="D682" i="2"/>
  <c r="C682" i="2"/>
  <c r="D681" i="2"/>
  <c r="C681" i="2"/>
  <c r="D680" i="2"/>
  <c r="C680" i="2"/>
  <c r="D679" i="2"/>
  <c r="C679" i="2"/>
  <c r="D678" i="2"/>
  <c r="C678" i="2"/>
  <c r="D677" i="2"/>
  <c r="C677" i="2"/>
  <c r="D676" i="2"/>
  <c r="C676" i="2"/>
  <c r="D675" i="2"/>
  <c r="C675" i="2"/>
  <c r="D674" i="2"/>
  <c r="C674" i="2"/>
  <c r="D673" i="2"/>
  <c r="C673" i="2"/>
  <c r="D672" i="2"/>
  <c r="C672" i="2"/>
  <c r="D671" i="2"/>
  <c r="C671" i="2"/>
  <c r="D670" i="2"/>
  <c r="C670" i="2"/>
  <c r="D669" i="2"/>
  <c r="C669" i="2"/>
  <c r="D668" i="2"/>
  <c r="C668" i="2"/>
  <c r="D667" i="2"/>
  <c r="C667" i="2"/>
  <c r="D666" i="2"/>
  <c r="C666" i="2"/>
  <c r="D665" i="2"/>
  <c r="C665" i="2"/>
  <c r="D664" i="2"/>
  <c r="C664" i="2"/>
  <c r="D663" i="2"/>
  <c r="C663" i="2"/>
  <c r="D662" i="2"/>
  <c r="C662" i="2"/>
  <c r="D661" i="2"/>
  <c r="C661" i="2"/>
  <c r="D660" i="2"/>
  <c r="C660" i="2"/>
  <c r="D659" i="2"/>
  <c r="C659" i="2"/>
  <c r="D658" i="2"/>
  <c r="C658" i="2"/>
  <c r="D657" i="2"/>
  <c r="C657" i="2"/>
  <c r="D656" i="2"/>
  <c r="C656" i="2"/>
  <c r="D655" i="2"/>
  <c r="C655" i="2"/>
  <c r="D654" i="2"/>
  <c r="C654" i="2"/>
  <c r="D653" i="2"/>
  <c r="C653" i="2"/>
  <c r="D652" i="2"/>
  <c r="C652" i="2"/>
  <c r="D651" i="2"/>
  <c r="C651" i="2"/>
  <c r="D650" i="2"/>
  <c r="C650" i="2"/>
  <c r="D649" i="2"/>
  <c r="C649" i="2"/>
  <c r="D648" i="2"/>
  <c r="C648" i="2"/>
  <c r="D647" i="2"/>
  <c r="C647" i="2"/>
  <c r="D646" i="2"/>
  <c r="C646" i="2"/>
  <c r="D645" i="2"/>
  <c r="C645" i="2"/>
  <c r="D644" i="2"/>
  <c r="C644" i="2"/>
  <c r="D643" i="2"/>
  <c r="C643" i="2"/>
  <c r="D642" i="2"/>
  <c r="C642" i="2"/>
  <c r="D641" i="2"/>
  <c r="C641" i="2"/>
  <c r="D640" i="2"/>
  <c r="C640" i="2"/>
  <c r="D639" i="2"/>
  <c r="C639" i="2"/>
  <c r="D638" i="2"/>
  <c r="C638" i="2"/>
  <c r="D637" i="2"/>
  <c r="C637" i="2"/>
  <c r="D636" i="2"/>
  <c r="C636" i="2"/>
  <c r="D635" i="2"/>
  <c r="C635" i="2"/>
  <c r="D634" i="2"/>
  <c r="C634" i="2"/>
  <c r="D633" i="2"/>
  <c r="C633" i="2"/>
  <c r="D632" i="2"/>
  <c r="C632" i="2"/>
  <c r="D631" i="2"/>
  <c r="C631" i="2"/>
  <c r="D630" i="2"/>
  <c r="C630" i="2"/>
  <c r="D629" i="2"/>
  <c r="C629" i="2"/>
  <c r="D628" i="2"/>
  <c r="C628" i="2"/>
  <c r="D627" i="2"/>
  <c r="C627" i="2"/>
  <c r="D626" i="2"/>
  <c r="C626" i="2"/>
  <c r="D625" i="2"/>
  <c r="C625" i="2"/>
  <c r="D624" i="2"/>
  <c r="C624" i="2"/>
  <c r="D623" i="2"/>
  <c r="C623" i="2"/>
  <c r="D622" i="2"/>
  <c r="C622" i="2"/>
  <c r="D621" i="2"/>
  <c r="C621" i="2"/>
  <c r="D620" i="2"/>
  <c r="C620" i="2"/>
  <c r="C619" i="2"/>
  <c r="D618" i="2"/>
  <c r="C618" i="2"/>
  <c r="D617" i="2"/>
  <c r="C617" i="2" s="1"/>
  <c r="D616" i="2"/>
  <c r="C616" i="2"/>
  <c r="D615" i="2"/>
  <c r="C615" i="2" s="1"/>
  <c r="D614" i="2"/>
  <c r="C614" i="2"/>
  <c r="D613" i="2"/>
  <c r="C613" i="2" s="1"/>
  <c r="D612" i="2"/>
  <c r="C612" i="2"/>
  <c r="D611" i="2"/>
  <c r="C611" i="2" s="1"/>
  <c r="D610" i="2"/>
  <c r="C610" i="2"/>
  <c r="D609" i="2"/>
  <c r="C609" i="2" s="1"/>
  <c r="D608" i="2"/>
  <c r="C608" i="2"/>
  <c r="D607" i="2"/>
  <c r="C607" i="2" s="1"/>
  <c r="D606" i="2"/>
  <c r="C606" i="2"/>
  <c r="D605" i="2"/>
  <c r="C605" i="2" s="1"/>
  <c r="D604" i="2"/>
  <c r="C604" i="2"/>
  <c r="D603" i="2"/>
  <c r="C603" i="2" s="1"/>
  <c r="D602" i="2"/>
  <c r="C602" i="2"/>
  <c r="D601" i="2"/>
  <c r="C601" i="2" s="1"/>
  <c r="D600" i="2"/>
  <c r="C600" i="2"/>
  <c r="D599" i="2"/>
  <c r="C599" i="2" s="1"/>
  <c r="D598" i="2"/>
  <c r="C598" i="2"/>
  <c r="D597" i="2"/>
  <c r="C597" i="2" s="1"/>
  <c r="D596" i="2"/>
  <c r="C596" i="2"/>
  <c r="D595" i="2"/>
  <c r="C595" i="2" s="1"/>
  <c r="D594" i="2"/>
  <c r="C594" i="2"/>
  <c r="V593" i="2"/>
  <c r="C593" i="2" s="1"/>
  <c r="D593" i="2"/>
  <c r="D592" i="2"/>
  <c r="C592" i="2"/>
  <c r="E591" i="2"/>
  <c r="F591" i="2"/>
  <c r="G591" i="2"/>
  <c r="H591" i="2"/>
  <c r="I591" i="2"/>
  <c r="J591" i="2"/>
  <c r="K591" i="2"/>
  <c r="L591" i="2"/>
  <c r="M591" i="2"/>
  <c r="N591" i="2"/>
  <c r="O591" i="2"/>
  <c r="P591" i="2"/>
  <c r="Q591" i="2"/>
  <c r="R591" i="2"/>
  <c r="S591" i="2"/>
  <c r="T591" i="2"/>
  <c r="U591" i="2"/>
  <c r="L258" i="1"/>
  <c r="R258" i="1" s="1"/>
  <c r="S258" i="1" s="1"/>
  <c r="L260" i="1"/>
  <c r="R260" i="1" s="1"/>
  <c r="S260" i="1" s="1"/>
  <c r="L264" i="1"/>
  <c r="L270" i="1"/>
  <c r="L274" i="1"/>
  <c r="L276" i="1"/>
  <c r="L280" i="1"/>
  <c r="R280" i="1" s="1"/>
  <c r="S280" i="1" s="1"/>
  <c r="L286" i="1"/>
  <c r="R286" i="1" s="1"/>
  <c r="S286" i="1" s="1"/>
  <c r="L290" i="1"/>
  <c r="R290" i="1" s="1"/>
  <c r="S290" i="1" s="1"/>
  <c r="L292" i="1"/>
  <c r="R292" i="1" s="1"/>
  <c r="S292" i="1" s="1"/>
  <c r="L296" i="1"/>
  <c r="R296" i="1" s="1"/>
  <c r="S296" i="1" s="1"/>
  <c r="L302" i="1"/>
  <c r="R302" i="1" s="1"/>
  <c r="S302" i="1" s="1"/>
  <c r="L305" i="1"/>
  <c r="R305" i="1" s="1"/>
  <c r="S305" i="1" s="1"/>
  <c r="L309" i="1"/>
  <c r="R309" i="1" s="1"/>
  <c r="S309" i="1" s="1"/>
  <c r="L310" i="1"/>
  <c r="N310" i="1" s="1"/>
  <c r="L312" i="1"/>
  <c r="R312" i="1" s="1"/>
  <c r="S312" i="1" s="1"/>
  <c r="L317" i="1"/>
  <c r="R317" i="1" s="1"/>
  <c r="S317" i="1" s="1"/>
  <c r="L322" i="1"/>
  <c r="R322" i="1" s="1"/>
  <c r="S322" i="1" s="1"/>
  <c r="L324" i="1"/>
  <c r="R324" i="1" s="1"/>
  <c r="S324" i="1" s="1"/>
  <c r="L329" i="1"/>
  <c r="R329" i="1" s="1"/>
  <c r="S329" i="1" s="1"/>
  <c r="L334" i="1"/>
  <c r="R334" i="1" s="1"/>
  <c r="S334" i="1" s="1"/>
  <c r="L340" i="1"/>
  <c r="R340" i="1" s="1"/>
  <c r="S340" i="1" s="1"/>
  <c r="L342" i="1"/>
  <c r="R342" i="1" s="1"/>
  <c r="S342" i="1" s="1"/>
  <c r="L344" i="1"/>
  <c r="R344" i="1" s="1"/>
  <c r="S344" i="1" s="1"/>
  <c r="L345" i="1"/>
  <c r="R345" i="1" s="1"/>
  <c r="S345" i="1" s="1"/>
  <c r="N342" i="1"/>
  <c r="N327" i="1"/>
  <c r="P327" i="1" s="1"/>
  <c r="N322" i="1"/>
  <c r="R310" i="1"/>
  <c r="S310" i="1" s="1"/>
  <c r="N260" i="1"/>
  <c r="P260" i="1" s="1"/>
  <c r="D345" i="2"/>
  <c r="C345" i="2"/>
  <c r="D344" i="2"/>
  <c r="C344" i="2"/>
  <c r="D343" i="2"/>
  <c r="C343" i="2"/>
  <c r="L343" i="1" s="1"/>
  <c r="R343" i="1" s="1"/>
  <c r="S343" i="1" s="1"/>
  <c r="D342" i="2"/>
  <c r="C342" i="2"/>
  <c r="D341" i="2"/>
  <c r="C341" i="2"/>
  <c r="L341" i="1" s="1"/>
  <c r="R341" i="1" s="1"/>
  <c r="S341" i="1" s="1"/>
  <c r="D340" i="2"/>
  <c r="C340" i="2"/>
  <c r="V339" i="2"/>
  <c r="D339" i="2"/>
  <c r="C339" i="2" s="1"/>
  <c r="L339" i="1" s="1"/>
  <c r="R339" i="1" s="1"/>
  <c r="S339" i="1" s="1"/>
  <c r="V338" i="2"/>
  <c r="C338" i="2" s="1"/>
  <c r="L338" i="1" s="1"/>
  <c r="D338" i="2"/>
  <c r="D337" i="2"/>
  <c r="C337" i="2" s="1"/>
  <c r="L337" i="1" s="1"/>
  <c r="R337" i="1" s="1"/>
  <c r="S337" i="1" s="1"/>
  <c r="D336" i="2"/>
  <c r="C336" i="2"/>
  <c r="L336" i="1" s="1"/>
  <c r="R336" i="1" s="1"/>
  <c r="S336" i="1" s="1"/>
  <c r="D335" i="2"/>
  <c r="C335" i="2" s="1"/>
  <c r="L335" i="1" s="1"/>
  <c r="R335" i="1" s="1"/>
  <c r="S335" i="1" s="1"/>
  <c r="D334" i="2"/>
  <c r="C334" i="2"/>
  <c r="D333" i="2"/>
  <c r="C333" i="2" s="1"/>
  <c r="L333" i="1" s="1"/>
  <c r="R333" i="1" s="1"/>
  <c r="S333" i="1" s="1"/>
  <c r="D332" i="2"/>
  <c r="C332" i="2"/>
  <c r="L332" i="1" s="1"/>
  <c r="R332" i="1" s="1"/>
  <c r="S332" i="1" s="1"/>
  <c r="D331" i="2"/>
  <c r="C331" i="2" s="1"/>
  <c r="L331" i="1" s="1"/>
  <c r="R331" i="1" s="1"/>
  <c r="S331" i="1" s="1"/>
  <c r="D330" i="2"/>
  <c r="C330" i="2" s="1"/>
  <c r="L330" i="1" s="1"/>
  <c r="D329" i="2"/>
  <c r="C329" i="2" s="1"/>
  <c r="D328" i="2"/>
  <c r="C328" i="2"/>
  <c r="L328" i="1" s="1"/>
  <c r="R328" i="1" s="1"/>
  <c r="S328" i="1" s="1"/>
  <c r="D327" i="2"/>
  <c r="C327" i="2" s="1"/>
  <c r="L327" i="1" s="1"/>
  <c r="R327" i="1" s="1"/>
  <c r="S327" i="1" s="1"/>
  <c r="D326" i="2"/>
  <c r="C326" i="2"/>
  <c r="L326" i="1" s="1"/>
  <c r="D325" i="2"/>
  <c r="C325" i="2" s="1"/>
  <c r="L325" i="1" s="1"/>
  <c r="R325" i="1" s="1"/>
  <c r="S325" i="1" s="1"/>
  <c r="V324" i="2"/>
  <c r="D324" i="2"/>
  <c r="C324" i="2"/>
  <c r="D323" i="2"/>
  <c r="C323" i="2" s="1"/>
  <c r="L323" i="1" s="1"/>
  <c r="R323" i="1" s="1"/>
  <c r="S323" i="1" s="1"/>
  <c r="D322" i="2"/>
  <c r="C322" i="2"/>
  <c r="D321" i="2"/>
  <c r="C321" i="2" s="1"/>
  <c r="L321" i="1" s="1"/>
  <c r="R321" i="1" s="1"/>
  <c r="S321" i="1" s="1"/>
  <c r="V320" i="2"/>
  <c r="D320" i="2"/>
  <c r="C320" i="2"/>
  <c r="L320" i="1" s="1"/>
  <c r="R320" i="1" s="1"/>
  <c r="S320" i="1" s="1"/>
  <c r="D319" i="2"/>
  <c r="C319" i="2" s="1"/>
  <c r="L319" i="1" s="1"/>
  <c r="R319" i="1" s="1"/>
  <c r="S319" i="1" s="1"/>
  <c r="D318" i="2"/>
  <c r="C318" i="2" s="1"/>
  <c r="L318" i="1" s="1"/>
  <c r="D317" i="2"/>
  <c r="C317" i="2" s="1"/>
  <c r="D316" i="2"/>
  <c r="C316" i="2"/>
  <c r="L316" i="1" s="1"/>
  <c r="R316" i="1" s="1"/>
  <c r="S316" i="1" s="1"/>
  <c r="D315" i="2"/>
  <c r="C315" i="2" s="1"/>
  <c r="L315" i="1" s="1"/>
  <c r="R315" i="1" s="1"/>
  <c r="S315" i="1" s="1"/>
  <c r="D314" i="2"/>
  <c r="C314" i="2"/>
  <c r="L314" i="1" s="1"/>
  <c r="D313" i="2"/>
  <c r="C313" i="2" s="1"/>
  <c r="L313" i="1" s="1"/>
  <c r="R313" i="1" s="1"/>
  <c r="S313" i="1" s="1"/>
  <c r="D312" i="2"/>
  <c r="C312" i="2"/>
  <c r="D311" i="2"/>
  <c r="C311" i="2" s="1"/>
  <c r="L311" i="1" s="1"/>
  <c r="R311" i="1" s="1"/>
  <c r="S311" i="1" s="1"/>
  <c r="D310" i="2"/>
  <c r="C310" i="2"/>
  <c r="D309" i="2"/>
  <c r="C309" i="2"/>
  <c r="D308" i="2"/>
  <c r="C308" i="2" s="1"/>
  <c r="L308" i="1" s="1"/>
  <c r="R308" i="1" s="1"/>
  <c r="S308" i="1" s="1"/>
  <c r="D307" i="2"/>
  <c r="C307" i="2" s="1"/>
  <c r="L307" i="1" s="1"/>
  <c r="R307" i="1" s="1"/>
  <c r="S307" i="1" s="1"/>
  <c r="D306" i="2"/>
  <c r="C306" i="2"/>
  <c r="L306" i="1" s="1"/>
  <c r="D305" i="2"/>
  <c r="C305" i="2" s="1"/>
  <c r="D304" i="2"/>
  <c r="C304" i="2"/>
  <c r="L304" i="1" s="1"/>
  <c r="R304" i="1" s="1"/>
  <c r="S304" i="1" s="1"/>
  <c r="D303" i="2"/>
  <c r="C303" i="2" s="1"/>
  <c r="L303" i="1" s="1"/>
  <c r="R303" i="1" s="1"/>
  <c r="S303" i="1" s="1"/>
  <c r="D302" i="2"/>
  <c r="C302" i="2"/>
  <c r="D301" i="2"/>
  <c r="C301" i="2"/>
  <c r="L301" i="1" s="1"/>
  <c r="R301" i="1" s="1"/>
  <c r="S301" i="1" s="1"/>
  <c r="D300" i="2"/>
  <c r="C300" i="2"/>
  <c r="L300" i="1" s="1"/>
  <c r="R300" i="1" s="1"/>
  <c r="S300" i="1" s="1"/>
  <c r="D299" i="2"/>
  <c r="C299" i="2"/>
  <c r="L299" i="1" s="1"/>
  <c r="R299" i="1" s="1"/>
  <c r="S299" i="1" s="1"/>
  <c r="D298" i="2"/>
  <c r="C298" i="2"/>
  <c r="L298" i="1" s="1"/>
  <c r="D297" i="2"/>
  <c r="C297" i="2"/>
  <c r="L297" i="1" s="1"/>
  <c r="R297" i="1" s="1"/>
  <c r="S297" i="1" s="1"/>
  <c r="D296" i="2"/>
  <c r="C296" i="2"/>
  <c r="D295" i="2"/>
  <c r="C295" i="2"/>
  <c r="L295" i="1" s="1"/>
  <c r="R295" i="1" s="1"/>
  <c r="S295" i="1" s="1"/>
  <c r="D294" i="2"/>
  <c r="C294" i="2"/>
  <c r="L294" i="1" s="1"/>
  <c r="D293" i="2"/>
  <c r="C293" i="2"/>
  <c r="L293" i="1" s="1"/>
  <c r="R293" i="1" s="1"/>
  <c r="S293" i="1" s="1"/>
  <c r="D292" i="2"/>
  <c r="C292" i="2"/>
  <c r="D291" i="2"/>
  <c r="C291" i="2"/>
  <c r="L291" i="1" s="1"/>
  <c r="R291" i="1" s="1"/>
  <c r="S291" i="1" s="1"/>
  <c r="D290" i="2"/>
  <c r="C290" i="2"/>
  <c r="D289" i="2"/>
  <c r="C289" i="2"/>
  <c r="L289" i="1" s="1"/>
  <c r="R289" i="1" s="1"/>
  <c r="S289" i="1" s="1"/>
  <c r="D288" i="2"/>
  <c r="C288" i="2"/>
  <c r="L288" i="1" s="1"/>
  <c r="R288" i="1" s="1"/>
  <c r="S288" i="1" s="1"/>
  <c r="D287" i="2"/>
  <c r="C287" i="2"/>
  <c r="L287" i="1" s="1"/>
  <c r="R287" i="1" s="1"/>
  <c r="S287" i="1" s="1"/>
  <c r="D286" i="2"/>
  <c r="C286" i="2"/>
  <c r="D285" i="2"/>
  <c r="C285" i="2"/>
  <c r="L285" i="1" s="1"/>
  <c r="R285" i="1" s="1"/>
  <c r="S285" i="1" s="1"/>
  <c r="D284" i="2"/>
  <c r="C284" i="2"/>
  <c r="L284" i="1" s="1"/>
  <c r="R284" i="1" s="1"/>
  <c r="S284" i="1" s="1"/>
  <c r="D283" i="2"/>
  <c r="C283" i="2"/>
  <c r="L283" i="1" s="1"/>
  <c r="R283" i="1" s="1"/>
  <c r="S283" i="1" s="1"/>
  <c r="D282" i="2"/>
  <c r="C282" i="2"/>
  <c r="L282" i="1" s="1"/>
  <c r="D281" i="2"/>
  <c r="C281" i="2"/>
  <c r="L281" i="1" s="1"/>
  <c r="R281" i="1" s="1"/>
  <c r="S281" i="1" s="1"/>
  <c r="D280" i="2"/>
  <c r="C280" i="2"/>
  <c r="D279" i="2"/>
  <c r="C279" i="2"/>
  <c r="L279" i="1" s="1"/>
  <c r="R279" i="1" s="1"/>
  <c r="S279" i="1" s="1"/>
  <c r="D278" i="2"/>
  <c r="C278" i="2"/>
  <c r="L278" i="1" s="1"/>
  <c r="D277" i="2"/>
  <c r="C277" i="2"/>
  <c r="L277" i="1" s="1"/>
  <c r="R277" i="1" s="1"/>
  <c r="S277" i="1" s="1"/>
  <c r="D276" i="2"/>
  <c r="C276" i="2"/>
  <c r="D275" i="2"/>
  <c r="C275" i="2"/>
  <c r="L275" i="1" s="1"/>
  <c r="D274" i="2"/>
  <c r="C274" i="2"/>
  <c r="D273" i="2"/>
  <c r="C273" i="2"/>
  <c r="L273" i="1" s="1"/>
  <c r="D272" i="2"/>
  <c r="C272" i="2"/>
  <c r="L272" i="1" s="1"/>
  <c r="D271" i="2"/>
  <c r="C271" i="2"/>
  <c r="L271" i="1" s="1"/>
  <c r="D270" i="2"/>
  <c r="C270" i="2"/>
  <c r="D269" i="2"/>
  <c r="C269" i="2"/>
  <c r="L269" i="1" s="1"/>
  <c r="R269" i="1" s="1"/>
  <c r="S269" i="1" s="1"/>
  <c r="D268" i="2"/>
  <c r="C268" i="2"/>
  <c r="L268" i="1" s="1"/>
  <c r="D267" i="2"/>
  <c r="C267" i="2"/>
  <c r="L267" i="1" s="1"/>
  <c r="D266" i="2"/>
  <c r="C266" i="2"/>
  <c r="L266" i="1" s="1"/>
  <c r="D265" i="2"/>
  <c r="C265" i="2"/>
  <c r="L265" i="1" s="1"/>
  <c r="D264" i="2"/>
  <c r="C264" i="2"/>
  <c r="D263" i="2"/>
  <c r="C263" i="2"/>
  <c r="L263" i="1" s="1"/>
  <c r="D262" i="2"/>
  <c r="C262" i="2"/>
  <c r="L262" i="1" s="1"/>
  <c r="D261" i="2"/>
  <c r="C261" i="2"/>
  <c r="L261" i="1" s="1"/>
  <c r="D260" i="2"/>
  <c r="C260" i="2"/>
  <c r="D259" i="2"/>
  <c r="C259" i="2"/>
  <c r="L259" i="1" s="1"/>
  <c r="D258" i="2"/>
  <c r="C258" i="2"/>
  <c r="D257" i="2"/>
  <c r="C257" i="2"/>
  <c r="L257" i="1" s="1"/>
  <c r="N315" i="1" l="1"/>
  <c r="P315" i="1" s="1"/>
  <c r="N335" i="1"/>
  <c r="P335" i="1" s="1"/>
  <c r="R753" i="1"/>
  <c r="S753" i="1" s="1"/>
  <c r="N290" i="1"/>
  <c r="N319" i="1"/>
  <c r="P319" i="1" s="1"/>
  <c r="N716" i="1"/>
  <c r="N656" i="1"/>
  <c r="N330" i="1"/>
  <c r="P330" i="1" s="1"/>
  <c r="R330" i="1"/>
  <c r="S330" i="1" s="1"/>
  <c r="R338" i="1"/>
  <c r="S338" i="1" s="1"/>
  <c r="N338" i="1"/>
  <c r="N282" i="1"/>
  <c r="P282" i="1" s="1"/>
  <c r="R282" i="1"/>
  <c r="S282" i="1" s="1"/>
  <c r="R294" i="1"/>
  <c r="S294" i="1" s="1"/>
  <c r="N294" i="1"/>
  <c r="N298" i="1"/>
  <c r="P298" i="1" s="1"/>
  <c r="R298" i="1"/>
  <c r="S298" i="1" s="1"/>
  <c r="R318" i="1"/>
  <c r="S318" i="1" s="1"/>
  <c r="N318" i="1"/>
  <c r="R326" i="1"/>
  <c r="S326" i="1" s="1"/>
  <c r="N326" i="1"/>
  <c r="P326" i="1" s="1"/>
  <c r="N265" i="1"/>
  <c r="P265" i="1" s="1"/>
  <c r="R265" i="1"/>
  <c r="S265" i="1" s="1"/>
  <c r="N273" i="1"/>
  <c r="P273" i="1" s="1"/>
  <c r="R273" i="1"/>
  <c r="S273" i="1" s="1"/>
  <c r="R306" i="1"/>
  <c r="S306" i="1" s="1"/>
  <c r="N306" i="1"/>
  <c r="N314" i="1"/>
  <c r="P314" i="1" s="1"/>
  <c r="R314" i="1"/>
  <c r="S314" i="1" s="1"/>
  <c r="N259" i="1"/>
  <c r="P259" i="1" s="1"/>
  <c r="R259" i="1"/>
  <c r="S259" i="1" s="1"/>
  <c r="N287" i="1"/>
  <c r="P287" i="1" s="1"/>
  <c r="N303" i="1"/>
  <c r="P303" i="1" s="1"/>
  <c r="N283" i="1"/>
  <c r="P283" i="1" s="1"/>
  <c r="N299" i="1"/>
  <c r="P299" i="1" s="1"/>
  <c r="N331" i="1"/>
  <c r="P331" i="1" s="1"/>
  <c r="N598" i="1"/>
  <c r="N286" i="1"/>
  <c r="P286" i="1" s="1"/>
  <c r="N295" i="1"/>
  <c r="P295" i="1" s="1"/>
  <c r="N302" i="1"/>
  <c r="N311" i="1"/>
  <c r="P311" i="1" s="1"/>
  <c r="N334" i="1"/>
  <c r="P334" i="1" s="1"/>
  <c r="N343" i="1"/>
  <c r="P343" i="1" s="1"/>
  <c r="R605" i="1"/>
  <c r="S605" i="1" s="1"/>
  <c r="R609" i="1"/>
  <c r="S609" i="1" s="1"/>
  <c r="R613" i="1"/>
  <c r="S613" i="1" s="1"/>
  <c r="N633" i="1"/>
  <c r="R645" i="1"/>
  <c r="S645" i="1" s="1"/>
  <c r="R657" i="1"/>
  <c r="S657" i="1" s="1"/>
  <c r="N709" i="1"/>
  <c r="R717" i="1"/>
  <c r="S717" i="1" s="1"/>
  <c r="N729" i="1"/>
  <c r="R749" i="1"/>
  <c r="S749" i="1" s="1"/>
  <c r="N761" i="1"/>
  <c r="N600" i="1"/>
  <c r="R600" i="1"/>
  <c r="S600" i="1" s="1"/>
  <c r="N291" i="1"/>
  <c r="P291" i="1" s="1"/>
  <c r="N307" i="1"/>
  <c r="P307" i="1" s="1"/>
  <c r="N323" i="1"/>
  <c r="P323" i="1" s="1"/>
  <c r="N339" i="1"/>
  <c r="P339" i="1" s="1"/>
  <c r="N594" i="1"/>
  <c r="R641" i="1"/>
  <c r="S641" i="1" s="1"/>
  <c r="N665" i="1"/>
  <c r="N681" i="1"/>
  <c r="R741" i="1"/>
  <c r="S741" i="1" s="1"/>
  <c r="R768" i="1"/>
  <c r="S768" i="1" s="1"/>
  <c r="N768" i="1"/>
  <c r="R764" i="1"/>
  <c r="S764" i="1" s="1"/>
  <c r="N764" i="1"/>
  <c r="R760" i="1"/>
  <c r="S760" i="1" s="1"/>
  <c r="N760" i="1"/>
  <c r="R756" i="1"/>
  <c r="S756" i="1" s="1"/>
  <c r="N756" i="1"/>
  <c r="R752" i="1"/>
  <c r="S752" i="1" s="1"/>
  <c r="N752" i="1"/>
  <c r="R748" i="1"/>
  <c r="S748" i="1" s="1"/>
  <c r="N748" i="1"/>
  <c r="R744" i="1"/>
  <c r="S744" i="1" s="1"/>
  <c r="N744" i="1"/>
  <c r="R740" i="1"/>
  <c r="S740" i="1" s="1"/>
  <c r="N740" i="1"/>
  <c r="R736" i="1"/>
  <c r="S736" i="1" s="1"/>
  <c r="N736" i="1"/>
  <c r="R732" i="1"/>
  <c r="S732" i="1" s="1"/>
  <c r="N732" i="1"/>
  <c r="R728" i="1"/>
  <c r="S728" i="1" s="1"/>
  <c r="N728" i="1"/>
  <c r="R724" i="1"/>
  <c r="S724" i="1" s="1"/>
  <c r="N724" i="1"/>
  <c r="R720" i="1"/>
  <c r="S720" i="1" s="1"/>
  <c r="N720" i="1"/>
  <c r="R704" i="1"/>
  <c r="S704" i="1" s="1"/>
  <c r="N704" i="1"/>
  <c r="R692" i="1"/>
  <c r="S692" i="1" s="1"/>
  <c r="N692" i="1"/>
  <c r="N640" i="1"/>
  <c r="R640" i="1"/>
  <c r="S640" i="1" s="1"/>
  <c r="N608" i="1"/>
  <c r="R608" i="1"/>
  <c r="S608" i="1" s="1"/>
  <c r="N616" i="1"/>
  <c r="R624" i="1"/>
  <c r="S624" i="1" s="1"/>
  <c r="R696" i="1"/>
  <c r="S696" i="1" s="1"/>
  <c r="N700" i="1"/>
  <c r="N712" i="1"/>
  <c r="R632" i="1"/>
  <c r="S632" i="1" s="1"/>
  <c r="N688" i="1"/>
  <c r="N708" i="1"/>
  <c r="N648" i="1"/>
  <c r="R627" i="1"/>
  <c r="S627" i="1" s="1"/>
  <c r="R659" i="1"/>
  <c r="S659" i="1" s="1"/>
  <c r="N595" i="1"/>
  <c r="R595" i="1"/>
  <c r="S595" i="1" s="1"/>
  <c r="R714" i="1"/>
  <c r="S714" i="1" s="1"/>
  <c r="N714" i="1"/>
  <c r="R719" i="1"/>
  <c r="S719" i="1" s="1"/>
  <c r="N719" i="1"/>
  <c r="R730" i="1"/>
  <c r="S730" i="1" s="1"/>
  <c r="N730" i="1"/>
  <c r="R735" i="1"/>
  <c r="S735" i="1" s="1"/>
  <c r="N735" i="1"/>
  <c r="R746" i="1"/>
  <c r="S746" i="1" s="1"/>
  <c r="N746" i="1"/>
  <c r="R751" i="1"/>
  <c r="S751" i="1" s="1"/>
  <c r="N751" i="1"/>
  <c r="R762" i="1"/>
  <c r="S762" i="1" s="1"/>
  <c r="N762" i="1"/>
  <c r="R767" i="1"/>
  <c r="S767" i="1" s="1"/>
  <c r="N767" i="1"/>
  <c r="R592" i="1"/>
  <c r="S592" i="1" s="1"/>
  <c r="R597" i="1"/>
  <c r="S597" i="1" s="1"/>
  <c r="R602" i="1"/>
  <c r="S602" i="1" s="1"/>
  <c r="N602" i="1"/>
  <c r="R610" i="1"/>
  <c r="S610" i="1" s="1"/>
  <c r="N610" i="1"/>
  <c r="R618" i="1"/>
  <c r="S618" i="1" s="1"/>
  <c r="N618" i="1"/>
  <c r="R626" i="1"/>
  <c r="S626" i="1" s="1"/>
  <c r="N626" i="1"/>
  <c r="R634" i="1"/>
  <c r="S634" i="1" s="1"/>
  <c r="N634" i="1"/>
  <c r="R642" i="1"/>
  <c r="S642" i="1" s="1"/>
  <c r="N642" i="1"/>
  <c r="R650" i="1"/>
  <c r="S650" i="1" s="1"/>
  <c r="N650" i="1"/>
  <c r="R658" i="1"/>
  <c r="S658" i="1" s="1"/>
  <c r="N658" i="1"/>
  <c r="R663" i="1"/>
  <c r="S663" i="1" s="1"/>
  <c r="N663" i="1"/>
  <c r="R667" i="1"/>
  <c r="S667" i="1" s="1"/>
  <c r="N667" i="1"/>
  <c r="R671" i="1"/>
  <c r="S671" i="1" s="1"/>
  <c r="N671" i="1"/>
  <c r="R675" i="1"/>
  <c r="S675" i="1" s="1"/>
  <c r="N675" i="1"/>
  <c r="R679" i="1"/>
  <c r="S679" i="1" s="1"/>
  <c r="N679" i="1"/>
  <c r="R683" i="1"/>
  <c r="S683" i="1" s="1"/>
  <c r="N683" i="1"/>
  <c r="N687" i="1"/>
  <c r="N695" i="1"/>
  <c r="N703" i="1"/>
  <c r="R710" i="1"/>
  <c r="S710" i="1" s="1"/>
  <c r="N710" i="1"/>
  <c r="R715" i="1"/>
  <c r="S715" i="1" s="1"/>
  <c r="N715" i="1"/>
  <c r="R726" i="1"/>
  <c r="S726" i="1" s="1"/>
  <c r="N726" i="1"/>
  <c r="R731" i="1"/>
  <c r="S731" i="1" s="1"/>
  <c r="N731" i="1"/>
  <c r="R742" i="1"/>
  <c r="S742" i="1" s="1"/>
  <c r="N742" i="1"/>
  <c r="R747" i="1"/>
  <c r="S747" i="1" s="1"/>
  <c r="N747" i="1"/>
  <c r="R758" i="1"/>
  <c r="S758" i="1" s="1"/>
  <c r="N758" i="1"/>
  <c r="R763" i="1"/>
  <c r="S763" i="1" s="1"/>
  <c r="N763" i="1"/>
  <c r="N604" i="1"/>
  <c r="N607" i="1"/>
  <c r="N612" i="1"/>
  <c r="N615" i="1"/>
  <c r="N620" i="1"/>
  <c r="N623" i="1"/>
  <c r="N628" i="1"/>
  <c r="N631" i="1"/>
  <c r="N636" i="1"/>
  <c r="N639" i="1"/>
  <c r="N644" i="1"/>
  <c r="N647" i="1"/>
  <c r="N652" i="1"/>
  <c r="N655" i="1"/>
  <c r="N660" i="1"/>
  <c r="R693" i="1"/>
  <c r="S693" i="1" s="1"/>
  <c r="R701" i="1"/>
  <c r="S701" i="1" s="1"/>
  <c r="R706" i="1"/>
  <c r="S706" i="1" s="1"/>
  <c r="N706" i="1"/>
  <c r="R711" i="1"/>
  <c r="S711" i="1" s="1"/>
  <c r="N711" i="1"/>
  <c r="R722" i="1"/>
  <c r="S722" i="1" s="1"/>
  <c r="N722" i="1"/>
  <c r="R727" i="1"/>
  <c r="S727" i="1" s="1"/>
  <c r="N727" i="1"/>
  <c r="R738" i="1"/>
  <c r="S738" i="1" s="1"/>
  <c r="N738" i="1"/>
  <c r="R743" i="1"/>
  <c r="S743" i="1" s="1"/>
  <c r="N743" i="1"/>
  <c r="R754" i="1"/>
  <c r="S754" i="1" s="1"/>
  <c r="N754" i="1"/>
  <c r="R759" i="1"/>
  <c r="S759" i="1" s="1"/>
  <c r="N759" i="1"/>
  <c r="R770" i="1"/>
  <c r="S770" i="1" s="1"/>
  <c r="N770" i="1"/>
  <c r="R593" i="1"/>
  <c r="S593" i="1" s="1"/>
  <c r="R596" i="1"/>
  <c r="S596" i="1" s="1"/>
  <c r="R606" i="1"/>
  <c r="S606" i="1" s="1"/>
  <c r="N606" i="1"/>
  <c r="R614" i="1"/>
  <c r="S614" i="1" s="1"/>
  <c r="N614" i="1"/>
  <c r="R622" i="1"/>
  <c r="S622" i="1" s="1"/>
  <c r="N622" i="1"/>
  <c r="R630" i="1"/>
  <c r="S630" i="1" s="1"/>
  <c r="N630" i="1"/>
  <c r="R638" i="1"/>
  <c r="S638" i="1" s="1"/>
  <c r="N638" i="1"/>
  <c r="R646" i="1"/>
  <c r="S646" i="1" s="1"/>
  <c r="N646" i="1"/>
  <c r="R654" i="1"/>
  <c r="S654" i="1" s="1"/>
  <c r="N654" i="1"/>
  <c r="R662" i="1"/>
  <c r="S662" i="1" s="1"/>
  <c r="N662" i="1"/>
  <c r="N664" i="1"/>
  <c r="N668" i="1"/>
  <c r="N672" i="1"/>
  <c r="N676" i="1"/>
  <c r="N680" i="1"/>
  <c r="N684" i="1"/>
  <c r="N690" i="1"/>
  <c r="N698" i="1"/>
  <c r="R707" i="1"/>
  <c r="S707" i="1" s="1"/>
  <c r="N707" i="1"/>
  <c r="R718" i="1"/>
  <c r="S718" i="1" s="1"/>
  <c r="N718" i="1"/>
  <c r="R723" i="1"/>
  <c r="S723" i="1" s="1"/>
  <c r="N723" i="1"/>
  <c r="R734" i="1"/>
  <c r="S734" i="1" s="1"/>
  <c r="N734" i="1"/>
  <c r="R739" i="1"/>
  <c r="S739" i="1" s="1"/>
  <c r="N739" i="1"/>
  <c r="R750" i="1"/>
  <c r="S750" i="1" s="1"/>
  <c r="N750" i="1"/>
  <c r="R755" i="1"/>
  <c r="S755" i="1" s="1"/>
  <c r="N755" i="1"/>
  <c r="R766" i="1"/>
  <c r="S766" i="1" s="1"/>
  <c r="N766" i="1"/>
  <c r="N666" i="1"/>
  <c r="N670" i="1"/>
  <c r="N674" i="1"/>
  <c r="N678" i="1"/>
  <c r="N682" i="1"/>
  <c r="N686" i="1"/>
  <c r="R689" i="1"/>
  <c r="S689" i="1" s="1"/>
  <c r="N694" i="1"/>
  <c r="R697" i="1"/>
  <c r="S697" i="1" s="1"/>
  <c r="N702" i="1"/>
  <c r="R705" i="1"/>
  <c r="S705" i="1" s="1"/>
  <c r="V591" i="2"/>
  <c r="C591" i="2"/>
  <c r="D591" i="2"/>
  <c r="N269" i="1"/>
  <c r="P269" i="1" s="1"/>
  <c r="N277" i="1"/>
  <c r="P277" i="1" s="1"/>
  <c r="R261" i="1"/>
  <c r="S261" i="1" s="1"/>
  <c r="N261" i="1"/>
  <c r="P261" i="1" s="1"/>
  <c r="R267" i="1"/>
  <c r="S267" i="1" s="1"/>
  <c r="N267" i="1"/>
  <c r="P267" i="1" s="1"/>
  <c r="R275" i="1"/>
  <c r="S275" i="1" s="1"/>
  <c r="N275" i="1"/>
  <c r="P275" i="1" s="1"/>
  <c r="R262" i="1"/>
  <c r="S262" i="1" s="1"/>
  <c r="N262" i="1"/>
  <c r="P262" i="1" s="1"/>
  <c r="N268" i="1"/>
  <c r="P268" i="1" s="1"/>
  <c r="R268" i="1"/>
  <c r="S268" i="1" s="1"/>
  <c r="R270" i="1"/>
  <c r="S270" i="1" s="1"/>
  <c r="N270" i="1"/>
  <c r="P270" i="1" s="1"/>
  <c r="N276" i="1"/>
  <c r="P276" i="1" s="1"/>
  <c r="R276" i="1"/>
  <c r="S276" i="1" s="1"/>
  <c r="R278" i="1"/>
  <c r="S278" i="1" s="1"/>
  <c r="N278" i="1"/>
  <c r="P278" i="1" s="1"/>
  <c r="R257" i="1"/>
  <c r="S257" i="1" s="1"/>
  <c r="N257" i="1"/>
  <c r="P257" i="1" s="1"/>
  <c r="R263" i="1"/>
  <c r="S263" i="1" s="1"/>
  <c r="N263" i="1"/>
  <c r="P263" i="1" s="1"/>
  <c r="R271" i="1"/>
  <c r="S271" i="1" s="1"/>
  <c r="N271" i="1"/>
  <c r="P271" i="1" s="1"/>
  <c r="N264" i="1"/>
  <c r="P264" i="1" s="1"/>
  <c r="R264" i="1"/>
  <c r="S264" i="1" s="1"/>
  <c r="R266" i="1"/>
  <c r="S266" i="1" s="1"/>
  <c r="N266" i="1"/>
  <c r="P266" i="1" s="1"/>
  <c r="N272" i="1"/>
  <c r="P272" i="1" s="1"/>
  <c r="R272" i="1"/>
  <c r="S272" i="1" s="1"/>
  <c r="R274" i="1"/>
  <c r="S274" i="1" s="1"/>
  <c r="N274" i="1"/>
  <c r="P274" i="1" s="1"/>
  <c r="N258" i="1"/>
  <c r="P258" i="1" s="1"/>
  <c r="N280" i="1"/>
  <c r="P280" i="1" s="1"/>
  <c r="N281" i="1"/>
  <c r="P281" i="1" s="1"/>
  <c r="N284" i="1"/>
  <c r="P284" i="1" s="1"/>
  <c r="N285" i="1"/>
  <c r="P285" i="1" s="1"/>
  <c r="N288" i="1"/>
  <c r="P288" i="1" s="1"/>
  <c r="N289" i="1"/>
  <c r="P289" i="1" s="1"/>
  <c r="P290" i="1"/>
  <c r="N292" i="1"/>
  <c r="P292" i="1" s="1"/>
  <c r="N293" i="1"/>
  <c r="P293" i="1" s="1"/>
  <c r="P294" i="1"/>
  <c r="N296" i="1"/>
  <c r="P296" i="1" s="1"/>
  <c r="N297" i="1"/>
  <c r="P297" i="1" s="1"/>
  <c r="N300" i="1"/>
  <c r="P300" i="1" s="1"/>
  <c r="N301" i="1"/>
  <c r="P301" i="1" s="1"/>
  <c r="P302" i="1"/>
  <c r="N304" i="1"/>
  <c r="P304" i="1" s="1"/>
  <c r="N305" i="1"/>
  <c r="P305" i="1" s="1"/>
  <c r="P306" i="1"/>
  <c r="N308" i="1"/>
  <c r="P308" i="1" s="1"/>
  <c r="N309" i="1"/>
  <c r="P309" i="1" s="1"/>
  <c r="P310" i="1"/>
  <c r="N312" i="1"/>
  <c r="P312" i="1" s="1"/>
  <c r="N313" i="1"/>
  <c r="P313" i="1" s="1"/>
  <c r="N316" i="1"/>
  <c r="P316" i="1" s="1"/>
  <c r="N317" i="1"/>
  <c r="P317" i="1" s="1"/>
  <c r="P318" i="1"/>
  <c r="N320" i="1"/>
  <c r="P320" i="1" s="1"/>
  <c r="N321" i="1"/>
  <c r="P321" i="1" s="1"/>
  <c r="P322" i="1"/>
  <c r="N324" i="1"/>
  <c r="P324" i="1" s="1"/>
  <c r="N325" i="1"/>
  <c r="P325" i="1" s="1"/>
  <c r="N328" i="1"/>
  <c r="P328" i="1" s="1"/>
  <c r="N329" i="1"/>
  <c r="P329" i="1" s="1"/>
  <c r="N332" i="1"/>
  <c r="P332" i="1" s="1"/>
  <c r="N333" i="1"/>
  <c r="P333" i="1" s="1"/>
  <c r="N336" i="1"/>
  <c r="P336" i="1" s="1"/>
  <c r="N337" i="1"/>
  <c r="P337" i="1" s="1"/>
  <c r="P338" i="1"/>
  <c r="N340" i="1"/>
  <c r="P340" i="1" s="1"/>
  <c r="N341" i="1"/>
  <c r="P341" i="1" s="1"/>
  <c r="P342" i="1"/>
  <c r="N344" i="1"/>
  <c r="P344" i="1" s="1"/>
  <c r="M584" i="1" l="1"/>
  <c r="O584" i="1"/>
  <c r="N584" i="1"/>
  <c r="C561" i="2" l="1"/>
  <c r="D561" i="2"/>
  <c r="M57" i="3" l="1"/>
  <c r="O784" i="1" l="1"/>
  <c r="O388" i="1"/>
  <c r="E450" i="2" l="1"/>
  <c r="O415" i="1"/>
  <c r="D784" i="2" l="1"/>
  <c r="C784" i="2" s="1"/>
  <c r="D534" i="2" l="1"/>
  <c r="C534" i="2" s="1"/>
  <c r="D535" i="2"/>
  <c r="C535" i="2" s="1"/>
  <c r="D536" i="2"/>
  <c r="C536" i="2" s="1"/>
  <c r="D533" i="2"/>
  <c r="C533" i="2" s="1"/>
  <c r="D513" i="2" l="1"/>
  <c r="C513" i="2" s="1"/>
  <c r="D512" i="2"/>
  <c r="C512" i="2" s="1"/>
  <c r="D511" i="2"/>
  <c r="C511" i="2" s="1"/>
  <c r="D510" i="2"/>
  <c r="C510" i="2" s="1"/>
  <c r="D509" i="2"/>
  <c r="C509" i="2" s="1"/>
  <c r="D508" i="2"/>
  <c r="C508" i="2" s="1"/>
  <c r="D507" i="2"/>
  <c r="C507" i="2" s="1"/>
  <c r="D506" i="2"/>
  <c r="C506" i="2" s="1"/>
  <c r="D505" i="2"/>
  <c r="C505" i="2" s="1"/>
  <c r="D504" i="2"/>
  <c r="C504" i="2" s="1"/>
  <c r="D503" i="2"/>
  <c r="C503" i="2" s="1"/>
  <c r="D502" i="2"/>
  <c r="C502" i="2" s="1"/>
  <c r="D501" i="2"/>
  <c r="C501" i="2" s="1"/>
  <c r="D500" i="2"/>
  <c r="C500" i="2" s="1"/>
  <c r="D499" i="2"/>
  <c r="C499" i="2" s="1"/>
  <c r="D498" i="2"/>
  <c r="C498" i="2" s="1"/>
  <c r="D497" i="2"/>
  <c r="C497" i="2" s="1"/>
  <c r="D496" i="2"/>
  <c r="C496" i="2" s="1"/>
  <c r="D495" i="2"/>
  <c r="C495" i="2" s="1"/>
  <c r="D494" i="2"/>
  <c r="C494" i="2" s="1"/>
  <c r="D493" i="2"/>
  <c r="C493" i="2" s="1"/>
  <c r="D492" i="2"/>
  <c r="C492" i="2" s="1"/>
  <c r="D491" i="2"/>
  <c r="C491" i="2" s="1"/>
  <c r="D490" i="2"/>
  <c r="C490" i="2" s="1"/>
  <c r="D489" i="2"/>
  <c r="C489" i="2" s="1"/>
  <c r="D488" i="2"/>
  <c r="C488" i="2" s="1"/>
  <c r="D487" i="2"/>
  <c r="C487" i="2" s="1"/>
  <c r="D486" i="2"/>
  <c r="C486" i="2" s="1"/>
  <c r="D485" i="2"/>
  <c r="C485" i="2" s="1"/>
  <c r="D484" i="2"/>
  <c r="C484" i="2" s="1"/>
  <c r="D483" i="2"/>
  <c r="C483" i="2" s="1"/>
  <c r="D482" i="2"/>
  <c r="C482" i="2" s="1"/>
  <c r="D481" i="2"/>
  <c r="C481" i="2" s="1"/>
  <c r="D480" i="2"/>
  <c r="C480" i="2" s="1"/>
  <c r="D479" i="2"/>
  <c r="C479" i="2" s="1"/>
  <c r="D478" i="2"/>
  <c r="C478" i="2" s="1"/>
  <c r="D477" i="2"/>
  <c r="C477" i="2" s="1"/>
  <c r="D476" i="2"/>
  <c r="C476" i="2" s="1"/>
  <c r="D475" i="2"/>
  <c r="C475" i="2" s="1"/>
  <c r="D474" i="2"/>
  <c r="C474" i="2" s="1"/>
  <c r="D473" i="2"/>
  <c r="C473" i="2" s="1"/>
  <c r="D472" i="2"/>
  <c r="C472" i="2" s="1"/>
  <c r="D471" i="2"/>
  <c r="C471" i="2" s="1"/>
  <c r="D470" i="2"/>
  <c r="C470" i="2" s="1"/>
  <c r="D469" i="2"/>
  <c r="C469" i="2" s="1"/>
  <c r="D468" i="2"/>
  <c r="C468" i="2" s="1"/>
  <c r="D467" i="2"/>
  <c r="C467" i="2" s="1"/>
  <c r="D466" i="2"/>
  <c r="C466" i="2" s="1"/>
  <c r="D465" i="2"/>
  <c r="C465" i="2" s="1"/>
  <c r="D464" i="2"/>
  <c r="C464" i="2" s="1"/>
  <c r="D463" i="2"/>
  <c r="C463" i="2" s="1"/>
  <c r="D462" i="2"/>
  <c r="C462" i="2" s="1"/>
  <c r="D461" i="2"/>
  <c r="C461" i="2" s="1"/>
  <c r="D460" i="2"/>
  <c r="C460" i="2" s="1"/>
  <c r="D459" i="2"/>
  <c r="C459" i="2" s="1"/>
  <c r="D458" i="2"/>
  <c r="C458" i="2" s="1"/>
  <c r="D457" i="2"/>
  <c r="C457" i="2" s="1"/>
  <c r="D456" i="2"/>
  <c r="C456" i="2" s="1"/>
  <c r="D455" i="2"/>
  <c r="C455" i="2" s="1"/>
  <c r="D454" i="2"/>
  <c r="C454" i="2" s="1"/>
  <c r="D453" i="2"/>
  <c r="C453" i="2" s="1"/>
  <c r="D452" i="2"/>
  <c r="C452" i="2" s="1"/>
  <c r="D451" i="2"/>
  <c r="C451" i="2" s="1"/>
  <c r="D450" i="2"/>
  <c r="D449" i="2"/>
  <c r="C449" i="2" s="1"/>
  <c r="V448" i="2"/>
  <c r="U448" i="2"/>
  <c r="T448" i="2"/>
  <c r="S448" i="2"/>
  <c r="R448" i="2"/>
  <c r="Q448" i="2"/>
  <c r="P448" i="2"/>
  <c r="O448" i="2"/>
  <c r="N448" i="2"/>
  <c r="M448" i="2"/>
  <c r="L448" i="2"/>
  <c r="K448" i="2"/>
  <c r="J448" i="2"/>
  <c r="I448" i="2"/>
  <c r="H448" i="2"/>
  <c r="G448" i="2"/>
  <c r="F448" i="2"/>
  <c r="D447" i="2"/>
  <c r="C447" i="2" s="1"/>
  <c r="L447" i="1" s="1"/>
  <c r="P447" i="1" s="1"/>
  <c r="D446" i="2"/>
  <c r="C446" i="2" s="1"/>
  <c r="L446" i="1" s="1"/>
  <c r="P446" i="1" s="1"/>
  <c r="D445" i="2"/>
  <c r="C445" i="2" s="1"/>
  <c r="L445" i="1" s="1"/>
  <c r="P445" i="1" s="1"/>
  <c r="D444" i="2"/>
  <c r="C444" i="2" s="1"/>
  <c r="V443" i="2"/>
  <c r="U443" i="2"/>
  <c r="T443" i="2"/>
  <c r="S443" i="2"/>
  <c r="R443" i="2"/>
  <c r="Q443" i="2"/>
  <c r="P443" i="2"/>
  <c r="O443" i="2"/>
  <c r="N443" i="2"/>
  <c r="M443" i="2"/>
  <c r="L443" i="2"/>
  <c r="K443" i="2"/>
  <c r="J443" i="2"/>
  <c r="I443" i="2"/>
  <c r="H443" i="2"/>
  <c r="G443" i="2"/>
  <c r="F443" i="2"/>
  <c r="E443" i="2"/>
  <c r="D441" i="2"/>
  <c r="C441" i="2" s="1"/>
  <c r="D440" i="2"/>
  <c r="C440" i="2" s="1"/>
  <c r="D439" i="2"/>
  <c r="C439" i="2" s="1"/>
  <c r="D438" i="2"/>
  <c r="C438" i="2" s="1"/>
  <c r="D437" i="2"/>
  <c r="C437" i="2" s="1"/>
  <c r="D436" i="2"/>
  <c r="C436" i="2" s="1"/>
  <c r="V435" i="2"/>
  <c r="V434" i="2" s="1"/>
  <c r="U435" i="2"/>
  <c r="U434" i="2" s="1"/>
  <c r="T435" i="2"/>
  <c r="T434" i="2" s="1"/>
  <c r="S435" i="2"/>
  <c r="S434" i="2" s="1"/>
  <c r="R435" i="2"/>
  <c r="R434" i="2" s="1"/>
  <c r="Q435" i="2"/>
  <c r="Q434" i="2" s="1"/>
  <c r="P435" i="2"/>
  <c r="P434" i="2" s="1"/>
  <c r="O435" i="2"/>
  <c r="O434" i="2" s="1"/>
  <c r="N435" i="2"/>
  <c r="N434" i="2" s="1"/>
  <c r="M435" i="2"/>
  <c r="M434" i="2" s="1"/>
  <c r="L435" i="2"/>
  <c r="L434" i="2" s="1"/>
  <c r="K435" i="2"/>
  <c r="K434" i="2" s="1"/>
  <c r="J435" i="2"/>
  <c r="J434" i="2" s="1"/>
  <c r="I435" i="2"/>
  <c r="I434" i="2" s="1"/>
  <c r="H435" i="2"/>
  <c r="H434" i="2" s="1"/>
  <c r="G435" i="2"/>
  <c r="G434" i="2" s="1"/>
  <c r="F435" i="2"/>
  <c r="F434" i="2" s="1"/>
  <c r="E435" i="2"/>
  <c r="E434" i="2" s="1"/>
  <c r="D433" i="2"/>
  <c r="C433" i="2" s="1"/>
  <c r="D432" i="2"/>
  <c r="C432" i="2" s="1"/>
  <c r="D431" i="2"/>
  <c r="C431" i="2" s="1"/>
  <c r="D430" i="2"/>
  <c r="C430" i="2" s="1"/>
  <c r="D429" i="2"/>
  <c r="C429" i="2" s="1"/>
  <c r="D428" i="2"/>
  <c r="C428" i="2" s="1"/>
  <c r="D427" i="2"/>
  <c r="C427" i="2" s="1"/>
  <c r="D426" i="2"/>
  <c r="C426" i="2" s="1"/>
  <c r="D425" i="2"/>
  <c r="C425" i="2" s="1"/>
  <c r="D424" i="2"/>
  <c r="C424" i="2" s="1"/>
  <c r="D423" i="2"/>
  <c r="C423" i="2" s="1"/>
  <c r="D422" i="2"/>
  <c r="C422" i="2" s="1"/>
  <c r="D421" i="2"/>
  <c r="C421" i="2" s="1"/>
  <c r="D420" i="2"/>
  <c r="C420" i="2" s="1"/>
  <c r="D419" i="2"/>
  <c r="C419" i="2" s="1"/>
  <c r="D418" i="2"/>
  <c r="C418" i="2" s="1"/>
  <c r="D417" i="2"/>
  <c r="C417" i="2" s="1"/>
  <c r="D416" i="2"/>
  <c r="C416" i="2" s="1"/>
  <c r="V415" i="2"/>
  <c r="V414" i="2" s="1"/>
  <c r="U415" i="2"/>
  <c r="U414" i="2" s="1"/>
  <c r="T415" i="2"/>
  <c r="T414" i="2" s="1"/>
  <c r="S415" i="2"/>
  <c r="S414" i="2" s="1"/>
  <c r="R415" i="2"/>
  <c r="R414" i="2" s="1"/>
  <c r="Q415" i="2"/>
  <c r="Q414" i="2" s="1"/>
  <c r="P415" i="2"/>
  <c r="P414" i="2" s="1"/>
  <c r="O415" i="2"/>
  <c r="O414" i="2" s="1"/>
  <c r="N415" i="2"/>
  <c r="N414" i="2" s="1"/>
  <c r="M415" i="2"/>
  <c r="M414" i="2" s="1"/>
  <c r="L415" i="2"/>
  <c r="L414" i="2" s="1"/>
  <c r="K415" i="2"/>
  <c r="K414" i="2" s="1"/>
  <c r="J415" i="2"/>
  <c r="J414" i="2" s="1"/>
  <c r="I415" i="2"/>
  <c r="I414" i="2" s="1"/>
  <c r="H415" i="2"/>
  <c r="H414" i="2" s="1"/>
  <c r="G415" i="2"/>
  <c r="G414" i="2" s="1"/>
  <c r="F415" i="2"/>
  <c r="F414" i="2" s="1"/>
  <c r="E415" i="2"/>
  <c r="E414" i="2" s="1"/>
  <c r="C413" i="2"/>
  <c r="V412" i="2"/>
  <c r="U412" i="2"/>
  <c r="T412" i="2"/>
  <c r="S412" i="2"/>
  <c r="R412" i="2"/>
  <c r="Q412" i="2"/>
  <c r="P412" i="2"/>
  <c r="O412" i="2"/>
  <c r="N412" i="2"/>
  <c r="M412" i="2"/>
  <c r="L412" i="2"/>
  <c r="K412" i="2"/>
  <c r="J412" i="2"/>
  <c r="I412" i="2"/>
  <c r="H412" i="2"/>
  <c r="G412" i="2"/>
  <c r="F412" i="2"/>
  <c r="E412" i="2"/>
  <c r="D412" i="2"/>
  <c r="C412" i="2"/>
  <c r="V411" i="2"/>
  <c r="U411" i="2"/>
  <c r="T411" i="2"/>
  <c r="S411" i="2"/>
  <c r="R411" i="2"/>
  <c r="Q411" i="2"/>
  <c r="P411" i="2"/>
  <c r="O411" i="2"/>
  <c r="N411" i="2"/>
  <c r="M411" i="2"/>
  <c r="L411" i="2"/>
  <c r="K411" i="2"/>
  <c r="J411" i="2"/>
  <c r="I411" i="2"/>
  <c r="H411" i="2"/>
  <c r="G411" i="2"/>
  <c r="F411" i="2"/>
  <c r="E411" i="2"/>
  <c r="D411" i="2"/>
  <c r="C411" i="2"/>
  <c r="D410" i="2"/>
  <c r="C410" i="2" s="1"/>
  <c r="D409" i="2"/>
  <c r="C409" i="2" s="1"/>
  <c r="V408" i="2"/>
  <c r="V407" i="2" s="1"/>
  <c r="U408" i="2"/>
  <c r="U407" i="2" s="1"/>
  <c r="T408" i="2"/>
  <c r="S408" i="2"/>
  <c r="R408" i="2"/>
  <c r="R407" i="2" s="1"/>
  <c r="Q408" i="2"/>
  <c r="Q407" i="2" s="1"/>
  <c r="P408" i="2"/>
  <c r="P407" i="2" s="1"/>
  <c r="O408" i="2"/>
  <c r="O407" i="2" s="1"/>
  <c r="N408" i="2"/>
  <c r="N407" i="2" s="1"/>
  <c r="M408" i="2"/>
  <c r="M407" i="2" s="1"/>
  <c r="L408" i="2"/>
  <c r="L407" i="2" s="1"/>
  <c r="K408" i="2"/>
  <c r="K407" i="2" s="1"/>
  <c r="J408" i="2"/>
  <c r="J407" i="2" s="1"/>
  <c r="I408" i="2"/>
  <c r="I407" i="2" s="1"/>
  <c r="H408" i="2"/>
  <c r="H407" i="2" s="1"/>
  <c r="G408" i="2"/>
  <c r="G407" i="2" s="1"/>
  <c r="F408" i="2"/>
  <c r="F407" i="2" s="1"/>
  <c r="E408" i="2"/>
  <c r="E407" i="2" s="1"/>
  <c r="T407" i="2"/>
  <c r="S407" i="2"/>
  <c r="E448" i="2" l="1"/>
  <c r="C408" i="2"/>
  <c r="C407" i="2" s="1"/>
  <c r="D435" i="2"/>
  <c r="D434" i="2" s="1"/>
  <c r="D443" i="2"/>
  <c r="C435" i="2"/>
  <c r="C434" i="2" s="1"/>
  <c r="C443" i="2"/>
  <c r="D415" i="2"/>
  <c r="D414" i="2" s="1"/>
  <c r="C415" i="2"/>
  <c r="C414" i="2" s="1"/>
  <c r="D448" i="2"/>
  <c r="C450" i="2"/>
  <c r="C448" i="2" s="1"/>
  <c r="D408" i="2"/>
  <c r="D407" i="2" s="1"/>
  <c r="D532" i="2" l="1"/>
  <c r="E532" i="2"/>
  <c r="F532" i="2"/>
  <c r="G532" i="2"/>
  <c r="H532" i="2"/>
  <c r="I532" i="2"/>
  <c r="J532" i="2"/>
  <c r="K532" i="2"/>
  <c r="L532" i="2"/>
  <c r="M532" i="2"/>
  <c r="N532" i="2"/>
  <c r="O532" i="2"/>
  <c r="P532" i="2"/>
  <c r="Q532" i="2"/>
  <c r="R532" i="2"/>
  <c r="S532" i="2"/>
  <c r="T532" i="2"/>
  <c r="U532" i="2"/>
  <c r="V532" i="2"/>
  <c r="R404" i="1" l="1"/>
  <c r="D815" i="2" l="1"/>
  <c r="C815" i="2" s="1"/>
  <c r="L815" i="1" s="1"/>
  <c r="N815" i="1" s="1"/>
  <c r="D814" i="2"/>
  <c r="C814" i="2" s="1"/>
  <c r="L814" i="1" s="1"/>
  <c r="N814" i="1" s="1"/>
  <c r="D813" i="2"/>
  <c r="C813" i="2" s="1"/>
  <c r="L813" i="1" s="1"/>
  <c r="N813" i="1" s="1"/>
  <c r="D812" i="2"/>
  <c r="D811" i="2"/>
  <c r="C811" i="2" s="1"/>
  <c r="L811" i="1" s="1"/>
  <c r="N811" i="1" s="1"/>
  <c r="V810" i="2"/>
  <c r="U810" i="2"/>
  <c r="T810" i="2"/>
  <c r="S810" i="2"/>
  <c r="R810" i="2"/>
  <c r="Q810" i="2"/>
  <c r="P810" i="2"/>
  <c r="O810" i="2"/>
  <c r="N810" i="2"/>
  <c r="M810" i="2"/>
  <c r="L810" i="2"/>
  <c r="K810" i="2"/>
  <c r="J810" i="2"/>
  <c r="I810" i="2"/>
  <c r="H810" i="2"/>
  <c r="G810" i="2"/>
  <c r="F810" i="2"/>
  <c r="E810" i="2"/>
  <c r="H810" i="1"/>
  <c r="I810" i="1"/>
  <c r="J810" i="1"/>
  <c r="K810" i="1"/>
  <c r="M810" i="1"/>
  <c r="O810" i="1"/>
  <c r="Q810" i="1"/>
  <c r="Q591" i="1"/>
  <c r="Q590" i="1" s="1"/>
  <c r="O591" i="1"/>
  <c r="O590" i="1" s="1"/>
  <c r="M591" i="1"/>
  <c r="M590" i="1" s="1"/>
  <c r="K591" i="1"/>
  <c r="K590" i="1" s="1"/>
  <c r="J591" i="1"/>
  <c r="J590" i="1" s="1"/>
  <c r="I591" i="1"/>
  <c r="I590" i="1" s="1"/>
  <c r="H591" i="1"/>
  <c r="H590" i="1" s="1"/>
  <c r="V590" i="2"/>
  <c r="U590" i="2"/>
  <c r="T590" i="2"/>
  <c r="S590" i="2"/>
  <c r="R590" i="2"/>
  <c r="Q590" i="2"/>
  <c r="P590" i="2"/>
  <c r="O590" i="2"/>
  <c r="N590" i="2"/>
  <c r="M590" i="2"/>
  <c r="L590" i="2"/>
  <c r="K590" i="2"/>
  <c r="J590" i="2"/>
  <c r="I590" i="2"/>
  <c r="H590" i="2"/>
  <c r="G590" i="2"/>
  <c r="F590" i="2"/>
  <c r="E590" i="2"/>
  <c r="D810" i="2" l="1"/>
  <c r="C812" i="2"/>
  <c r="C810" i="2" s="1"/>
  <c r="R815" i="1"/>
  <c r="S815" i="1" s="1"/>
  <c r="R814" i="1"/>
  <c r="S814" i="1" s="1"/>
  <c r="R813" i="1"/>
  <c r="S813" i="1" s="1"/>
  <c r="R811" i="1"/>
  <c r="S811" i="1" s="1"/>
  <c r="L591" i="1"/>
  <c r="C590" i="2"/>
  <c r="D590" i="2"/>
  <c r="L812" i="1" l="1"/>
  <c r="N812" i="1" s="1"/>
  <c r="N810" i="1" s="1"/>
  <c r="P591" i="1"/>
  <c r="P590" i="1" s="1"/>
  <c r="N591" i="1"/>
  <c r="N590" i="1" s="1"/>
  <c r="L590" i="1"/>
  <c r="P810" i="1" l="1"/>
  <c r="L810" i="1"/>
  <c r="R812" i="1"/>
  <c r="S812" i="1" s="1"/>
  <c r="D582" i="2"/>
  <c r="C582" i="2" s="1"/>
  <c r="L582" i="1" s="1"/>
  <c r="N582" i="1" s="1"/>
  <c r="P582" i="1" s="1"/>
  <c r="D581" i="2"/>
  <c r="C581" i="2" s="1"/>
  <c r="L581" i="1" s="1"/>
  <c r="N581" i="1" s="1"/>
  <c r="P581" i="1" s="1"/>
  <c r="D580" i="2"/>
  <c r="C580" i="2" s="1"/>
  <c r="L580" i="1" s="1"/>
  <c r="N580" i="1" s="1"/>
  <c r="P580" i="1" s="1"/>
  <c r="D579" i="2"/>
  <c r="C579" i="2" s="1"/>
  <c r="L579" i="1" s="1"/>
  <c r="N579" i="1" s="1"/>
  <c r="P579" i="1" s="1"/>
  <c r="D578" i="2"/>
  <c r="C578" i="2" s="1"/>
  <c r="L578" i="1" s="1"/>
  <c r="N578" i="1" s="1"/>
  <c r="P578" i="1" s="1"/>
  <c r="D577" i="2"/>
  <c r="C577" i="2" s="1"/>
  <c r="L577" i="1" s="1"/>
  <c r="N577" i="1" s="1"/>
  <c r="P577" i="1" s="1"/>
  <c r="D576" i="2"/>
  <c r="C576" i="2" s="1"/>
  <c r="L576" i="1" s="1"/>
  <c r="N576" i="1" s="1"/>
  <c r="P576" i="1" s="1"/>
  <c r="D575" i="2"/>
  <c r="C575" i="2" s="1"/>
  <c r="L575" i="1" s="1"/>
  <c r="N575" i="1" s="1"/>
  <c r="P575" i="1" s="1"/>
  <c r="D574" i="2"/>
  <c r="C574" i="2" s="1"/>
  <c r="L574" i="1" s="1"/>
  <c r="N574" i="1" s="1"/>
  <c r="P574" i="1" s="1"/>
  <c r="D573" i="2"/>
  <c r="C573" i="2" s="1"/>
  <c r="L573" i="1" s="1"/>
  <c r="N573" i="1" s="1"/>
  <c r="P573" i="1" s="1"/>
  <c r="D572" i="2"/>
  <c r="C572" i="2" s="1"/>
  <c r="L572" i="1" s="1"/>
  <c r="N572" i="1" s="1"/>
  <c r="P572" i="1" s="1"/>
  <c r="D571" i="2"/>
  <c r="C571" i="2" s="1"/>
  <c r="L571" i="1" s="1"/>
  <c r="N571" i="1" s="1"/>
  <c r="P571" i="1" s="1"/>
  <c r="D570" i="2"/>
  <c r="C570" i="2" s="1"/>
  <c r="L570" i="1" s="1"/>
  <c r="N570" i="1" s="1"/>
  <c r="P570" i="1" s="1"/>
  <c r="D569" i="2"/>
  <c r="C569" i="2" s="1"/>
  <c r="L569" i="1" s="1"/>
  <c r="N569" i="1" s="1"/>
  <c r="P569" i="1" s="1"/>
  <c r="D568" i="2"/>
  <c r="C568" i="2" s="1"/>
  <c r="L568" i="1" s="1"/>
  <c r="N568" i="1" s="1"/>
  <c r="P568" i="1" s="1"/>
  <c r="D567" i="2"/>
  <c r="C567" i="2" s="1"/>
  <c r="L567" i="1" s="1"/>
  <c r="N567" i="1" s="1"/>
  <c r="P567" i="1" s="1"/>
  <c r="D566" i="2"/>
  <c r="C566" i="2" s="1"/>
  <c r="V565" i="2"/>
  <c r="U565" i="2"/>
  <c r="T565" i="2"/>
  <c r="S565" i="2"/>
  <c r="R565" i="2"/>
  <c r="Q565" i="2"/>
  <c r="P565" i="2"/>
  <c r="O565" i="2"/>
  <c r="N565" i="2"/>
  <c r="M565" i="2"/>
  <c r="L565" i="2"/>
  <c r="K565" i="2"/>
  <c r="J565" i="2"/>
  <c r="I565" i="2"/>
  <c r="H565" i="2"/>
  <c r="G565" i="2"/>
  <c r="F565" i="2"/>
  <c r="E565" i="2"/>
  <c r="C532" i="2"/>
  <c r="D565" i="2" l="1"/>
  <c r="C565" i="2"/>
  <c r="L566" i="1"/>
  <c r="N566" i="1" s="1"/>
  <c r="P566" i="1" s="1"/>
  <c r="L133" i="1" l="1"/>
  <c r="L132" i="1"/>
  <c r="L513" i="1" l="1"/>
  <c r="L512" i="1"/>
  <c r="N512" i="1" s="1"/>
  <c r="P512" i="1" s="1"/>
  <c r="L511" i="1"/>
  <c r="L510" i="1"/>
  <c r="N510" i="1" s="1"/>
  <c r="P510" i="1" s="1"/>
  <c r="L509" i="1"/>
  <c r="L508" i="1"/>
  <c r="N508" i="1" s="1"/>
  <c r="P508" i="1" s="1"/>
  <c r="L507" i="1"/>
  <c r="L506" i="1"/>
  <c r="N506" i="1" s="1"/>
  <c r="P506" i="1" s="1"/>
  <c r="L505" i="1"/>
  <c r="Q505" i="1" s="1"/>
  <c r="L504" i="1"/>
  <c r="N504" i="1" s="1"/>
  <c r="P504" i="1" s="1"/>
  <c r="L503" i="1"/>
  <c r="N503" i="1" s="1"/>
  <c r="P503" i="1" s="1"/>
  <c r="L502" i="1"/>
  <c r="N502" i="1" s="1"/>
  <c r="P502" i="1" s="1"/>
  <c r="L501" i="1"/>
  <c r="Q501" i="1" s="1"/>
  <c r="L500" i="1"/>
  <c r="L498" i="1"/>
  <c r="Q498" i="1" s="1"/>
  <c r="L497" i="1"/>
  <c r="N497" i="1" s="1"/>
  <c r="P497" i="1" s="1"/>
  <c r="L496" i="1"/>
  <c r="N496" i="1" s="1"/>
  <c r="P496" i="1" s="1"/>
  <c r="L495" i="1"/>
  <c r="N495" i="1" s="1"/>
  <c r="P495" i="1" s="1"/>
  <c r="L494" i="1"/>
  <c r="N494" i="1" s="1"/>
  <c r="P494" i="1" s="1"/>
  <c r="L493" i="1"/>
  <c r="Q493" i="1" s="1"/>
  <c r="L492" i="1"/>
  <c r="L491" i="1"/>
  <c r="N491" i="1" s="1"/>
  <c r="P491" i="1" s="1"/>
  <c r="L490" i="1"/>
  <c r="N490" i="1" s="1"/>
  <c r="P490" i="1" s="1"/>
  <c r="L489" i="1"/>
  <c r="N489" i="1" s="1"/>
  <c r="P489" i="1" s="1"/>
  <c r="L488" i="1"/>
  <c r="N488" i="1" s="1"/>
  <c r="P488" i="1" s="1"/>
  <c r="L487" i="1"/>
  <c r="N487" i="1" s="1"/>
  <c r="P487" i="1" s="1"/>
  <c r="L486" i="1"/>
  <c r="N486" i="1" s="1"/>
  <c r="P486" i="1" s="1"/>
  <c r="L484" i="1"/>
  <c r="N484" i="1" s="1"/>
  <c r="P484" i="1" s="1"/>
  <c r="L482" i="1"/>
  <c r="N482" i="1" s="1"/>
  <c r="P482" i="1" s="1"/>
  <c r="L481" i="1"/>
  <c r="N481" i="1" s="1"/>
  <c r="P481" i="1" s="1"/>
  <c r="L480" i="1"/>
  <c r="N480" i="1" s="1"/>
  <c r="P480" i="1" s="1"/>
  <c r="L479" i="1"/>
  <c r="N479" i="1" s="1"/>
  <c r="P479" i="1" s="1"/>
  <c r="L478" i="1"/>
  <c r="N478" i="1" s="1"/>
  <c r="P478" i="1" s="1"/>
  <c r="L477" i="1"/>
  <c r="N477" i="1" s="1"/>
  <c r="P477" i="1" s="1"/>
  <c r="L476" i="1"/>
  <c r="N476" i="1" s="1"/>
  <c r="P476" i="1" s="1"/>
  <c r="L475" i="1"/>
  <c r="N475" i="1" s="1"/>
  <c r="P475" i="1" s="1"/>
  <c r="L474" i="1"/>
  <c r="N474" i="1" s="1"/>
  <c r="P474" i="1" s="1"/>
  <c r="L473" i="1"/>
  <c r="N473" i="1" s="1"/>
  <c r="P473" i="1" s="1"/>
  <c r="L471" i="1"/>
  <c r="N471" i="1" s="1"/>
  <c r="P471" i="1" s="1"/>
  <c r="L470" i="1"/>
  <c r="N470" i="1" s="1"/>
  <c r="P470" i="1" s="1"/>
  <c r="L468" i="1"/>
  <c r="N468" i="1" s="1"/>
  <c r="P468" i="1" s="1"/>
  <c r="L467" i="1"/>
  <c r="N467" i="1" s="1"/>
  <c r="P467" i="1" s="1"/>
  <c r="L466" i="1"/>
  <c r="N466" i="1" s="1"/>
  <c r="P466" i="1" s="1"/>
  <c r="L465" i="1"/>
  <c r="N465" i="1" s="1"/>
  <c r="P465" i="1" s="1"/>
  <c r="L464" i="1"/>
  <c r="N464" i="1" s="1"/>
  <c r="P464" i="1" s="1"/>
  <c r="L463" i="1"/>
  <c r="N463" i="1" s="1"/>
  <c r="P463" i="1" s="1"/>
  <c r="L462" i="1"/>
  <c r="N462" i="1" s="1"/>
  <c r="P462" i="1" s="1"/>
  <c r="L461" i="1"/>
  <c r="N461" i="1" s="1"/>
  <c r="P461" i="1" s="1"/>
  <c r="L458" i="1"/>
  <c r="N458" i="1" s="1"/>
  <c r="P458" i="1" s="1"/>
  <c r="L457" i="1"/>
  <c r="N457" i="1" s="1"/>
  <c r="P457" i="1" s="1"/>
  <c r="L456" i="1"/>
  <c r="N456" i="1" s="1"/>
  <c r="P456" i="1" s="1"/>
  <c r="L454" i="1"/>
  <c r="N454" i="1" s="1"/>
  <c r="P454" i="1" s="1"/>
  <c r="L452" i="1"/>
  <c r="N452" i="1" s="1"/>
  <c r="P452" i="1" s="1"/>
  <c r="L450" i="1"/>
  <c r="N450" i="1" s="1"/>
  <c r="P450" i="1" s="1"/>
  <c r="L449" i="1"/>
  <c r="N449" i="1" s="1"/>
  <c r="P449" i="1" s="1"/>
  <c r="N507" i="1" l="1"/>
  <c r="P507" i="1" s="1"/>
  <c r="N511" i="1"/>
  <c r="P511" i="1" s="1"/>
  <c r="N500" i="1"/>
  <c r="P500" i="1" s="1"/>
  <c r="R492" i="1"/>
  <c r="S492" i="1" s="1"/>
  <c r="Q492" i="1"/>
  <c r="R509" i="1"/>
  <c r="S509" i="1" s="1"/>
  <c r="N509" i="1"/>
  <c r="P509" i="1" s="1"/>
  <c r="N513" i="1"/>
  <c r="P513" i="1" s="1"/>
  <c r="L459" i="1"/>
  <c r="L451" i="1"/>
  <c r="L483" i="1"/>
  <c r="L485" i="1"/>
  <c r="L499" i="1"/>
  <c r="L460" i="1"/>
  <c r="L469" i="1"/>
  <c r="L472" i="1"/>
  <c r="L455" i="1"/>
  <c r="R477" i="1"/>
  <c r="S477" i="1" s="1"/>
  <c r="R497" i="1"/>
  <c r="S497" i="1" s="1"/>
  <c r="R465" i="1"/>
  <c r="S465" i="1" s="1"/>
  <c r="R461" i="1"/>
  <c r="S461" i="1" s="1"/>
  <c r="R513" i="1"/>
  <c r="S513" i="1" s="1"/>
  <c r="R493" i="1"/>
  <c r="S493" i="1" s="1"/>
  <c r="R457" i="1"/>
  <c r="S457" i="1" s="1"/>
  <c r="R473" i="1"/>
  <c r="S473" i="1" s="1"/>
  <c r="R505" i="1"/>
  <c r="S505" i="1" s="1"/>
  <c r="R481" i="1"/>
  <c r="S481" i="1" s="1"/>
  <c r="R449" i="1"/>
  <c r="S449" i="1" s="1"/>
  <c r="R512" i="1"/>
  <c r="S512" i="1" s="1"/>
  <c r="R498" i="1"/>
  <c r="S498" i="1" s="1"/>
  <c r="R468" i="1"/>
  <c r="S468" i="1" s="1"/>
  <c r="R476" i="1"/>
  <c r="S476" i="1" s="1"/>
  <c r="R452" i="1"/>
  <c r="S452" i="1" s="1"/>
  <c r="R480" i="1"/>
  <c r="S480" i="1" s="1"/>
  <c r="R503" i="1"/>
  <c r="S503" i="1" s="1"/>
  <c r="R488" i="1"/>
  <c r="S488" i="1" s="1"/>
  <c r="R508" i="1"/>
  <c r="S508" i="1" s="1"/>
  <c r="R456" i="1"/>
  <c r="S456" i="1" s="1"/>
  <c r="R504" i="1"/>
  <c r="S504" i="1" s="1"/>
  <c r="R464" i="1"/>
  <c r="S464" i="1" s="1"/>
  <c r="R487" i="1"/>
  <c r="S487" i="1" s="1"/>
  <c r="R491" i="1"/>
  <c r="S491" i="1" s="1"/>
  <c r="R484" i="1"/>
  <c r="S484" i="1" s="1"/>
  <c r="L453" i="1"/>
  <c r="N453" i="1" s="1"/>
  <c r="P453" i="1" s="1"/>
  <c r="R494" i="1"/>
  <c r="S494" i="1" s="1"/>
  <c r="R501" i="1"/>
  <c r="S501" i="1" s="1"/>
  <c r="R486" i="1"/>
  <c r="S486" i="1" s="1"/>
  <c r="R495" i="1"/>
  <c r="S495" i="1" s="1"/>
  <c r="R496" i="1"/>
  <c r="S496" i="1" s="1"/>
  <c r="R500" i="1"/>
  <c r="S500" i="1" s="1"/>
  <c r="R489" i="1"/>
  <c r="S489" i="1" s="1"/>
  <c r="R490" i="1"/>
  <c r="S490" i="1" s="1"/>
  <c r="R506" i="1"/>
  <c r="S506" i="1" s="1"/>
  <c r="R507" i="1"/>
  <c r="S507" i="1" s="1"/>
  <c r="R450" i="1"/>
  <c r="S450" i="1" s="1"/>
  <c r="R454" i="1"/>
  <c r="S454" i="1" s="1"/>
  <c r="R458" i="1"/>
  <c r="S458" i="1" s="1"/>
  <c r="R462" i="1"/>
  <c r="S462" i="1" s="1"/>
  <c r="R463" i="1"/>
  <c r="S463" i="1" s="1"/>
  <c r="R466" i="1"/>
  <c r="S466" i="1" s="1"/>
  <c r="R467" i="1"/>
  <c r="S467" i="1" s="1"/>
  <c r="R470" i="1"/>
  <c r="S470" i="1" s="1"/>
  <c r="R471" i="1"/>
  <c r="S471" i="1" s="1"/>
  <c r="R474" i="1"/>
  <c r="S474" i="1" s="1"/>
  <c r="R475" i="1"/>
  <c r="S475" i="1" s="1"/>
  <c r="R478" i="1"/>
  <c r="S478" i="1" s="1"/>
  <c r="R479" i="1"/>
  <c r="S479" i="1" s="1"/>
  <c r="R482" i="1"/>
  <c r="S482" i="1" s="1"/>
  <c r="R502" i="1"/>
  <c r="S502" i="1" s="1"/>
  <c r="R510" i="1"/>
  <c r="S510" i="1" s="1"/>
  <c r="R511" i="1"/>
  <c r="S511" i="1" s="1"/>
  <c r="E514" i="2"/>
  <c r="F514" i="2"/>
  <c r="G514" i="2"/>
  <c r="H514" i="2"/>
  <c r="I514" i="2"/>
  <c r="J514" i="2"/>
  <c r="K514" i="2"/>
  <c r="L514" i="2"/>
  <c r="M514" i="2"/>
  <c r="N514" i="2"/>
  <c r="O514" i="2"/>
  <c r="P514" i="2"/>
  <c r="Q514" i="2"/>
  <c r="R514" i="2"/>
  <c r="S514" i="2"/>
  <c r="T514" i="2"/>
  <c r="U514" i="2"/>
  <c r="V514" i="2"/>
  <c r="R469" i="1" l="1"/>
  <c r="S469" i="1" s="1"/>
  <c r="N469" i="1"/>
  <c r="P469" i="1" s="1"/>
  <c r="R483" i="1"/>
  <c r="S483" i="1" s="1"/>
  <c r="N483" i="1"/>
  <c r="P483" i="1" s="1"/>
  <c r="R460" i="1"/>
  <c r="S460" i="1" s="1"/>
  <c r="N460" i="1"/>
  <c r="P460" i="1" s="1"/>
  <c r="R451" i="1"/>
  <c r="S451" i="1" s="1"/>
  <c r="N451" i="1"/>
  <c r="P451" i="1" s="1"/>
  <c r="R455" i="1"/>
  <c r="S455" i="1" s="1"/>
  <c r="N455" i="1"/>
  <c r="P455" i="1" s="1"/>
  <c r="R499" i="1"/>
  <c r="S499" i="1" s="1"/>
  <c r="N499" i="1"/>
  <c r="P499" i="1" s="1"/>
  <c r="R459" i="1"/>
  <c r="S459" i="1" s="1"/>
  <c r="N459" i="1"/>
  <c r="P459" i="1" s="1"/>
  <c r="R472" i="1"/>
  <c r="S472" i="1" s="1"/>
  <c r="N472" i="1"/>
  <c r="P472" i="1" s="1"/>
  <c r="R485" i="1"/>
  <c r="S485" i="1" s="1"/>
  <c r="N485" i="1"/>
  <c r="P485" i="1" s="1"/>
  <c r="R453" i="1"/>
  <c r="S453" i="1" s="1"/>
  <c r="I774" i="1"/>
  <c r="J774" i="1"/>
  <c r="K774" i="1"/>
  <c r="M774" i="1"/>
  <c r="O774" i="1"/>
  <c r="P774" i="1"/>
  <c r="Q774" i="1"/>
  <c r="H774" i="1"/>
  <c r="D776" i="2"/>
  <c r="C776" i="2" s="1"/>
  <c r="L776" i="1" s="1"/>
  <c r="N776" i="1" s="1"/>
  <c r="D775" i="2"/>
  <c r="C775" i="2" s="1"/>
  <c r="L775" i="1" s="1"/>
  <c r="N775" i="1" s="1"/>
  <c r="E774" i="2"/>
  <c r="F774" i="2"/>
  <c r="G774" i="2"/>
  <c r="H774" i="2"/>
  <c r="I774" i="2"/>
  <c r="J774" i="2"/>
  <c r="K774" i="2"/>
  <c r="L774" i="2"/>
  <c r="M774" i="2"/>
  <c r="N774" i="2"/>
  <c r="O774" i="2"/>
  <c r="P774" i="2"/>
  <c r="Q774" i="2"/>
  <c r="R774" i="2"/>
  <c r="S774" i="2"/>
  <c r="T774" i="2"/>
  <c r="U774" i="2"/>
  <c r="V774" i="2"/>
  <c r="S776" i="1" l="1"/>
  <c r="S775" i="1"/>
  <c r="C774" i="2"/>
  <c r="L774" i="1"/>
  <c r="D774" i="2"/>
  <c r="R775" i="1"/>
  <c r="R776" i="1"/>
  <c r="D794" i="2"/>
  <c r="C794" i="2" s="1"/>
  <c r="L794" i="1" s="1"/>
  <c r="N794" i="1" s="1"/>
  <c r="D793" i="2"/>
  <c r="C793" i="2" s="1"/>
  <c r="L793" i="1" s="1"/>
  <c r="N793" i="1" s="1"/>
  <c r="D792" i="2"/>
  <c r="C792" i="2" s="1"/>
  <c r="L792" i="1" s="1"/>
  <c r="N792" i="1" s="1"/>
  <c r="D805" i="2"/>
  <c r="C805" i="2" s="1"/>
  <c r="L805" i="1" s="1"/>
  <c r="N805" i="1" s="1"/>
  <c r="D804" i="2"/>
  <c r="C804" i="2" s="1"/>
  <c r="L804" i="1" s="1"/>
  <c r="N804" i="1" s="1"/>
  <c r="D803" i="2"/>
  <c r="C803" i="2" s="1"/>
  <c r="L803" i="1" s="1"/>
  <c r="N803" i="1" s="1"/>
  <c r="R803" i="1" l="1"/>
  <c r="S803" i="1" s="1"/>
  <c r="R793" i="1"/>
  <c r="S793" i="1" s="1"/>
  <c r="R804" i="1"/>
  <c r="S804" i="1" s="1"/>
  <c r="R805" i="1"/>
  <c r="S805" i="1" s="1"/>
  <c r="R792" i="1"/>
  <c r="S792" i="1" s="1"/>
  <c r="N774" i="1"/>
  <c r="R794" i="1"/>
  <c r="S794" i="1" s="1"/>
  <c r="L433" i="1"/>
  <c r="P433" i="1" s="1"/>
  <c r="N433" i="1" s="1"/>
  <c r="L432" i="1"/>
  <c r="L431" i="1"/>
  <c r="P431" i="1" s="1"/>
  <c r="N431" i="1" s="1"/>
  <c r="L430" i="1"/>
  <c r="L429" i="1"/>
  <c r="P429" i="1" s="1"/>
  <c r="N429" i="1" s="1"/>
  <c r="L428" i="1"/>
  <c r="L427" i="1"/>
  <c r="P427" i="1" s="1"/>
  <c r="N427" i="1" s="1"/>
  <c r="L426" i="1"/>
  <c r="L425" i="1"/>
  <c r="P425" i="1" s="1"/>
  <c r="N425" i="1" s="1"/>
  <c r="L424" i="1"/>
  <c r="L423" i="1"/>
  <c r="P423" i="1" s="1"/>
  <c r="N423" i="1" s="1"/>
  <c r="L422" i="1"/>
  <c r="L421" i="1"/>
  <c r="P421" i="1" s="1"/>
  <c r="N421" i="1" s="1"/>
  <c r="L420" i="1"/>
  <c r="L419" i="1"/>
  <c r="P419" i="1" s="1"/>
  <c r="N419" i="1" s="1"/>
  <c r="L418" i="1"/>
  <c r="L417" i="1"/>
  <c r="P417" i="1" s="1"/>
  <c r="N417" i="1" s="1"/>
  <c r="L416" i="1"/>
  <c r="P418" i="1" l="1"/>
  <c r="N418" i="1" s="1"/>
  <c r="P422" i="1"/>
  <c r="N422" i="1" s="1"/>
  <c r="P426" i="1"/>
  <c r="N426" i="1" s="1"/>
  <c r="P430" i="1"/>
  <c r="N430" i="1" s="1"/>
  <c r="P416" i="1"/>
  <c r="N416" i="1" s="1"/>
  <c r="P420" i="1"/>
  <c r="N420" i="1" s="1"/>
  <c r="P424" i="1"/>
  <c r="N424" i="1" s="1"/>
  <c r="P428" i="1"/>
  <c r="N428" i="1" s="1"/>
  <c r="P432" i="1"/>
  <c r="N432" i="1"/>
  <c r="R417" i="1"/>
  <c r="S417" i="1" s="1"/>
  <c r="R419" i="1"/>
  <c r="S419" i="1" s="1"/>
  <c r="R421" i="1"/>
  <c r="S421" i="1" s="1"/>
  <c r="R423" i="1"/>
  <c r="S423" i="1" s="1"/>
  <c r="R425" i="1"/>
  <c r="S425" i="1" s="1"/>
  <c r="R428" i="1"/>
  <c r="S428" i="1" s="1"/>
  <c r="R430" i="1"/>
  <c r="S430" i="1" s="1"/>
  <c r="R432" i="1"/>
  <c r="S432" i="1" s="1"/>
  <c r="R416" i="1"/>
  <c r="S416" i="1" s="1"/>
  <c r="R418" i="1"/>
  <c r="S418" i="1" s="1"/>
  <c r="R420" i="1"/>
  <c r="S420" i="1" s="1"/>
  <c r="R422" i="1"/>
  <c r="S422" i="1" s="1"/>
  <c r="R424" i="1"/>
  <c r="S424" i="1" s="1"/>
  <c r="R426" i="1"/>
  <c r="S426" i="1" s="1"/>
  <c r="R427" i="1"/>
  <c r="S427" i="1" s="1"/>
  <c r="R429" i="1"/>
  <c r="S429" i="1" s="1"/>
  <c r="R431" i="1"/>
  <c r="S431" i="1" s="1"/>
  <c r="R433" i="1"/>
  <c r="S433" i="1" s="1"/>
  <c r="H521" i="1"/>
  <c r="I521" i="1"/>
  <c r="J521" i="1"/>
  <c r="K521" i="1"/>
  <c r="M521" i="1"/>
  <c r="N521" i="1"/>
  <c r="O521" i="1"/>
  <c r="Q521" i="1"/>
  <c r="H524" i="1"/>
  <c r="I524" i="1"/>
  <c r="J524" i="1"/>
  <c r="K524" i="1"/>
  <c r="M524" i="1"/>
  <c r="O524" i="1"/>
  <c r="Q524" i="1"/>
  <c r="D520" i="2"/>
  <c r="C520" i="2" s="1"/>
  <c r="D519" i="2"/>
  <c r="C519" i="2" s="1"/>
  <c r="D518" i="2"/>
  <c r="C518" i="2" s="1"/>
  <c r="D517" i="2"/>
  <c r="C517" i="2" s="1"/>
  <c r="D516" i="2"/>
  <c r="C516" i="2" s="1"/>
  <c r="D515" i="2"/>
  <c r="N415" i="1" l="1"/>
  <c r="P415" i="1"/>
  <c r="L520" i="1"/>
  <c r="L518" i="1"/>
  <c r="L516" i="1"/>
  <c r="L517" i="1"/>
  <c r="N517" i="1" s="1"/>
  <c r="P517" i="1" s="1"/>
  <c r="L519" i="1"/>
  <c r="N519" i="1" s="1"/>
  <c r="P519" i="1" s="1"/>
  <c r="C515" i="2"/>
  <c r="L515" i="1" s="1"/>
  <c r="N515" i="1" s="1"/>
  <c r="P515" i="1" s="1"/>
  <c r="D514" i="2"/>
  <c r="Q785" i="1"/>
  <c r="P785" i="1"/>
  <c r="O785" i="1"/>
  <c r="M785" i="1"/>
  <c r="K785" i="1"/>
  <c r="J785" i="1"/>
  <c r="I785" i="1"/>
  <c r="H785" i="1"/>
  <c r="D787" i="2"/>
  <c r="C787" i="2" s="1"/>
  <c r="D786" i="2"/>
  <c r="C786" i="2" s="1"/>
  <c r="L786" i="1" s="1"/>
  <c r="N786" i="1" s="1"/>
  <c r="V785" i="2"/>
  <c r="U785" i="2"/>
  <c r="T785" i="2"/>
  <c r="S785" i="2"/>
  <c r="R785" i="2"/>
  <c r="Q785" i="2"/>
  <c r="P785" i="2"/>
  <c r="O785" i="2"/>
  <c r="N785" i="2"/>
  <c r="M785" i="2"/>
  <c r="L785" i="2"/>
  <c r="K785" i="2"/>
  <c r="J785" i="2"/>
  <c r="I785" i="2"/>
  <c r="H785" i="2"/>
  <c r="G785" i="2"/>
  <c r="F785" i="2"/>
  <c r="E785" i="2"/>
  <c r="N518" i="1" l="1"/>
  <c r="P518" i="1" s="1"/>
  <c r="N520" i="1"/>
  <c r="P520" i="1" s="1"/>
  <c r="N516" i="1"/>
  <c r="P516" i="1" s="1"/>
  <c r="R516" i="1"/>
  <c r="S516" i="1" s="1"/>
  <c r="R786" i="1"/>
  <c r="S786" i="1" s="1"/>
  <c r="R519" i="1"/>
  <c r="S519" i="1" s="1"/>
  <c r="R520" i="1"/>
  <c r="S520" i="1" s="1"/>
  <c r="R517" i="1"/>
  <c r="S517" i="1" s="1"/>
  <c r="R518" i="1"/>
  <c r="S518" i="1" s="1"/>
  <c r="C514" i="2"/>
  <c r="L514" i="1" s="1"/>
  <c r="L787" i="1"/>
  <c r="N787" i="1" s="1"/>
  <c r="C785" i="2"/>
  <c r="D785" i="2"/>
  <c r="S538" i="1"/>
  <c r="D538" i="2"/>
  <c r="C538" i="2" s="1"/>
  <c r="L538" i="1" s="1"/>
  <c r="N538" i="1" s="1"/>
  <c r="I441" i="1"/>
  <c r="I440" i="1"/>
  <c r="I439" i="1"/>
  <c r="I438" i="1"/>
  <c r="I437" i="1"/>
  <c r="I436" i="1"/>
  <c r="L441" i="1"/>
  <c r="P441" i="1" s="1"/>
  <c r="L440" i="1"/>
  <c r="P440" i="1" s="1"/>
  <c r="L439" i="1"/>
  <c r="P439" i="1" s="1"/>
  <c r="L438" i="1"/>
  <c r="P438" i="1" s="1"/>
  <c r="L437" i="1"/>
  <c r="P437" i="1" s="1"/>
  <c r="L436" i="1"/>
  <c r="P436" i="1" s="1"/>
  <c r="D545" i="2"/>
  <c r="C545" i="2" s="1"/>
  <c r="L545" i="1" s="1"/>
  <c r="N545" i="1" s="1"/>
  <c r="P545" i="1" s="1"/>
  <c r="D544" i="2"/>
  <c r="C544" i="2" s="1"/>
  <c r="L544" i="1" s="1"/>
  <c r="N544" i="1" s="1"/>
  <c r="P544" i="1" s="1"/>
  <c r="D543" i="2"/>
  <c r="C543" i="2" s="1"/>
  <c r="L543" i="1" s="1"/>
  <c r="N543" i="1" s="1"/>
  <c r="P543" i="1" s="1"/>
  <c r="D542" i="2"/>
  <c r="C542" i="2" s="1"/>
  <c r="L542" i="1" s="1"/>
  <c r="N542" i="1" s="1"/>
  <c r="P542" i="1" s="1"/>
  <c r="D541" i="2"/>
  <c r="C541" i="2" s="1"/>
  <c r="L541" i="1" s="1"/>
  <c r="N541" i="1" s="1"/>
  <c r="P541" i="1" s="1"/>
  <c r="R787" i="1" l="1"/>
  <c r="S787" i="1" s="1"/>
  <c r="R515" i="1"/>
  <c r="S515" i="1" s="1"/>
  <c r="L785" i="1"/>
  <c r="R542" i="1"/>
  <c r="S542" i="1" s="1"/>
  <c r="R438" i="1"/>
  <c r="S438" i="1" s="1"/>
  <c r="R436" i="1"/>
  <c r="S436" i="1" s="1"/>
  <c r="R437" i="1"/>
  <c r="S437" i="1" s="1"/>
  <c r="R441" i="1"/>
  <c r="S441" i="1" s="1"/>
  <c r="R440" i="1"/>
  <c r="S440" i="1" s="1"/>
  <c r="R439" i="1"/>
  <c r="S439" i="1" s="1"/>
  <c r="D808" i="2"/>
  <c r="C808" i="2" s="1"/>
  <c r="L808" i="1" s="1"/>
  <c r="N808" i="1" s="1"/>
  <c r="D807" i="2"/>
  <c r="C807" i="2" s="1"/>
  <c r="L807" i="1" s="1"/>
  <c r="N807" i="1" s="1"/>
  <c r="N785" i="1" l="1"/>
  <c r="M131" i="3"/>
  <c r="R807" i="1"/>
  <c r="S807" i="1" s="1"/>
  <c r="R808" i="1"/>
  <c r="S808" i="1" s="1"/>
  <c r="H12" i="3"/>
  <c r="I14" i="3"/>
  <c r="I408" i="1"/>
  <c r="I407" i="1" s="1"/>
  <c r="J408" i="1"/>
  <c r="J407" i="1" s="1"/>
  <c r="K408" i="1"/>
  <c r="K407" i="1" s="1"/>
  <c r="D14" i="3" s="1"/>
  <c r="M408" i="1"/>
  <c r="M407" i="1" s="1"/>
  <c r="N408" i="1"/>
  <c r="Q408" i="1"/>
  <c r="H408" i="1"/>
  <c r="H407" i="1" s="1"/>
  <c r="C14" i="3" s="1"/>
  <c r="L410" i="1"/>
  <c r="R410" i="1" l="1"/>
  <c r="S410" i="1" s="1"/>
  <c r="Q407" i="1"/>
  <c r="N407" i="1"/>
  <c r="L409" i="1"/>
  <c r="P408" i="1"/>
  <c r="I565" i="1"/>
  <c r="J565" i="1"/>
  <c r="K565" i="1"/>
  <c r="M565" i="1"/>
  <c r="N565" i="1"/>
  <c r="P565" i="1"/>
  <c r="H565" i="1"/>
  <c r="S570" i="1"/>
  <c r="S574" i="1" l="1"/>
  <c r="S578" i="1"/>
  <c r="R409" i="1"/>
  <c r="S409" i="1" s="1"/>
  <c r="S575" i="1"/>
  <c r="S579" i="1"/>
  <c r="S572" i="1"/>
  <c r="S576" i="1"/>
  <c r="S580" i="1"/>
  <c r="S571" i="1"/>
  <c r="R582" i="1"/>
  <c r="S582" i="1" s="1"/>
  <c r="S569" i="1"/>
  <c r="S573" i="1"/>
  <c r="S577" i="1"/>
  <c r="S581" i="1"/>
  <c r="P407" i="1"/>
  <c r="O408" i="1"/>
  <c r="L408" i="1"/>
  <c r="R566" i="1"/>
  <c r="S566" i="1" s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I79" i="3"/>
  <c r="H78" i="3"/>
  <c r="I78" i="3" s="1"/>
  <c r="Q562" i="1"/>
  <c r="P562" i="1"/>
  <c r="N562" i="1"/>
  <c r="M562" i="1"/>
  <c r="K562" i="1"/>
  <c r="D79" i="3" s="1"/>
  <c r="D78" i="3" s="1"/>
  <c r="J562" i="1"/>
  <c r="I562" i="1"/>
  <c r="H562" i="1"/>
  <c r="C79" i="3" s="1"/>
  <c r="C78" i="3" s="1"/>
  <c r="D563" i="2"/>
  <c r="C563" i="2" s="1"/>
  <c r="V562" i="2"/>
  <c r="U562" i="2"/>
  <c r="T562" i="2"/>
  <c r="S562" i="2"/>
  <c r="R562" i="2"/>
  <c r="Q562" i="2"/>
  <c r="P562" i="2"/>
  <c r="O562" i="2"/>
  <c r="N562" i="2"/>
  <c r="M562" i="2"/>
  <c r="L562" i="2"/>
  <c r="K562" i="2"/>
  <c r="J562" i="2"/>
  <c r="I562" i="2"/>
  <c r="H562" i="2"/>
  <c r="G562" i="2"/>
  <c r="F562" i="2"/>
  <c r="E562" i="2"/>
  <c r="D562" i="2" l="1"/>
  <c r="L563" i="1"/>
  <c r="C562" i="2"/>
  <c r="R567" i="1"/>
  <c r="S567" i="1" s="1"/>
  <c r="S568" i="1"/>
  <c r="M14" i="3"/>
  <c r="O407" i="1"/>
  <c r="L407" i="1"/>
  <c r="R568" i="1"/>
  <c r="L565" i="1"/>
  <c r="Q565" i="1"/>
  <c r="K48" i="1"/>
  <c r="D54" i="3" s="1"/>
  <c r="L536" i="1"/>
  <c r="N536" i="1" s="1"/>
  <c r="L535" i="1"/>
  <c r="P535" i="1" s="1"/>
  <c r="L534" i="1"/>
  <c r="N534" i="1" s="1"/>
  <c r="L533" i="1"/>
  <c r="P533" i="1" s="1"/>
  <c r="S563" i="1" l="1"/>
  <c r="O563" i="1"/>
  <c r="O562" i="1" s="1"/>
  <c r="L562" i="1"/>
  <c r="M79" i="3" s="1"/>
  <c r="N14" i="3"/>
  <c r="R563" i="1"/>
  <c r="R536" i="1"/>
  <c r="S536" i="1" s="1"/>
  <c r="R535" i="1"/>
  <c r="S535" i="1" s="1"/>
  <c r="R534" i="1"/>
  <c r="S534" i="1" s="1"/>
  <c r="R533" i="1"/>
  <c r="S533" i="1" s="1"/>
  <c r="O565" i="1"/>
  <c r="D796" i="2"/>
  <c r="C796" i="2" s="1"/>
  <c r="L796" i="1" s="1"/>
  <c r="D549" i="2"/>
  <c r="C549" i="2" s="1"/>
  <c r="L549" i="1" s="1"/>
  <c r="P549" i="1" s="1"/>
  <c r="D548" i="2"/>
  <c r="C548" i="2" s="1"/>
  <c r="L548" i="1" s="1"/>
  <c r="P548" i="1" s="1"/>
  <c r="D547" i="2"/>
  <c r="C547" i="2" s="1"/>
  <c r="L547" i="1" s="1"/>
  <c r="P547" i="1" s="1"/>
  <c r="R549" i="1" l="1"/>
  <c r="S549" i="1" s="1"/>
  <c r="R547" i="1"/>
  <c r="S547" i="1" s="1"/>
  <c r="M78" i="3"/>
  <c r="N78" i="3" s="1"/>
  <c r="N79" i="3"/>
  <c r="R548" i="1"/>
  <c r="S548" i="1" s="1"/>
  <c r="D823" i="2"/>
  <c r="C823" i="2" s="1"/>
  <c r="D822" i="2"/>
  <c r="C822" i="2" s="1"/>
  <c r="D821" i="2"/>
  <c r="C821" i="2" s="1"/>
  <c r="D820" i="2"/>
  <c r="C820" i="2" s="1"/>
  <c r="D819" i="2"/>
  <c r="C819" i="2" s="1"/>
  <c r="I584" i="1" l="1"/>
  <c r="K584" i="1"/>
  <c r="Q584" i="1"/>
  <c r="H584" i="1"/>
  <c r="J587" i="1"/>
  <c r="J584" i="1" s="1"/>
  <c r="E584" i="2"/>
  <c r="E583" i="2" s="1"/>
  <c r="F584" i="2"/>
  <c r="F583" i="2" s="1"/>
  <c r="G584" i="2"/>
  <c r="G583" i="2" s="1"/>
  <c r="H584" i="2"/>
  <c r="H583" i="2" s="1"/>
  <c r="I584" i="2"/>
  <c r="I583" i="2" s="1"/>
  <c r="J584" i="2"/>
  <c r="J583" i="2" s="1"/>
  <c r="K584" i="2"/>
  <c r="K583" i="2" s="1"/>
  <c r="L584" i="2"/>
  <c r="L583" i="2" s="1"/>
  <c r="M584" i="2"/>
  <c r="M583" i="2" s="1"/>
  <c r="N584" i="2"/>
  <c r="N583" i="2" s="1"/>
  <c r="O584" i="2"/>
  <c r="O583" i="2" s="1"/>
  <c r="P584" i="2"/>
  <c r="P583" i="2" s="1"/>
  <c r="Q584" i="2"/>
  <c r="Q583" i="2" s="1"/>
  <c r="R584" i="2"/>
  <c r="R583" i="2" s="1"/>
  <c r="S584" i="2"/>
  <c r="S583" i="2" s="1"/>
  <c r="T584" i="2"/>
  <c r="T583" i="2" s="1"/>
  <c r="U584" i="2"/>
  <c r="U583" i="2" s="1"/>
  <c r="V584" i="2"/>
  <c r="V583" i="2" s="1"/>
  <c r="D587" i="2"/>
  <c r="C587" i="2" s="1"/>
  <c r="L587" i="1" s="1"/>
  <c r="P587" i="1" s="1"/>
  <c r="D586" i="2"/>
  <c r="C586" i="2" s="1"/>
  <c r="D585" i="2"/>
  <c r="C585" i="2" s="1"/>
  <c r="L585" i="1" s="1"/>
  <c r="P585" i="1" s="1"/>
  <c r="D531" i="2"/>
  <c r="C531" i="2" s="1"/>
  <c r="L531" i="1" s="1"/>
  <c r="P531" i="1" s="1"/>
  <c r="D530" i="2"/>
  <c r="C530" i="2" s="1"/>
  <c r="L530" i="1" s="1"/>
  <c r="P530" i="1" s="1"/>
  <c r="D529" i="2"/>
  <c r="C529" i="2" s="1"/>
  <c r="L529" i="1" s="1"/>
  <c r="P529" i="1" s="1"/>
  <c r="D528" i="2"/>
  <c r="C528" i="2" s="1"/>
  <c r="L528" i="1" s="1"/>
  <c r="P528" i="1" s="1"/>
  <c r="D527" i="2"/>
  <c r="C527" i="2" s="1"/>
  <c r="L527" i="1" s="1"/>
  <c r="P527" i="1" s="1"/>
  <c r="D526" i="2"/>
  <c r="C526" i="2" s="1"/>
  <c r="D525" i="2"/>
  <c r="C525" i="2" s="1"/>
  <c r="L525" i="1" s="1"/>
  <c r="P525" i="1" s="1"/>
  <c r="E524" i="2"/>
  <c r="F524" i="2"/>
  <c r="G524" i="2"/>
  <c r="H524" i="2"/>
  <c r="I524" i="2"/>
  <c r="J524" i="2"/>
  <c r="K524" i="2"/>
  <c r="L524" i="2"/>
  <c r="M524" i="2"/>
  <c r="N524" i="2"/>
  <c r="O524" i="2"/>
  <c r="P524" i="2"/>
  <c r="Q524" i="2"/>
  <c r="R524" i="2"/>
  <c r="S524" i="2"/>
  <c r="T524" i="2"/>
  <c r="U524" i="2"/>
  <c r="V524" i="2"/>
  <c r="I443" i="1"/>
  <c r="J443" i="1"/>
  <c r="K443" i="1"/>
  <c r="M443" i="1"/>
  <c r="O443" i="1"/>
  <c r="Q443" i="1"/>
  <c r="H443" i="1"/>
  <c r="R446" i="1"/>
  <c r="S446" i="1" s="1"/>
  <c r="R445" i="1"/>
  <c r="S445" i="1" s="1"/>
  <c r="R531" i="1" l="1"/>
  <c r="S531" i="1" s="1"/>
  <c r="R530" i="1"/>
  <c r="S530" i="1" s="1"/>
  <c r="R587" i="1"/>
  <c r="S587" i="1" s="1"/>
  <c r="R527" i="1"/>
  <c r="S527" i="1" s="1"/>
  <c r="R528" i="1"/>
  <c r="S528" i="1" s="1"/>
  <c r="R529" i="1"/>
  <c r="S529" i="1" s="1"/>
  <c r="R525" i="1"/>
  <c r="S525" i="1" s="1"/>
  <c r="R585" i="1"/>
  <c r="S585" i="1" s="1"/>
  <c r="C584" i="2"/>
  <c r="L586" i="1"/>
  <c r="P586" i="1" s="1"/>
  <c r="D584" i="2"/>
  <c r="D583" i="2" s="1"/>
  <c r="D524" i="2"/>
  <c r="C524" i="2"/>
  <c r="L526" i="1"/>
  <c r="P526" i="1" s="1"/>
  <c r="P524" i="1" s="1"/>
  <c r="R447" i="1"/>
  <c r="S447" i="1" s="1"/>
  <c r="L444" i="1" l="1"/>
  <c r="R586" i="1"/>
  <c r="S586" i="1" s="1"/>
  <c r="L524" i="1"/>
  <c r="L584" i="1"/>
  <c r="R526" i="1"/>
  <c r="S526" i="1" s="1"/>
  <c r="N524" i="1"/>
  <c r="R444" i="1" l="1"/>
  <c r="S444" i="1" s="1"/>
  <c r="P444" i="1"/>
  <c r="P443" i="1" s="1"/>
  <c r="L443" i="1"/>
  <c r="P584" i="1"/>
  <c r="I818" i="1"/>
  <c r="J818" i="1"/>
  <c r="K818" i="1"/>
  <c r="M818" i="1"/>
  <c r="O818" i="1"/>
  <c r="Q818" i="1"/>
  <c r="H818" i="1"/>
  <c r="E818" i="2"/>
  <c r="F818" i="2"/>
  <c r="G818" i="2"/>
  <c r="H818" i="2"/>
  <c r="I818" i="2"/>
  <c r="J818" i="2"/>
  <c r="K818" i="2"/>
  <c r="L818" i="2"/>
  <c r="M818" i="2"/>
  <c r="N818" i="2"/>
  <c r="O818" i="2"/>
  <c r="P818" i="2"/>
  <c r="Q818" i="2"/>
  <c r="R818" i="2"/>
  <c r="S818" i="2"/>
  <c r="T818" i="2"/>
  <c r="U818" i="2"/>
  <c r="V818" i="2"/>
  <c r="L823" i="1"/>
  <c r="N823" i="1" s="1"/>
  <c r="L822" i="1"/>
  <c r="N822" i="1" s="1"/>
  <c r="L821" i="1"/>
  <c r="N821" i="1" s="1"/>
  <c r="L820" i="1"/>
  <c r="N820" i="1" s="1"/>
  <c r="L819" i="1"/>
  <c r="N819" i="1" s="1"/>
  <c r="E797" i="2"/>
  <c r="F797" i="2"/>
  <c r="G797" i="2"/>
  <c r="H797" i="2"/>
  <c r="I797" i="2"/>
  <c r="J797" i="2"/>
  <c r="K797" i="2"/>
  <c r="L797" i="2"/>
  <c r="M797" i="2"/>
  <c r="N797" i="2"/>
  <c r="O797" i="2"/>
  <c r="P797" i="2"/>
  <c r="Q797" i="2"/>
  <c r="R797" i="2"/>
  <c r="S797" i="2"/>
  <c r="T797" i="2"/>
  <c r="U797" i="2"/>
  <c r="V797" i="2"/>
  <c r="D801" i="2"/>
  <c r="C801" i="2" s="1"/>
  <c r="L801" i="1" s="1"/>
  <c r="N801" i="1" s="1"/>
  <c r="D800" i="2"/>
  <c r="C800" i="2" s="1"/>
  <c r="L800" i="1" s="1"/>
  <c r="N800" i="1" s="1"/>
  <c r="D799" i="2"/>
  <c r="C799" i="2" s="1"/>
  <c r="L799" i="1" s="1"/>
  <c r="N799" i="1" s="1"/>
  <c r="D798" i="2"/>
  <c r="C798" i="2" s="1"/>
  <c r="L798" i="1" s="1"/>
  <c r="N798" i="1" s="1"/>
  <c r="I797" i="1"/>
  <c r="J797" i="1"/>
  <c r="K797" i="1"/>
  <c r="M797" i="1"/>
  <c r="O797" i="1"/>
  <c r="Q797" i="1"/>
  <c r="H797" i="1"/>
  <c r="M551" i="1"/>
  <c r="N551" i="1"/>
  <c r="O551" i="1"/>
  <c r="Q551" i="1"/>
  <c r="H551" i="1"/>
  <c r="I551" i="1"/>
  <c r="K551" i="1"/>
  <c r="J556" i="1"/>
  <c r="J555" i="1"/>
  <c r="E551" i="2"/>
  <c r="F551" i="2"/>
  <c r="G551" i="2"/>
  <c r="H551" i="2"/>
  <c r="I551" i="2"/>
  <c r="J551" i="2"/>
  <c r="K551" i="2"/>
  <c r="L551" i="2"/>
  <c r="M551" i="2"/>
  <c r="N551" i="2"/>
  <c r="O551" i="2"/>
  <c r="P551" i="2"/>
  <c r="Q551" i="2"/>
  <c r="R551" i="2"/>
  <c r="S551" i="2"/>
  <c r="T551" i="2"/>
  <c r="U551" i="2"/>
  <c r="V551" i="2"/>
  <c r="D557" i="2"/>
  <c r="C557" i="2" s="1"/>
  <c r="L557" i="1" s="1"/>
  <c r="P557" i="1" s="1"/>
  <c r="D556" i="2"/>
  <c r="C556" i="2" s="1"/>
  <c r="L556" i="1" s="1"/>
  <c r="P556" i="1" s="1"/>
  <c r="D555" i="2"/>
  <c r="C555" i="2" s="1"/>
  <c r="L555" i="1" s="1"/>
  <c r="P555" i="1" s="1"/>
  <c r="D554" i="2"/>
  <c r="C554" i="2" s="1"/>
  <c r="L554" i="1" s="1"/>
  <c r="P554" i="1" s="1"/>
  <c r="D553" i="2"/>
  <c r="C553" i="2" s="1"/>
  <c r="L553" i="1" s="1"/>
  <c r="P553" i="1" s="1"/>
  <c r="D552" i="2"/>
  <c r="C552" i="2" s="1"/>
  <c r="L552" i="1" s="1"/>
  <c r="P552" i="1" s="1"/>
  <c r="N797" i="1" l="1"/>
  <c r="N818" i="1"/>
  <c r="S555" i="1"/>
  <c r="R822" i="1"/>
  <c r="S822" i="1" s="1"/>
  <c r="R556" i="1"/>
  <c r="R823" i="1"/>
  <c r="S823" i="1" s="1"/>
  <c r="N443" i="1"/>
  <c r="J551" i="1"/>
  <c r="D797" i="2"/>
  <c r="D818" i="2"/>
  <c r="C797" i="2"/>
  <c r="C818" i="2"/>
  <c r="R821" i="1"/>
  <c r="S821" i="1" s="1"/>
  <c r="L818" i="1"/>
  <c r="R555" i="1"/>
  <c r="L797" i="1"/>
  <c r="D551" i="2"/>
  <c r="C551" i="2"/>
  <c r="R801" i="1"/>
  <c r="S801" i="1" s="1"/>
  <c r="S557" i="1"/>
  <c r="R800" i="1"/>
  <c r="S800" i="1" s="1"/>
  <c r="R557" i="1"/>
  <c r="L551" i="1"/>
  <c r="S556" i="1"/>
  <c r="Q135" i="2"/>
  <c r="Q134" i="2" s="1"/>
  <c r="P135" i="2"/>
  <c r="M135" i="2"/>
  <c r="M134" i="2" s="1"/>
  <c r="I135" i="2"/>
  <c r="I134" i="2" s="1"/>
  <c r="H135" i="2"/>
  <c r="H134" i="2" s="1"/>
  <c r="G135" i="2"/>
  <c r="G134" i="2" s="1"/>
  <c r="F135" i="2"/>
  <c r="F134" i="2" s="1"/>
  <c r="E135" i="2"/>
  <c r="E134" i="2" s="1"/>
  <c r="D135" i="2"/>
  <c r="D134" i="2" s="1"/>
  <c r="C135" i="2"/>
  <c r="C134" i="2" s="1"/>
  <c r="L131" i="2"/>
  <c r="M128" i="2"/>
  <c r="M127" i="2" s="1"/>
  <c r="L128" i="2"/>
  <c r="C128" i="2"/>
  <c r="C127" i="2" s="1"/>
  <c r="Q125" i="2"/>
  <c r="Q124" i="2" s="1"/>
  <c r="P125" i="2"/>
  <c r="P124" i="2" s="1"/>
  <c r="P120" i="2" s="1"/>
  <c r="O125" i="2"/>
  <c r="O124" i="2" s="1"/>
  <c r="O120" i="2" s="1"/>
  <c r="N125" i="2"/>
  <c r="N124" i="2" s="1"/>
  <c r="N120" i="2" s="1"/>
  <c r="M125" i="2"/>
  <c r="M124" i="2" s="1"/>
  <c r="L125" i="2"/>
  <c r="L124" i="2" s="1"/>
  <c r="K125" i="2"/>
  <c r="K124" i="2" s="1"/>
  <c r="K120" i="2" s="1"/>
  <c r="J125" i="2"/>
  <c r="J124" i="2" s="1"/>
  <c r="J120" i="2" s="1"/>
  <c r="I125" i="2"/>
  <c r="I124" i="2" s="1"/>
  <c r="H125" i="2"/>
  <c r="H124" i="2" s="1"/>
  <c r="G125" i="2"/>
  <c r="G124" i="2" s="1"/>
  <c r="F125" i="2"/>
  <c r="F124" i="2" s="1"/>
  <c r="E125" i="2"/>
  <c r="E124" i="2" s="1"/>
  <c r="D125" i="2"/>
  <c r="D124" i="2" s="1"/>
  <c r="C125" i="2"/>
  <c r="C124" i="2" s="1"/>
  <c r="C122" i="2"/>
  <c r="C121" i="2" s="1"/>
  <c r="Q121" i="2"/>
  <c r="H121" i="2"/>
  <c r="D121" i="2"/>
  <c r="V120" i="2"/>
  <c r="U120" i="2"/>
  <c r="T120" i="2"/>
  <c r="S120" i="2"/>
  <c r="R120" i="2"/>
  <c r="P135" i="1"/>
  <c r="P134" i="1" s="1"/>
  <c r="N135" i="1"/>
  <c r="N134" i="1" s="1"/>
  <c r="M135" i="1"/>
  <c r="M134" i="1" s="1"/>
  <c r="L135" i="1"/>
  <c r="L134" i="1" s="1"/>
  <c r="K135" i="1"/>
  <c r="J135" i="1"/>
  <c r="I135" i="1"/>
  <c r="H135" i="1"/>
  <c r="P131" i="1"/>
  <c r="O131" i="1"/>
  <c r="N131" i="1"/>
  <c r="M131" i="1"/>
  <c r="L131" i="1"/>
  <c r="K131" i="1"/>
  <c r="J131" i="1"/>
  <c r="I131" i="1"/>
  <c r="H131" i="1"/>
  <c r="Q128" i="1"/>
  <c r="P128" i="1"/>
  <c r="O128" i="1"/>
  <c r="N128" i="1"/>
  <c r="M128" i="1"/>
  <c r="L128" i="1"/>
  <c r="K128" i="1"/>
  <c r="J128" i="1"/>
  <c r="I128" i="1"/>
  <c r="H128" i="1"/>
  <c r="P124" i="1"/>
  <c r="N124" i="1"/>
  <c r="M124" i="1"/>
  <c r="L124" i="1"/>
  <c r="P121" i="1"/>
  <c r="N121" i="1"/>
  <c r="M121" i="1"/>
  <c r="L121" i="1"/>
  <c r="Q120" i="1"/>
  <c r="K120" i="1"/>
  <c r="J120" i="1"/>
  <c r="I120" i="1"/>
  <c r="H120" i="1"/>
  <c r="P797" i="1" l="1"/>
  <c r="N127" i="1"/>
  <c r="N120" i="1" s="1"/>
  <c r="M127" i="1"/>
  <c r="M120" i="1" s="1"/>
  <c r="O127" i="1"/>
  <c r="O120" i="1" s="1"/>
  <c r="C120" i="2"/>
  <c r="G120" i="2"/>
  <c r="L127" i="1"/>
  <c r="L120" i="1" s="1"/>
  <c r="P127" i="1"/>
  <c r="P120" i="1" s="1"/>
  <c r="D120" i="2"/>
  <c r="E120" i="2"/>
  <c r="I120" i="2"/>
  <c r="M120" i="2"/>
  <c r="Q120" i="2"/>
  <c r="L127" i="2"/>
  <c r="L120" i="2" s="1"/>
  <c r="P818" i="1"/>
  <c r="P551" i="1"/>
  <c r="H120" i="2"/>
  <c r="F120" i="2"/>
  <c r="S390" i="1"/>
  <c r="R390" i="1"/>
  <c r="N390" i="1"/>
  <c r="P390" i="1" s="1"/>
  <c r="O348" i="1"/>
  <c r="R57" i="1"/>
  <c r="S57" i="1" s="1"/>
  <c r="P57" i="1"/>
  <c r="R56" i="1"/>
  <c r="S56" i="1" s="1"/>
  <c r="P56" i="1"/>
  <c r="R55" i="1"/>
  <c r="S55" i="1" s="1"/>
  <c r="P55" i="1"/>
  <c r="R54" i="1"/>
  <c r="S54" i="1" s="1"/>
  <c r="P54" i="1"/>
  <c r="R53" i="1"/>
  <c r="S53" i="1" s="1"/>
  <c r="P53" i="1"/>
  <c r="H415" i="1" l="1"/>
  <c r="I415" i="1"/>
  <c r="J415" i="1"/>
  <c r="K415" i="1"/>
  <c r="R392" i="1" l="1"/>
  <c r="S392" i="1" s="1"/>
  <c r="R393" i="1"/>
  <c r="S393" i="1" s="1"/>
  <c r="R394" i="1"/>
  <c r="S394" i="1" s="1"/>
  <c r="R395" i="1"/>
  <c r="S395" i="1" s="1"/>
  <c r="R396" i="1"/>
  <c r="S396" i="1" s="1"/>
  <c r="M802" i="1" l="1"/>
  <c r="N802" i="1"/>
  <c r="O802" i="1"/>
  <c r="Q802" i="1"/>
  <c r="H802" i="1"/>
  <c r="I802" i="1"/>
  <c r="J802" i="1"/>
  <c r="K802" i="1"/>
  <c r="E802" i="2"/>
  <c r="F802" i="2"/>
  <c r="G802" i="2"/>
  <c r="H802" i="2"/>
  <c r="I802" i="2"/>
  <c r="J802" i="2"/>
  <c r="K802" i="2"/>
  <c r="L802" i="2"/>
  <c r="M802" i="2"/>
  <c r="N802" i="2"/>
  <c r="O802" i="2"/>
  <c r="P802" i="2"/>
  <c r="Q802" i="2"/>
  <c r="R802" i="2"/>
  <c r="S802" i="2"/>
  <c r="T802" i="2"/>
  <c r="U802" i="2"/>
  <c r="V802" i="2"/>
  <c r="D802" i="2" l="1"/>
  <c r="I791" i="1"/>
  <c r="J791" i="1"/>
  <c r="K791" i="1"/>
  <c r="D139" i="3" s="1"/>
  <c r="M791" i="1"/>
  <c r="N791" i="1"/>
  <c r="O791" i="1"/>
  <c r="Q791" i="1"/>
  <c r="H791" i="1"/>
  <c r="C139" i="3" s="1"/>
  <c r="E791" i="2"/>
  <c r="F791" i="2"/>
  <c r="G791" i="2"/>
  <c r="H791" i="2"/>
  <c r="I791" i="2"/>
  <c r="J791" i="2"/>
  <c r="K791" i="2"/>
  <c r="L791" i="2"/>
  <c r="M791" i="2"/>
  <c r="N791" i="2"/>
  <c r="O791" i="2"/>
  <c r="P791" i="2"/>
  <c r="Q791" i="2"/>
  <c r="R791" i="2"/>
  <c r="S791" i="2"/>
  <c r="T791" i="2"/>
  <c r="U791" i="2"/>
  <c r="V791" i="2"/>
  <c r="D791" i="2" l="1"/>
  <c r="C802" i="2"/>
  <c r="C523" i="2"/>
  <c r="L523" i="1" s="1"/>
  <c r="P523" i="1" s="1"/>
  <c r="C522" i="2"/>
  <c r="L522" i="1" s="1"/>
  <c r="P522" i="1" s="1"/>
  <c r="R522" i="1" l="1"/>
  <c r="S522" i="1" s="1"/>
  <c r="L521" i="1"/>
  <c r="R523" i="1"/>
  <c r="S523" i="1" s="1"/>
  <c r="P791" i="1"/>
  <c r="L791" i="1"/>
  <c r="C791" i="2"/>
  <c r="L802" i="1"/>
  <c r="P802" i="1"/>
  <c r="M149" i="3" l="1"/>
  <c r="P521" i="1"/>
  <c r="D205" i="2"/>
  <c r="C205" i="2" s="1"/>
  <c r="D204" i="2"/>
  <c r="C204" i="2" s="1"/>
  <c r="D203" i="2"/>
  <c r="C203" i="2" s="1"/>
  <c r="D202" i="2"/>
  <c r="C202" i="2" s="1"/>
  <c r="D201" i="2"/>
  <c r="C201" i="2" s="1"/>
  <c r="D200" i="2"/>
  <c r="C200" i="2" s="1"/>
  <c r="D199" i="2"/>
  <c r="C199" i="2" s="1"/>
  <c r="D198" i="2"/>
  <c r="C198" i="2" s="1"/>
  <c r="D197" i="2"/>
  <c r="C197" i="2" s="1"/>
  <c r="D196" i="2"/>
  <c r="C196" i="2" s="1"/>
  <c r="D195" i="2"/>
  <c r="C195" i="2" s="1"/>
  <c r="D194" i="2"/>
  <c r="C194" i="2" s="1"/>
  <c r="D193" i="2"/>
  <c r="C193" i="2" s="1"/>
  <c r="D192" i="2"/>
  <c r="C192" i="2" s="1"/>
  <c r="D191" i="2"/>
  <c r="C191" i="2" s="1"/>
  <c r="D190" i="2"/>
  <c r="C190" i="2" s="1"/>
  <c r="D189" i="2"/>
  <c r="C189" i="2" s="1"/>
  <c r="D188" i="2"/>
  <c r="C188" i="2" s="1"/>
  <c r="D187" i="2"/>
  <c r="C187" i="2" s="1"/>
  <c r="D186" i="2"/>
  <c r="C186" i="2" s="1"/>
  <c r="D185" i="2"/>
  <c r="C185" i="2" s="1"/>
  <c r="D184" i="2"/>
  <c r="C184" i="2" s="1"/>
  <c r="D183" i="2"/>
  <c r="C183" i="2" s="1"/>
  <c r="D182" i="2"/>
  <c r="C182" i="2" s="1"/>
  <c r="D181" i="2"/>
  <c r="C181" i="2" s="1"/>
  <c r="D180" i="2"/>
  <c r="C180" i="2" s="1"/>
  <c r="D179" i="2"/>
  <c r="C179" i="2" s="1"/>
  <c r="D178" i="2"/>
  <c r="C178" i="2" s="1"/>
  <c r="D177" i="2"/>
  <c r="C177" i="2" s="1"/>
  <c r="D176" i="2"/>
  <c r="C176" i="2" s="1"/>
  <c r="D175" i="2"/>
  <c r="C175" i="2" s="1"/>
  <c r="D174" i="2"/>
  <c r="C174" i="2" s="1"/>
  <c r="D173" i="2"/>
  <c r="C173" i="2" s="1"/>
  <c r="D781" i="2" l="1"/>
  <c r="C781" i="2" s="1"/>
  <c r="L781" i="1" s="1"/>
  <c r="S781" i="1" l="1"/>
  <c r="R781" i="1"/>
  <c r="R819" i="1" l="1"/>
  <c r="S819" i="1" s="1"/>
  <c r="R820" i="1" l="1"/>
  <c r="S820" i="1" s="1"/>
  <c r="L561" i="1" l="1"/>
  <c r="O561" i="1" s="1"/>
  <c r="R561" i="1" l="1"/>
  <c r="S561" i="1"/>
  <c r="M415" i="1"/>
  <c r="Q415" i="1" l="1"/>
  <c r="L415" i="1"/>
  <c r="D817" i="2"/>
  <c r="C817" i="2" s="1"/>
  <c r="L817" i="1" s="1"/>
  <c r="P817" i="1" s="1"/>
  <c r="R799" i="1"/>
  <c r="S799" i="1" s="1"/>
  <c r="R798" i="1"/>
  <c r="S798" i="1" s="1"/>
  <c r="D789" i="2"/>
  <c r="C789" i="2" s="1"/>
  <c r="L789" i="1" s="1"/>
  <c r="N789" i="1" s="1"/>
  <c r="D779" i="2"/>
  <c r="C779" i="2" s="1"/>
  <c r="L779" i="1" s="1"/>
  <c r="O779" i="1" s="1"/>
  <c r="D773" i="2"/>
  <c r="C773" i="2" s="1"/>
  <c r="L773" i="1" s="1"/>
  <c r="O773" i="1" s="1"/>
  <c r="I84" i="3"/>
  <c r="I74" i="3"/>
  <c r="H73" i="3"/>
  <c r="I73" i="3" s="1"/>
  <c r="Q558" i="1"/>
  <c r="P558" i="1"/>
  <c r="N558" i="1"/>
  <c r="M558" i="1"/>
  <c r="K558" i="1"/>
  <c r="J558" i="1"/>
  <c r="I558" i="1"/>
  <c r="H558" i="1"/>
  <c r="D559" i="2"/>
  <c r="C559" i="2" s="1"/>
  <c r="C558" i="2" s="1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H558" i="2"/>
  <c r="G558" i="2"/>
  <c r="F558" i="2"/>
  <c r="E558" i="2"/>
  <c r="D540" i="2"/>
  <c r="E540" i="2"/>
  <c r="F540" i="2"/>
  <c r="G540" i="2"/>
  <c r="H540" i="2"/>
  <c r="I540" i="2"/>
  <c r="J540" i="2"/>
  <c r="K540" i="2"/>
  <c r="L540" i="2"/>
  <c r="M540" i="2"/>
  <c r="N540" i="2"/>
  <c r="O540" i="2"/>
  <c r="P540" i="2"/>
  <c r="Q540" i="2"/>
  <c r="R540" i="2"/>
  <c r="S540" i="2"/>
  <c r="T540" i="2"/>
  <c r="U540" i="2"/>
  <c r="V540" i="2"/>
  <c r="C540" i="2"/>
  <c r="I540" i="1"/>
  <c r="J540" i="1"/>
  <c r="K540" i="1"/>
  <c r="M540" i="1"/>
  <c r="N540" i="1"/>
  <c r="O540" i="1"/>
  <c r="Q540" i="1"/>
  <c r="H540" i="1"/>
  <c r="L413" i="1"/>
  <c r="R789" i="1" l="1"/>
  <c r="R817" i="1"/>
  <c r="S817" i="1" s="1"/>
  <c r="C74" i="3"/>
  <c r="C73" i="3" s="1"/>
  <c r="D74" i="3"/>
  <c r="D73" i="3" s="1"/>
  <c r="D69" i="3" s="1"/>
  <c r="P540" i="1"/>
  <c r="R779" i="1"/>
  <c r="S779" i="1"/>
  <c r="R773" i="1"/>
  <c r="S773" i="1" s="1"/>
  <c r="L559" i="1"/>
  <c r="S789" i="1"/>
  <c r="D558" i="2"/>
  <c r="L540" i="1"/>
  <c r="M64" i="3" l="1"/>
  <c r="S559" i="1"/>
  <c r="R559" i="1"/>
  <c r="L558" i="1"/>
  <c r="O558" i="1" l="1"/>
  <c r="M74" i="3"/>
  <c r="M73" i="3" s="1"/>
  <c r="N73" i="3" s="1"/>
  <c r="M84" i="3"/>
  <c r="M81" i="3" s="1"/>
  <c r="N74" i="3" l="1"/>
  <c r="L784" i="1" l="1"/>
  <c r="Q784" i="1" s="1"/>
  <c r="R784" i="1" l="1"/>
  <c r="S784" i="1" s="1"/>
  <c r="C120" i="3" l="1"/>
  <c r="D120" i="3"/>
  <c r="E256" i="2" l="1"/>
  <c r="F256" i="2"/>
  <c r="G256" i="2"/>
  <c r="H256" i="2"/>
  <c r="I256" i="2"/>
  <c r="J256" i="2"/>
  <c r="K256" i="2"/>
  <c r="L256" i="2"/>
  <c r="M256" i="2"/>
  <c r="N256" i="2"/>
  <c r="O256" i="2"/>
  <c r="P256" i="2"/>
  <c r="Q256" i="2"/>
  <c r="R256" i="2"/>
  <c r="S256" i="2"/>
  <c r="T256" i="2"/>
  <c r="U256" i="2"/>
  <c r="I256" i="1"/>
  <c r="J256" i="1"/>
  <c r="K256" i="1"/>
  <c r="M256" i="1"/>
  <c r="O256" i="1"/>
  <c r="Q256" i="1"/>
  <c r="H256" i="1"/>
  <c r="V256" i="2" l="1"/>
  <c r="D256" i="2"/>
  <c r="D48" i="3"/>
  <c r="C48" i="3"/>
  <c r="C256" i="2" l="1"/>
  <c r="M48" i="3"/>
  <c r="D217" i="2"/>
  <c r="C217" i="2" s="1"/>
  <c r="L217" i="1" s="1"/>
  <c r="D216" i="2"/>
  <c r="C216" i="2" s="1"/>
  <c r="L216" i="1" s="1"/>
  <c r="P216" i="1" l="1"/>
  <c r="R216" i="1"/>
  <c r="S216" i="1" s="1"/>
  <c r="P217" i="1"/>
  <c r="R217" i="1"/>
  <c r="S217" i="1" s="1"/>
  <c r="M32" i="3"/>
  <c r="M30" i="3" s="1"/>
  <c r="L256" i="1"/>
  <c r="E215" i="2"/>
  <c r="F215" i="2"/>
  <c r="G215" i="2"/>
  <c r="H215" i="2"/>
  <c r="I215" i="2"/>
  <c r="J215" i="2"/>
  <c r="K215" i="2"/>
  <c r="L215" i="2"/>
  <c r="M215" i="2"/>
  <c r="N215" i="2"/>
  <c r="O215" i="2"/>
  <c r="P215" i="2"/>
  <c r="Q215" i="2"/>
  <c r="R215" i="2"/>
  <c r="S215" i="2"/>
  <c r="T215" i="2"/>
  <c r="U215" i="2"/>
  <c r="V215" i="2"/>
  <c r="I215" i="1"/>
  <c r="K215" i="1"/>
  <c r="M215" i="1"/>
  <c r="O215" i="1"/>
  <c r="Q215" i="1"/>
  <c r="H215" i="1"/>
  <c r="J215" i="1"/>
  <c r="P256" i="1" l="1"/>
  <c r="N256" i="1"/>
  <c r="L215" i="1"/>
  <c r="M51" i="3" s="1"/>
  <c r="C215" i="2"/>
  <c r="D215" i="2"/>
  <c r="N215" i="1" l="1"/>
  <c r="P215" i="1"/>
  <c r="D254" i="2" l="1"/>
  <c r="C254" i="2" s="1"/>
  <c r="L254" i="1" s="1"/>
  <c r="R254" i="1" s="1"/>
  <c r="S254" i="1" s="1"/>
  <c r="O254" i="1" l="1"/>
  <c r="D51" i="3" l="1"/>
  <c r="I403" i="1" l="1"/>
  <c r="I402" i="1" s="1"/>
  <c r="J403" i="1"/>
  <c r="J402" i="1" s="1"/>
  <c r="K403" i="1"/>
  <c r="K402" i="1" s="1"/>
  <c r="L403" i="1"/>
  <c r="L402" i="1" s="1"/>
  <c r="M403" i="1"/>
  <c r="M402" i="1" s="1"/>
  <c r="N403" i="1"/>
  <c r="N402" i="1" s="1"/>
  <c r="O403" i="1"/>
  <c r="O402" i="1" s="1"/>
  <c r="P403" i="1"/>
  <c r="P402" i="1" s="1"/>
  <c r="Q403" i="1"/>
  <c r="Q402" i="1" s="1"/>
  <c r="I400" i="1"/>
  <c r="I399" i="1" s="1"/>
  <c r="J400" i="1"/>
  <c r="J399" i="1" s="1"/>
  <c r="K400" i="1"/>
  <c r="K399" i="1" s="1"/>
  <c r="M400" i="1"/>
  <c r="M399" i="1" s="1"/>
  <c r="N400" i="1"/>
  <c r="N399" i="1" s="1"/>
  <c r="O400" i="1"/>
  <c r="O399" i="1" s="1"/>
  <c r="P400" i="1"/>
  <c r="P399" i="1" s="1"/>
  <c r="Q400" i="1"/>
  <c r="Q399" i="1" s="1"/>
  <c r="D165" i="3"/>
  <c r="I816" i="1"/>
  <c r="J816" i="1"/>
  <c r="K816" i="1"/>
  <c r="D161" i="3" s="1"/>
  <c r="M816" i="1"/>
  <c r="M809" i="1" s="1"/>
  <c r="O816" i="1"/>
  <c r="O809" i="1" s="1"/>
  <c r="Q816" i="1"/>
  <c r="Q809" i="1" s="1"/>
  <c r="D158" i="3"/>
  <c r="I806" i="1"/>
  <c r="J806" i="1"/>
  <c r="K806" i="1"/>
  <c r="M806" i="1"/>
  <c r="O806" i="1"/>
  <c r="Q806" i="1"/>
  <c r="D145" i="3"/>
  <c r="M145" i="3"/>
  <c r="I795" i="1"/>
  <c r="J795" i="1"/>
  <c r="K795" i="1"/>
  <c r="D142" i="3" s="1"/>
  <c r="L795" i="1"/>
  <c r="M795" i="1"/>
  <c r="O795" i="1"/>
  <c r="Q795" i="1"/>
  <c r="I788" i="1"/>
  <c r="J788" i="1"/>
  <c r="K788" i="1"/>
  <c r="L788" i="1"/>
  <c r="M788" i="1"/>
  <c r="O788" i="1"/>
  <c r="Q788" i="1"/>
  <c r="D131" i="3"/>
  <c r="I783" i="1"/>
  <c r="J783" i="1"/>
  <c r="K783" i="1"/>
  <c r="L783" i="1"/>
  <c r="M783" i="1"/>
  <c r="O783" i="1"/>
  <c r="Q783" i="1"/>
  <c r="I780" i="1"/>
  <c r="J780" i="1"/>
  <c r="K780" i="1"/>
  <c r="M780" i="1"/>
  <c r="O780" i="1"/>
  <c r="Q780" i="1"/>
  <c r="I778" i="1"/>
  <c r="J778" i="1"/>
  <c r="K778" i="1"/>
  <c r="M778" i="1"/>
  <c r="O778" i="1"/>
  <c r="Q778" i="1"/>
  <c r="Q771" i="1"/>
  <c r="I772" i="1"/>
  <c r="J772" i="1"/>
  <c r="K772" i="1"/>
  <c r="M772" i="1"/>
  <c r="N772" i="1"/>
  <c r="P772" i="1"/>
  <c r="I564" i="1"/>
  <c r="J564" i="1"/>
  <c r="K564" i="1"/>
  <c r="M564" i="1"/>
  <c r="O564" i="1"/>
  <c r="Q564" i="1"/>
  <c r="I560" i="1"/>
  <c r="I550" i="1" s="1"/>
  <c r="J560" i="1"/>
  <c r="J550" i="1" s="1"/>
  <c r="K560" i="1"/>
  <c r="K550" i="1" s="1"/>
  <c r="M560" i="1"/>
  <c r="M550" i="1" s="1"/>
  <c r="N560" i="1"/>
  <c r="P560" i="1"/>
  <c r="I546" i="1"/>
  <c r="J546" i="1"/>
  <c r="K546" i="1"/>
  <c r="D68" i="3" s="1"/>
  <c r="M546" i="1"/>
  <c r="O546" i="1"/>
  <c r="Q546" i="1"/>
  <c r="D64" i="3"/>
  <c r="D60" i="3"/>
  <c r="I537" i="1"/>
  <c r="J537" i="1"/>
  <c r="K537" i="1"/>
  <c r="M537" i="1"/>
  <c r="O537" i="1"/>
  <c r="Q537" i="1"/>
  <c r="I532" i="1"/>
  <c r="K532" i="1"/>
  <c r="D52" i="3" s="1"/>
  <c r="L532" i="1"/>
  <c r="M532" i="1"/>
  <c r="O532" i="1"/>
  <c r="Q532" i="1"/>
  <c r="D44" i="3"/>
  <c r="I514" i="1"/>
  <c r="K514" i="1"/>
  <c r="D40" i="3" s="1"/>
  <c r="M514" i="1"/>
  <c r="O514" i="1"/>
  <c r="Q514" i="1"/>
  <c r="I448" i="1"/>
  <c r="K448" i="1"/>
  <c r="L448" i="1"/>
  <c r="M448" i="1"/>
  <c r="O448" i="1"/>
  <c r="Q448" i="1"/>
  <c r="D32" i="3"/>
  <c r="I435" i="1"/>
  <c r="I434" i="1" s="1"/>
  <c r="J435" i="1"/>
  <c r="J434" i="1" s="1"/>
  <c r="K435" i="1"/>
  <c r="K434" i="1" s="1"/>
  <c r="L435" i="1"/>
  <c r="M435" i="1"/>
  <c r="M434" i="1" s="1"/>
  <c r="O435" i="1"/>
  <c r="Q435" i="1"/>
  <c r="I414" i="1"/>
  <c r="K414" i="1"/>
  <c r="M414" i="1"/>
  <c r="O414" i="1"/>
  <c r="Q414" i="1"/>
  <c r="H9" i="3"/>
  <c r="I9" i="3" s="1"/>
  <c r="N550" i="1" l="1"/>
  <c r="Q434" i="1"/>
  <c r="P550" i="1"/>
  <c r="O434" i="1"/>
  <c r="M128" i="3"/>
  <c r="M113" i="3"/>
  <c r="M142" i="3"/>
  <c r="K777" i="1"/>
  <c r="M777" i="1"/>
  <c r="M52" i="3"/>
  <c r="M49" i="3" s="1"/>
  <c r="Q777" i="1"/>
  <c r="J777" i="1"/>
  <c r="O777" i="1"/>
  <c r="I777" i="1"/>
  <c r="M442" i="1"/>
  <c r="Q442" i="1"/>
  <c r="D36" i="3"/>
  <c r="K442" i="1"/>
  <c r="O442" i="1"/>
  <c r="I442" i="1"/>
  <c r="M36" i="3"/>
  <c r="L434" i="1"/>
  <c r="M28" i="3"/>
  <c r="I771" i="1"/>
  <c r="M771" i="1"/>
  <c r="K771" i="1"/>
  <c r="J771" i="1"/>
  <c r="J398" i="1"/>
  <c r="I809" i="1"/>
  <c r="N398" i="1"/>
  <c r="Q398" i="1"/>
  <c r="M398" i="1"/>
  <c r="K782" i="1"/>
  <c r="O790" i="1"/>
  <c r="Q782" i="1"/>
  <c r="O398" i="1"/>
  <c r="M790" i="1"/>
  <c r="D113" i="3"/>
  <c r="M782" i="1"/>
  <c r="O782" i="1"/>
  <c r="Q790" i="1"/>
  <c r="I398" i="1"/>
  <c r="K790" i="1"/>
  <c r="D24" i="3"/>
  <c r="I782" i="1"/>
  <c r="J809" i="1"/>
  <c r="K398" i="1"/>
  <c r="D128" i="3"/>
  <c r="D149" i="3"/>
  <c r="K809" i="1"/>
  <c r="D28" i="3"/>
  <c r="D84" i="3"/>
  <c r="I790" i="1"/>
  <c r="D56" i="3"/>
  <c r="P398" i="1"/>
  <c r="J790" i="1"/>
  <c r="J782" i="1"/>
  <c r="Q23" i="1"/>
  <c r="Q39" i="1"/>
  <c r="Q43" i="1"/>
  <c r="Q41" i="1"/>
  <c r="Q58" i="1"/>
  <c r="Q52" i="1"/>
  <c r="Q48" i="1"/>
  <c r="Q45" i="1"/>
  <c r="Q61" i="1"/>
  <c r="Q60" i="1" s="1"/>
  <c r="Q363" i="1"/>
  <c r="Q147" i="1"/>
  <c r="Q144" i="1"/>
  <c r="Q143" i="1" s="1"/>
  <c r="H162" i="3" l="1"/>
  <c r="D159" i="3"/>
  <c r="H159" i="3"/>
  <c r="H155" i="3"/>
  <c r="D388" i="2"/>
  <c r="C388" i="2" s="1"/>
  <c r="L388" i="1" s="1"/>
  <c r="D387" i="2"/>
  <c r="C387" i="2" s="1"/>
  <c r="L387" i="1" s="1"/>
  <c r="R387" i="1" s="1"/>
  <c r="S387" i="1" s="1"/>
  <c r="D386" i="2"/>
  <c r="C386" i="2" s="1"/>
  <c r="L386" i="1" s="1"/>
  <c r="N386" i="1" s="1"/>
  <c r="P386" i="1" s="1"/>
  <c r="D383" i="2"/>
  <c r="C383" i="2" s="1"/>
  <c r="D382" i="2"/>
  <c r="C382" i="2" s="1"/>
  <c r="D378" i="2"/>
  <c r="C378" i="2" s="1"/>
  <c r="L378" i="1" s="1"/>
  <c r="R378" i="1" s="1"/>
  <c r="S378" i="1" s="1"/>
  <c r="D377" i="2"/>
  <c r="C377" i="2" s="1"/>
  <c r="L377" i="1" s="1"/>
  <c r="R377" i="1" s="1"/>
  <c r="S377" i="1" s="1"/>
  <c r="D376" i="2"/>
  <c r="C376" i="2" s="1"/>
  <c r="L376" i="1" s="1"/>
  <c r="R376" i="1" s="1"/>
  <c r="S376" i="1" s="1"/>
  <c r="C141" i="3"/>
  <c r="H150" i="3"/>
  <c r="H146" i="3"/>
  <c r="M146" i="3"/>
  <c r="H143" i="3"/>
  <c r="H140" i="3"/>
  <c r="H136" i="3"/>
  <c r="D372" i="2"/>
  <c r="C372" i="2" s="1"/>
  <c r="L372" i="1" s="1"/>
  <c r="R372" i="1" s="1"/>
  <c r="S372" i="1" s="1"/>
  <c r="D371" i="2"/>
  <c r="C371" i="2" s="1"/>
  <c r="L371" i="1" s="1"/>
  <c r="D368" i="2"/>
  <c r="C368" i="2" s="1"/>
  <c r="L368" i="1" s="1"/>
  <c r="H132" i="3"/>
  <c r="D129" i="3"/>
  <c r="H129" i="3"/>
  <c r="M129" i="3"/>
  <c r="D127" i="3"/>
  <c r="H127" i="3"/>
  <c r="M127" i="3"/>
  <c r="H125" i="3"/>
  <c r="I126" i="3"/>
  <c r="I125" i="3" s="1"/>
  <c r="D364" i="2"/>
  <c r="C364" i="2" s="1"/>
  <c r="V363" i="2"/>
  <c r="U363" i="2"/>
  <c r="T363" i="2"/>
  <c r="S363" i="2"/>
  <c r="R363" i="2"/>
  <c r="Q363" i="2"/>
  <c r="P363" i="2"/>
  <c r="O363" i="2"/>
  <c r="N363" i="2"/>
  <c r="M363" i="2"/>
  <c r="L363" i="2"/>
  <c r="K363" i="2"/>
  <c r="J363" i="2"/>
  <c r="I363" i="2"/>
  <c r="H363" i="2"/>
  <c r="G363" i="2"/>
  <c r="F363" i="2"/>
  <c r="E363" i="2"/>
  <c r="P363" i="1"/>
  <c r="N363" i="1"/>
  <c r="M363" i="1"/>
  <c r="K363" i="1"/>
  <c r="D126" i="3" s="1"/>
  <c r="D125" i="3" s="1"/>
  <c r="J363" i="1"/>
  <c r="I363" i="1"/>
  <c r="H363" i="1"/>
  <c r="C126" i="3" s="1"/>
  <c r="C125" i="3" s="1"/>
  <c r="H110" i="3"/>
  <c r="H109" i="3" s="1"/>
  <c r="H121" i="3"/>
  <c r="H117" i="3"/>
  <c r="D361" i="2"/>
  <c r="C361" i="2" s="1"/>
  <c r="L361" i="1" s="1"/>
  <c r="L780" i="1"/>
  <c r="M120" i="3"/>
  <c r="H115" i="3"/>
  <c r="D359" i="2"/>
  <c r="C359" i="2" s="1"/>
  <c r="L359" i="1" s="1"/>
  <c r="S359" i="1" s="1"/>
  <c r="D357" i="2"/>
  <c r="C357" i="2" s="1"/>
  <c r="L357" i="1" s="1"/>
  <c r="S357" i="1" s="1"/>
  <c r="H107" i="3"/>
  <c r="H99" i="3"/>
  <c r="H102" i="3"/>
  <c r="H105" i="3"/>
  <c r="D352" i="2"/>
  <c r="C352" i="2" s="1"/>
  <c r="V351" i="2"/>
  <c r="U351" i="2"/>
  <c r="T351" i="2"/>
  <c r="S351" i="2"/>
  <c r="R351" i="2"/>
  <c r="Q351" i="2"/>
  <c r="P351" i="2"/>
  <c r="O351" i="2"/>
  <c r="N351" i="2"/>
  <c r="M351" i="2"/>
  <c r="L351" i="2"/>
  <c r="K351" i="2"/>
  <c r="J351" i="2"/>
  <c r="I351" i="2"/>
  <c r="H351" i="2"/>
  <c r="G351" i="2"/>
  <c r="F351" i="2"/>
  <c r="E351" i="2"/>
  <c r="Q353" i="1"/>
  <c r="Q349" i="1"/>
  <c r="Q351" i="1"/>
  <c r="O352" i="1"/>
  <c r="O351" i="1" s="1"/>
  <c r="P351" i="1"/>
  <c r="N351" i="1"/>
  <c r="M351" i="1"/>
  <c r="K351" i="1"/>
  <c r="D106" i="3" s="1"/>
  <c r="D105" i="3" s="1"/>
  <c r="J351" i="1"/>
  <c r="I351" i="1"/>
  <c r="H351" i="1"/>
  <c r="C106" i="3" s="1"/>
  <c r="C105" i="3" s="1"/>
  <c r="D108" i="3"/>
  <c r="D107" i="3" s="1"/>
  <c r="C108" i="3"/>
  <c r="I106" i="3"/>
  <c r="I105" i="3" s="1"/>
  <c r="P353" i="1"/>
  <c r="N353" i="1"/>
  <c r="M353" i="1"/>
  <c r="K353" i="1"/>
  <c r="J353" i="1"/>
  <c r="I353" i="1"/>
  <c r="H353" i="1"/>
  <c r="D354" i="2"/>
  <c r="C354" i="2" s="1"/>
  <c r="V353" i="2"/>
  <c r="U353" i="2"/>
  <c r="T353" i="2"/>
  <c r="S353" i="2"/>
  <c r="R353" i="2"/>
  <c r="Q353" i="2"/>
  <c r="P353" i="2"/>
  <c r="O353" i="2"/>
  <c r="N353" i="2"/>
  <c r="M353" i="2"/>
  <c r="L353" i="2"/>
  <c r="K353" i="2"/>
  <c r="J353" i="2"/>
  <c r="I353" i="2"/>
  <c r="H353" i="2"/>
  <c r="G353" i="2"/>
  <c r="F353" i="2"/>
  <c r="E353" i="2"/>
  <c r="D104" i="3"/>
  <c r="C104" i="3"/>
  <c r="I103" i="3"/>
  <c r="D350" i="2"/>
  <c r="C350" i="2" s="1"/>
  <c r="V349" i="2"/>
  <c r="U349" i="2"/>
  <c r="T349" i="2"/>
  <c r="S349" i="2"/>
  <c r="R349" i="2"/>
  <c r="Q349" i="2"/>
  <c r="P349" i="2"/>
  <c r="O349" i="2"/>
  <c r="N349" i="2"/>
  <c r="M349" i="2"/>
  <c r="L349" i="2"/>
  <c r="K349" i="2"/>
  <c r="J349" i="2"/>
  <c r="I349" i="2"/>
  <c r="H349" i="2"/>
  <c r="G349" i="2"/>
  <c r="F349" i="2"/>
  <c r="E349" i="2"/>
  <c r="P349" i="1"/>
  <c r="N349" i="1"/>
  <c r="M349" i="1"/>
  <c r="K349" i="1"/>
  <c r="D103" i="3" s="1"/>
  <c r="J349" i="1"/>
  <c r="I349" i="1"/>
  <c r="H349" i="1"/>
  <c r="C103" i="3" s="1"/>
  <c r="D101" i="3"/>
  <c r="I101" i="3"/>
  <c r="D772" i="2"/>
  <c r="V772" i="2"/>
  <c r="U772" i="2"/>
  <c r="T772" i="2"/>
  <c r="S772" i="2"/>
  <c r="R772" i="2"/>
  <c r="Q772" i="2"/>
  <c r="P772" i="2"/>
  <c r="O772" i="2"/>
  <c r="N772" i="2"/>
  <c r="M772" i="2"/>
  <c r="L772" i="2"/>
  <c r="K772" i="2"/>
  <c r="J772" i="2"/>
  <c r="I772" i="2"/>
  <c r="H772" i="2"/>
  <c r="G772" i="2"/>
  <c r="F772" i="2"/>
  <c r="E772" i="2"/>
  <c r="H772" i="1"/>
  <c r="D348" i="2"/>
  <c r="C348" i="2" s="1"/>
  <c r="L348" i="1" s="1"/>
  <c r="R348" i="1" s="1"/>
  <c r="S348" i="1" s="1"/>
  <c r="E771" i="2" l="1"/>
  <c r="I771" i="2"/>
  <c r="M771" i="2"/>
  <c r="Q771" i="2"/>
  <c r="U771" i="2"/>
  <c r="F771" i="2"/>
  <c r="J771" i="2"/>
  <c r="N771" i="2"/>
  <c r="R771" i="2"/>
  <c r="V771" i="2"/>
  <c r="G771" i="2"/>
  <c r="K771" i="2"/>
  <c r="O771" i="2"/>
  <c r="S771" i="2"/>
  <c r="H771" i="2"/>
  <c r="L771" i="2"/>
  <c r="P771" i="2"/>
  <c r="T771" i="2"/>
  <c r="H771" i="1"/>
  <c r="H114" i="3"/>
  <c r="S554" i="1"/>
  <c r="R554" i="1"/>
  <c r="S552" i="1"/>
  <c r="R552" i="1"/>
  <c r="S553" i="1"/>
  <c r="R553" i="1"/>
  <c r="C101" i="3"/>
  <c r="L778" i="1"/>
  <c r="L806" i="1"/>
  <c r="M104" i="3"/>
  <c r="H98" i="3"/>
  <c r="H154" i="3"/>
  <c r="D363" i="2"/>
  <c r="D351" i="2"/>
  <c r="D353" i="2"/>
  <c r="R386" i="1"/>
  <c r="S386" i="1" s="1"/>
  <c r="R388" i="1"/>
  <c r="S388" i="1" s="1"/>
  <c r="L364" i="1"/>
  <c r="R364" i="1" s="1"/>
  <c r="S364" i="1" s="1"/>
  <c r="C363" i="2"/>
  <c r="L354" i="1"/>
  <c r="S354" i="1" s="1"/>
  <c r="C353" i="2"/>
  <c r="D349" i="2"/>
  <c r="N376" i="1"/>
  <c r="P376" i="1" s="1"/>
  <c r="N377" i="1"/>
  <c r="P377" i="1" s="1"/>
  <c r="N378" i="1"/>
  <c r="P378" i="1" s="1"/>
  <c r="M133" i="3"/>
  <c r="P368" i="1"/>
  <c r="L352" i="1"/>
  <c r="S352" i="1" s="1"/>
  <c r="C351" i="2"/>
  <c r="R371" i="1"/>
  <c r="S371" i="1" s="1"/>
  <c r="N371" i="1"/>
  <c r="P371" i="1" s="1"/>
  <c r="H135" i="3"/>
  <c r="N372" i="1"/>
  <c r="P372" i="1" s="1"/>
  <c r="C102" i="3"/>
  <c r="L350" i="1"/>
  <c r="S350" i="1" s="1"/>
  <c r="C349" i="2"/>
  <c r="H124" i="3"/>
  <c r="M116" i="3"/>
  <c r="C772" i="2"/>
  <c r="O359" i="1"/>
  <c r="R359" i="1"/>
  <c r="D102" i="3"/>
  <c r="O357" i="1"/>
  <c r="R357" i="1"/>
  <c r="L777" i="1" l="1"/>
  <c r="P778" i="1"/>
  <c r="N778" i="1"/>
  <c r="P806" i="1"/>
  <c r="N806" i="1"/>
  <c r="O364" i="1"/>
  <c r="O363" i="1" s="1"/>
  <c r="L363" i="1"/>
  <c r="R354" i="1"/>
  <c r="L353" i="1"/>
  <c r="M108" i="3"/>
  <c r="M107" i="3" s="1"/>
  <c r="O354" i="1"/>
  <c r="O353" i="1" s="1"/>
  <c r="L349" i="1"/>
  <c r="M103" i="3"/>
  <c r="M102" i="3" s="1"/>
  <c r="R352" i="1"/>
  <c r="L351" i="1"/>
  <c r="M106" i="3" s="1"/>
  <c r="N106" i="3" s="1"/>
  <c r="N105" i="3" s="1"/>
  <c r="R350" i="1"/>
  <c r="O350" i="1"/>
  <c r="O349" i="1" s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P174" i="1" l="1"/>
  <c r="R174" i="1"/>
  <c r="S174" i="1" s="1"/>
  <c r="R178" i="1"/>
  <c r="S178" i="1" s="1"/>
  <c r="P178" i="1"/>
  <c r="R182" i="1"/>
  <c r="S182" i="1" s="1"/>
  <c r="P182" i="1"/>
  <c r="R186" i="1"/>
  <c r="S186" i="1" s="1"/>
  <c r="P186" i="1"/>
  <c r="P190" i="1"/>
  <c r="R190" i="1"/>
  <c r="S190" i="1" s="1"/>
  <c r="R194" i="1"/>
  <c r="S194" i="1" s="1"/>
  <c r="P194" i="1"/>
  <c r="R198" i="1"/>
  <c r="S198" i="1" s="1"/>
  <c r="P198" i="1"/>
  <c r="R202" i="1"/>
  <c r="S202" i="1" s="1"/>
  <c r="P202" i="1"/>
  <c r="R175" i="1"/>
  <c r="S175" i="1" s="1"/>
  <c r="P175" i="1"/>
  <c r="R179" i="1"/>
  <c r="S179" i="1" s="1"/>
  <c r="P179" i="1"/>
  <c r="P183" i="1"/>
  <c r="R183" i="1"/>
  <c r="S183" i="1" s="1"/>
  <c r="R187" i="1"/>
  <c r="S187" i="1" s="1"/>
  <c r="P187" i="1"/>
  <c r="R191" i="1"/>
  <c r="S191" i="1" s="1"/>
  <c r="P191" i="1"/>
  <c r="R195" i="1"/>
  <c r="S195" i="1" s="1"/>
  <c r="P195" i="1"/>
  <c r="P199" i="1"/>
  <c r="R199" i="1"/>
  <c r="S199" i="1" s="1"/>
  <c r="R203" i="1"/>
  <c r="S203" i="1" s="1"/>
  <c r="P203" i="1"/>
  <c r="P176" i="1"/>
  <c r="R176" i="1"/>
  <c r="S176" i="1" s="1"/>
  <c r="R180" i="1"/>
  <c r="S180" i="1" s="1"/>
  <c r="P180" i="1"/>
  <c r="R184" i="1"/>
  <c r="S184" i="1" s="1"/>
  <c r="P184" i="1"/>
  <c r="R188" i="1"/>
  <c r="S188" i="1" s="1"/>
  <c r="P188" i="1"/>
  <c r="P192" i="1"/>
  <c r="R192" i="1"/>
  <c r="S192" i="1" s="1"/>
  <c r="R196" i="1"/>
  <c r="S196" i="1" s="1"/>
  <c r="P196" i="1"/>
  <c r="R200" i="1"/>
  <c r="S200" i="1" s="1"/>
  <c r="P200" i="1"/>
  <c r="R204" i="1"/>
  <c r="S204" i="1" s="1"/>
  <c r="P204" i="1"/>
  <c r="R173" i="1"/>
  <c r="S173" i="1" s="1"/>
  <c r="P173" i="1"/>
  <c r="R177" i="1"/>
  <c r="S177" i="1" s="1"/>
  <c r="P177" i="1"/>
  <c r="R181" i="1"/>
  <c r="S181" i="1" s="1"/>
  <c r="P181" i="1"/>
  <c r="P185" i="1"/>
  <c r="R185" i="1"/>
  <c r="S185" i="1" s="1"/>
  <c r="R189" i="1"/>
  <c r="S189" i="1" s="1"/>
  <c r="P189" i="1"/>
  <c r="R193" i="1"/>
  <c r="S193" i="1" s="1"/>
  <c r="P193" i="1"/>
  <c r="R197" i="1"/>
  <c r="S197" i="1" s="1"/>
  <c r="P197" i="1"/>
  <c r="P201" i="1"/>
  <c r="R201" i="1"/>
  <c r="S201" i="1" s="1"/>
  <c r="R205" i="1"/>
  <c r="S205" i="1" s="1"/>
  <c r="P205" i="1"/>
  <c r="M126" i="3"/>
  <c r="L772" i="1"/>
  <c r="N103" i="3"/>
  <c r="M105" i="3"/>
  <c r="M101" i="3"/>
  <c r="N101" i="3" s="1"/>
  <c r="O772" i="1"/>
  <c r="O771" i="1" l="1"/>
  <c r="L771" i="1"/>
  <c r="M125" i="3"/>
  <c r="N126" i="3"/>
  <c r="N125" i="3" s="1"/>
  <c r="H8" i="3" l="1"/>
  <c r="I8" i="3" s="1"/>
  <c r="M8" i="3"/>
  <c r="C13" i="3"/>
  <c r="C12" i="3" s="1"/>
  <c r="H26" i="3"/>
  <c r="D211" i="2"/>
  <c r="C211" i="2" s="1"/>
  <c r="L211" i="1" s="1"/>
  <c r="Q560" i="1"/>
  <c r="Q412" i="1"/>
  <c r="Q391" i="1"/>
  <c r="Q389" i="1"/>
  <c r="Q385" i="1"/>
  <c r="Q381" i="1"/>
  <c r="Q379" i="1"/>
  <c r="Q375" i="1"/>
  <c r="Q373" i="1"/>
  <c r="Q370" i="1"/>
  <c r="Q367" i="1"/>
  <c r="Q365" i="1"/>
  <c r="Q360" i="1"/>
  <c r="Q358" i="1"/>
  <c r="Q356" i="1"/>
  <c r="Q347" i="1"/>
  <c r="Q346" i="1" s="1"/>
  <c r="Q255" i="1"/>
  <c r="Q253" i="1"/>
  <c r="Q250" i="1"/>
  <c r="Q248" i="1"/>
  <c r="Q246" i="1"/>
  <c r="Q244" i="1"/>
  <c r="Q234" i="1"/>
  <c r="Q233" i="1" s="1"/>
  <c r="Q231" i="1"/>
  <c r="Q228" i="1"/>
  <c r="Q223" i="1"/>
  <c r="Q221" i="1"/>
  <c r="Q218" i="1"/>
  <c r="Q212" i="1"/>
  <c r="Q210" i="1"/>
  <c r="Q206" i="1"/>
  <c r="Q115" i="1"/>
  <c r="Q113" i="1"/>
  <c r="Q110" i="1"/>
  <c r="Q108" i="1"/>
  <c r="Q106" i="1"/>
  <c r="Q102" i="1"/>
  <c r="Q101" i="1" s="1"/>
  <c r="Q71" i="1"/>
  <c r="Q22" i="1"/>
  <c r="Q15" i="1"/>
  <c r="Q13" i="1"/>
  <c r="Q12" i="1" s="1"/>
  <c r="Q172" i="1"/>
  <c r="Q169" i="1"/>
  <c r="Q146" i="1"/>
  <c r="Q159" i="1"/>
  <c r="Q158" i="1" s="1"/>
  <c r="Q411" i="1" l="1"/>
  <c r="Q550" i="1"/>
  <c r="Q362" i="1"/>
  <c r="O211" i="1"/>
  <c r="M43" i="3"/>
  <c r="Q227" i="1"/>
  <c r="Q105" i="1"/>
  <c r="Q168" i="1"/>
  <c r="Q243" i="1"/>
  <c r="Q112" i="1"/>
  <c r="Q355" i="1"/>
  <c r="Q369" i="1"/>
  <c r="Q384" i="1"/>
  <c r="H71" i="1"/>
  <c r="H52" i="1"/>
  <c r="H45" i="1"/>
  <c r="H23" i="1"/>
  <c r="H15" i="1"/>
  <c r="Q406" i="1" l="1"/>
  <c r="Q11" i="1"/>
  <c r="Q142" i="1"/>
  <c r="I13" i="3"/>
  <c r="I17" i="3"/>
  <c r="I18" i="3"/>
  <c r="I19" i="3"/>
  <c r="I22" i="3"/>
  <c r="I23" i="3"/>
  <c r="I24" i="3"/>
  <c r="I27" i="3"/>
  <c r="I28" i="3"/>
  <c r="I31" i="3"/>
  <c r="I32" i="3"/>
  <c r="I34" i="3"/>
  <c r="I35" i="3"/>
  <c r="I36" i="3"/>
  <c r="I38" i="3"/>
  <c r="I39" i="3"/>
  <c r="I40" i="3"/>
  <c r="I42" i="3"/>
  <c r="I43" i="3"/>
  <c r="I44" i="3"/>
  <c r="I46" i="3"/>
  <c r="I47" i="3"/>
  <c r="I48" i="3"/>
  <c r="I50" i="3"/>
  <c r="I51" i="3"/>
  <c r="I52" i="3"/>
  <c r="I54" i="3"/>
  <c r="I55" i="3"/>
  <c r="I56" i="3"/>
  <c r="I58" i="3"/>
  <c r="I59" i="3"/>
  <c r="I60" i="3"/>
  <c r="I62" i="3"/>
  <c r="I63" i="3"/>
  <c r="I64" i="3"/>
  <c r="I66" i="3"/>
  <c r="I67" i="3"/>
  <c r="I68" i="3"/>
  <c r="I71" i="3"/>
  <c r="I72" i="3"/>
  <c r="I76" i="3"/>
  <c r="I77" i="3"/>
  <c r="I82" i="3"/>
  <c r="I83" i="3"/>
  <c r="I87" i="3"/>
  <c r="I89" i="3"/>
  <c r="I91" i="3"/>
  <c r="I93" i="3"/>
  <c r="I94" i="3"/>
  <c r="I96" i="3"/>
  <c r="I100" i="3"/>
  <c r="I99" i="3" s="1"/>
  <c r="I104" i="3"/>
  <c r="I102" i="3" s="1"/>
  <c r="I108" i="3"/>
  <c r="I107" i="3" s="1"/>
  <c r="I111" i="3"/>
  <c r="I112" i="3"/>
  <c r="I113" i="3"/>
  <c r="I116" i="3"/>
  <c r="I118" i="3"/>
  <c r="I119" i="3"/>
  <c r="I120" i="3"/>
  <c r="I122" i="3"/>
  <c r="I123" i="3"/>
  <c r="I128" i="3"/>
  <c r="I127" i="3" s="1"/>
  <c r="I130" i="3"/>
  <c r="I131" i="3"/>
  <c r="I133" i="3"/>
  <c r="I134" i="3"/>
  <c r="I137" i="3"/>
  <c r="I138" i="3"/>
  <c r="I139" i="3"/>
  <c r="I141" i="3"/>
  <c r="I142" i="3"/>
  <c r="I144" i="3"/>
  <c r="I145" i="3"/>
  <c r="I147" i="3"/>
  <c r="I148" i="3"/>
  <c r="I149" i="3"/>
  <c r="I151" i="3"/>
  <c r="I152" i="3"/>
  <c r="I153" i="3"/>
  <c r="I156" i="3"/>
  <c r="I157" i="3"/>
  <c r="I158" i="3"/>
  <c r="I160" i="3"/>
  <c r="I161" i="3"/>
  <c r="I163" i="3"/>
  <c r="I164" i="3"/>
  <c r="I165" i="3"/>
  <c r="I162" i="3" l="1"/>
  <c r="I132" i="3"/>
  <c r="I155" i="3"/>
  <c r="I143" i="3"/>
  <c r="I121" i="3"/>
  <c r="I110" i="3"/>
  <c r="I109" i="3" s="1"/>
  <c r="I159" i="3"/>
  <c r="I136" i="3"/>
  <c r="I129" i="3"/>
  <c r="I150" i="3"/>
  <c r="I146" i="3"/>
  <c r="I140" i="3"/>
  <c r="I115" i="3"/>
  <c r="I117" i="3"/>
  <c r="I98" i="3"/>
  <c r="Q9" i="1"/>
  <c r="I26" i="3"/>
  <c r="I154" i="3" l="1"/>
  <c r="I124" i="3"/>
  <c r="I135" i="3"/>
  <c r="I114" i="3"/>
  <c r="I7" i="3"/>
  <c r="D77" i="3"/>
  <c r="H560" i="1"/>
  <c r="H550" i="1" s="1"/>
  <c r="M72" i="3"/>
  <c r="D72" i="3"/>
  <c r="C165" i="3"/>
  <c r="H816" i="1"/>
  <c r="M153" i="3"/>
  <c r="D153" i="3"/>
  <c r="H806" i="1"/>
  <c r="L790" i="1"/>
  <c r="R796" i="1"/>
  <c r="S796" i="1" s="1"/>
  <c r="H795" i="1"/>
  <c r="M139" i="3"/>
  <c r="M134" i="3"/>
  <c r="M132" i="3" s="1"/>
  <c r="M124" i="3" s="1"/>
  <c r="D134" i="3"/>
  <c r="H788" i="1"/>
  <c r="C134" i="3" s="1"/>
  <c r="H783" i="1"/>
  <c r="N780" i="1"/>
  <c r="M123" i="3"/>
  <c r="D123" i="3"/>
  <c r="H780" i="1"/>
  <c r="C123" i="3" s="1"/>
  <c r="H778" i="1"/>
  <c r="N771" i="1"/>
  <c r="H564" i="1"/>
  <c r="H546" i="1"/>
  <c r="H537" i="1"/>
  <c r="J532" i="1"/>
  <c r="H532" i="1"/>
  <c r="J514" i="1"/>
  <c r="H514" i="1"/>
  <c r="H448" i="1"/>
  <c r="H435" i="1"/>
  <c r="J414" i="1"/>
  <c r="H414" i="1"/>
  <c r="S413" i="1"/>
  <c r="O412" i="1"/>
  <c r="M412" i="1"/>
  <c r="M411" i="1" s="1"/>
  <c r="M406" i="1" s="1"/>
  <c r="K412" i="1"/>
  <c r="K411" i="1" s="1"/>
  <c r="J412" i="1"/>
  <c r="J411" i="1" s="1"/>
  <c r="I412" i="1"/>
  <c r="I411" i="1" s="1"/>
  <c r="H412" i="1"/>
  <c r="H411" i="1" s="1"/>
  <c r="H403" i="1"/>
  <c r="H402" i="1" s="1"/>
  <c r="H400" i="1"/>
  <c r="H399" i="1" s="1"/>
  <c r="N396" i="1"/>
  <c r="N395" i="1"/>
  <c r="N394" i="1"/>
  <c r="P394" i="1" s="1"/>
  <c r="N393" i="1"/>
  <c r="P393" i="1" s="1"/>
  <c r="N392" i="1"/>
  <c r="O391" i="1"/>
  <c r="M391" i="1"/>
  <c r="K391" i="1"/>
  <c r="J391" i="1"/>
  <c r="I391" i="1"/>
  <c r="H391" i="1"/>
  <c r="O389" i="1"/>
  <c r="M389" i="1"/>
  <c r="K389" i="1"/>
  <c r="J389" i="1"/>
  <c r="I389" i="1"/>
  <c r="H389" i="1"/>
  <c r="O385" i="1"/>
  <c r="N385" i="1"/>
  <c r="M385" i="1"/>
  <c r="K385" i="1"/>
  <c r="D157" i="3" s="1"/>
  <c r="J385" i="1"/>
  <c r="I385" i="1"/>
  <c r="H385" i="1"/>
  <c r="C157" i="3" s="1"/>
  <c r="O381" i="1"/>
  <c r="M381" i="1"/>
  <c r="K381" i="1"/>
  <c r="D152" i="3" s="1"/>
  <c r="J381" i="1"/>
  <c r="I381" i="1"/>
  <c r="H381" i="1"/>
  <c r="C152" i="3" s="1"/>
  <c r="R380" i="1"/>
  <c r="S380" i="1" s="1"/>
  <c r="O379" i="1"/>
  <c r="N379" i="1"/>
  <c r="M379" i="1"/>
  <c r="K379" i="1"/>
  <c r="J379" i="1"/>
  <c r="I379" i="1"/>
  <c r="H379" i="1"/>
  <c r="J375" i="1"/>
  <c r="O375" i="1"/>
  <c r="M375" i="1"/>
  <c r="L375" i="1"/>
  <c r="M144" i="3" s="1"/>
  <c r="M143" i="3" s="1"/>
  <c r="K375" i="1"/>
  <c r="D144" i="3" s="1"/>
  <c r="D143" i="3" s="1"/>
  <c r="I375" i="1"/>
  <c r="H375" i="1"/>
  <c r="C144" i="3" s="1"/>
  <c r="P373" i="1"/>
  <c r="M373" i="1"/>
  <c r="K373" i="1"/>
  <c r="D141" i="3" s="1"/>
  <c r="D140" i="3" s="1"/>
  <c r="J373" i="1"/>
  <c r="I373" i="1"/>
  <c r="H373" i="1"/>
  <c r="O370" i="1"/>
  <c r="M370" i="1"/>
  <c r="L370" i="1"/>
  <c r="M138" i="3" s="1"/>
  <c r="K370" i="1"/>
  <c r="D138" i="3" s="1"/>
  <c r="J370" i="1"/>
  <c r="I370" i="1"/>
  <c r="H370" i="1"/>
  <c r="C138" i="3" s="1"/>
  <c r="S368" i="1"/>
  <c r="R368" i="1"/>
  <c r="O367" i="1"/>
  <c r="M367" i="1"/>
  <c r="L367" i="1"/>
  <c r="K367" i="1"/>
  <c r="D133" i="3" s="1"/>
  <c r="J367" i="1"/>
  <c r="I367" i="1"/>
  <c r="H367" i="1"/>
  <c r="C133" i="3" s="1"/>
  <c r="L365" i="1"/>
  <c r="P365" i="1"/>
  <c r="O365" i="1"/>
  <c r="N365" i="1"/>
  <c r="M365" i="1"/>
  <c r="K365" i="1"/>
  <c r="J365" i="1"/>
  <c r="I365" i="1"/>
  <c r="H365" i="1"/>
  <c r="S361" i="1"/>
  <c r="R361" i="1"/>
  <c r="N361" i="1"/>
  <c r="N360" i="1" s="1"/>
  <c r="O360" i="1"/>
  <c r="M360" i="1"/>
  <c r="L360" i="1"/>
  <c r="M122" i="3" s="1"/>
  <c r="K360" i="1"/>
  <c r="D122" i="3" s="1"/>
  <c r="J360" i="1"/>
  <c r="I360" i="1"/>
  <c r="H360" i="1"/>
  <c r="C122" i="3" s="1"/>
  <c r="O358" i="1"/>
  <c r="M358" i="1"/>
  <c r="L358" i="1"/>
  <c r="K358" i="1"/>
  <c r="J358" i="1"/>
  <c r="I358" i="1"/>
  <c r="H358" i="1"/>
  <c r="O356" i="1"/>
  <c r="M356" i="1"/>
  <c r="L356" i="1"/>
  <c r="K356" i="1"/>
  <c r="D116" i="3" s="1"/>
  <c r="J356" i="1"/>
  <c r="I356" i="1"/>
  <c r="H356" i="1"/>
  <c r="P347" i="1"/>
  <c r="P346" i="1" s="1"/>
  <c r="O347" i="1"/>
  <c r="O346" i="1" s="1"/>
  <c r="M347" i="1"/>
  <c r="M346" i="1" s="1"/>
  <c r="L347" i="1"/>
  <c r="L346" i="1" s="1"/>
  <c r="K347" i="1"/>
  <c r="K346" i="1" s="1"/>
  <c r="J347" i="1"/>
  <c r="J346" i="1" s="1"/>
  <c r="I347" i="1"/>
  <c r="I346" i="1" s="1"/>
  <c r="H347" i="1"/>
  <c r="H346" i="1" s="1"/>
  <c r="O255" i="1"/>
  <c r="M255" i="1"/>
  <c r="K255" i="1"/>
  <c r="D112" i="3" s="1"/>
  <c r="I255" i="1"/>
  <c r="H255" i="1"/>
  <c r="C112" i="3" s="1"/>
  <c r="O253" i="1"/>
  <c r="M253" i="1"/>
  <c r="L253" i="1"/>
  <c r="M96" i="3" s="1"/>
  <c r="K253" i="1"/>
  <c r="D96" i="3" s="1"/>
  <c r="J253" i="1"/>
  <c r="I253" i="1"/>
  <c r="H253" i="1"/>
  <c r="O250" i="1"/>
  <c r="M250" i="1"/>
  <c r="K250" i="1"/>
  <c r="D93" i="3" s="1"/>
  <c r="J250" i="1"/>
  <c r="I250" i="1"/>
  <c r="H250" i="1"/>
  <c r="P248" i="1"/>
  <c r="M248" i="1"/>
  <c r="K248" i="1"/>
  <c r="D91" i="3" s="1"/>
  <c r="J248" i="1"/>
  <c r="I248" i="1"/>
  <c r="H248" i="1"/>
  <c r="P246" i="1"/>
  <c r="M246" i="1"/>
  <c r="K246" i="1"/>
  <c r="D89" i="3" s="1"/>
  <c r="J246" i="1"/>
  <c r="I246" i="1"/>
  <c r="H246" i="1"/>
  <c r="P244" i="1"/>
  <c r="M244" i="1"/>
  <c r="K244" i="1"/>
  <c r="D87" i="3" s="1"/>
  <c r="J244" i="1"/>
  <c r="I244" i="1"/>
  <c r="H244" i="1"/>
  <c r="N242" i="1"/>
  <c r="P242" i="1" s="1"/>
  <c r="R241" i="1"/>
  <c r="S241" i="1" s="1"/>
  <c r="N239" i="1"/>
  <c r="R238" i="1"/>
  <c r="S238" i="1" s="1"/>
  <c r="R237" i="1"/>
  <c r="S237" i="1" s="1"/>
  <c r="O234" i="1"/>
  <c r="O233" i="1" s="1"/>
  <c r="M234" i="1"/>
  <c r="M233" i="1" s="1"/>
  <c r="K234" i="1"/>
  <c r="K233" i="1" s="1"/>
  <c r="J234" i="1"/>
  <c r="J233" i="1" s="1"/>
  <c r="I234" i="1"/>
  <c r="I233" i="1" s="1"/>
  <c r="H234" i="1"/>
  <c r="H233" i="1" s="1"/>
  <c r="P231" i="1"/>
  <c r="M231" i="1"/>
  <c r="K231" i="1"/>
  <c r="D76" i="3" s="1"/>
  <c r="J231" i="1"/>
  <c r="I231" i="1"/>
  <c r="H231" i="1"/>
  <c r="O228" i="1"/>
  <c r="M228" i="1"/>
  <c r="K228" i="1"/>
  <c r="D71" i="3" s="1"/>
  <c r="J228" i="1"/>
  <c r="I228" i="1"/>
  <c r="H228" i="1"/>
  <c r="R225" i="1"/>
  <c r="S225" i="1" s="1"/>
  <c r="N224" i="1"/>
  <c r="P224" i="1" s="1"/>
  <c r="O223" i="1"/>
  <c r="M223" i="1"/>
  <c r="K223" i="1"/>
  <c r="J223" i="1"/>
  <c r="I223" i="1"/>
  <c r="H223" i="1"/>
  <c r="C67" i="3" s="1"/>
  <c r="N222" i="1"/>
  <c r="O221" i="1"/>
  <c r="M221" i="1"/>
  <c r="K221" i="1"/>
  <c r="D63" i="3" s="1"/>
  <c r="J221" i="1"/>
  <c r="I221" i="1"/>
  <c r="H221" i="1"/>
  <c r="M218" i="1"/>
  <c r="K218" i="1"/>
  <c r="J218" i="1"/>
  <c r="I218" i="1"/>
  <c r="H218" i="1"/>
  <c r="R213" i="1"/>
  <c r="S213" i="1" s="1"/>
  <c r="O212" i="1"/>
  <c r="M212" i="1"/>
  <c r="K212" i="1"/>
  <c r="J212" i="1"/>
  <c r="I212" i="1"/>
  <c r="H212" i="1"/>
  <c r="O210" i="1"/>
  <c r="M210" i="1"/>
  <c r="K210" i="1"/>
  <c r="D43" i="3" s="1"/>
  <c r="J210" i="1"/>
  <c r="I210" i="1"/>
  <c r="H210" i="1"/>
  <c r="J209" i="1"/>
  <c r="J206" i="1" s="1"/>
  <c r="N208" i="1"/>
  <c r="P208" i="1" s="1"/>
  <c r="N207" i="1"/>
  <c r="O206" i="1"/>
  <c r="M206" i="1"/>
  <c r="K206" i="1"/>
  <c r="I206" i="1"/>
  <c r="H206" i="1"/>
  <c r="O172" i="1"/>
  <c r="M172" i="1"/>
  <c r="L172" i="1"/>
  <c r="M35" i="3" s="1"/>
  <c r="M33" i="3" s="1"/>
  <c r="K172" i="1"/>
  <c r="D35" i="3" s="1"/>
  <c r="I172" i="1"/>
  <c r="H172" i="1"/>
  <c r="P171" i="1"/>
  <c r="O169" i="1"/>
  <c r="M169" i="1"/>
  <c r="K169" i="1"/>
  <c r="J169" i="1"/>
  <c r="I169" i="1"/>
  <c r="H169" i="1"/>
  <c r="I160" i="1"/>
  <c r="I159" i="1" s="1"/>
  <c r="I158" i="1" s="1"/>
  <c r="O159" i="1"/>
  <c r="O158" i="1" s="1"/>
  <c r="M159" i="1"/>
  <c r="M158" i="1" s="1"/>
  <c r="K159" i="1"/>
  <c r="K158" i="1" s="1"/>
  <c r="D27" i="3" s="1"/>
  <c r="D26" i="3" s="1"/>
  <c r="D25" i="3" s="1"/>
  <c r="J159" i="1"/>
  <c r="J158" i="1" s="1"/>
  <c r="H159" i="1"/>
  <c r="H158" i="1" s="1"/>
  <c r="C27" i="3" s="1"/>
  <c r="N157" i="1"/>
  <c r="R155" i="1"/>
  <c r="S155" i="1" s="1"/>
  <c r="J155" i="1"/>
  <c r="N154" i="1"/>
  <c r="J154" i="1"/>
  <c r="R153" i="1"/>
  <c r="S153" i="1" s="1"/>
  <c r="J153" i="1"/>
  <c r="N152" i="1"/>
  <c r="N150" i="1"/>
  <c r="P150" i="1" s="1"/>
  <c r="J150" i="1"/>
  <c r="N149" i="1"/>
  <c r="O147" i="1"/>
  <c r="O146" i="1" s="1"/>
  <c r="M147" i="1"/>
  <c r="M146" i="1" s="1"/>
  <c r="K147" i="1"/>
  <c r="K146" i="1" s="1"/>
  <c r="I147" i="1"/>
  <c r="I146" i="1" s="1"/>
  <c r="H147" i="1"/>
  <c r="H146" i="1" s="1"/>
  <c r="C23" i="3" s="1"/>
  <c r="O145" i="1"/>
  <c r="O144" i="1" s="1"/>
  <c r="O143" i="1" s="1"/>
  <c r="P144" i="1"/>
  <c r="P143" i="1" s="1"/>
  <c r="N144" i="1"/>
  <c r="N143" i="1" s="1"/>
  <c r="M144" i="1"/>
  <c r="M143" i="1" s="1"/>
  <c r="K144" i="1"/>
  <c r="K143" i="1" s="1"/>
  <c r="J144" i="1"/>
  <c r="J143" i="1" s="1"/>
  <c r="I144" i="1"/>
  <c r="I143" i="1" s="1"/>
  <c r="H144" i="1"/>
  <c r="H143" i="1" s="1"/>
  <c r="S118" i="1"/>
  <c r="N117" i="1"/>
  <c r="S116" i="1"/>
  <c r="O115" i="1"/>
  <c r="M115" i="1"/>
  <c r="K115" i="1"/>
  <c r="D163" i="3" s="1"/>
  <c r="J115" i="1"/>
  <c r="I115" i="1"/>
  <c r="H115" i="1"/>
  <c r="O113" i="1"/>
  <c r="M113" i="1"/>
  <c r="K113" i="1"/>
  <c r="D156" i="3" s="1"/>
  <c r="J113" i="1"/>
  <c r="I113" i="1"/>
  <c r="H113" i="1"/>
  <c r="N111" i="1"/>
  <c r="N110" i="1" s="1"/>
  <c r="O110" i="1"/>
  <c r="M110" i="1"/>
  <c r="K110" i="1"/>
  <c r="D151" i="3" s="1"/>
  <c r="J110" i="1"/>
  <c r="I110" i="1"/>
  <c r="H110" i="1"/>
  <c r="N109" i="1"/>
  <c r="N108" i="1" s="1"/>
  <c r="O108" i="1"/>
  <c r="M108" i="1"/>
  <c r="K108" i="1"/>
  <c r="D147" i="3" s="1"/>
  <c r="D146" i="3" s="1"/>
  <c r="J108" i="1"/>
  <c r="I108" i="1"/>
  <c r="H108" i="1"/>
  <c r="N107" i="1"/>
  <c r="N106" i="1" s="1"/>
  <c r="O106" i="1"/>
  <c r="M106" i="1"/>
  <c r="K106" i="1"/>
  <c r="D137" i="3" s="1"/>
  <c r="J106" i="1"/>
  <c r="I106" i="1"/>
  <c r="H106" i="1"/>
  <c r="S104" i="1"/>
  <c r="S103" i="1"/>
  <c r="P102" i="1"/>
  <c r="P101" i="1" s="1"/>
  <c r="N102" i="1"/>
  <c r="N101" i="1" s="1"/>
  <c r="M102" i="1"/>
  <c r="M101" i="1" s="1"/>
  <c r="K102" i="1"/>
  <c r="J102" i="1"/>
  <c r="J101" i="1" s="1"/>
  <c r="I102" i="1"/>
  <c r="I101" i="1" s="1"/>
  <c r="H102" i="1"/>
  <c r="H101" i="1" s="1"/>
  <c r="R99" i="1"/>
  <c r="S98" i="1"/>
  <c r="N97" i="1"/>
  <c r="S96" i="1"/>
  <c r="R95" i="1"/>
  <c r="S94" i="1"/>
  <c r="N93" i="1"/>
  <c r="R91" i="1"/>
  <c r="S90" i="1"/>
  <c r="N89" i="1"/>
  <c r="P88" i="1"/>
  <c r="S87" i="1"/>
  <c r="R86" i="1"/>
  <c r="S85" i="1"/>
  <c r="N84" i="1"/>
  <c r="P83" i="1"/>
  <c r="S82" i="1"/>
  <c r="R81" i="1"/>
  <c r="J81" i="1"/>
  <c r="N80" i="1"/>
  <c r="S79" i="1"/>
  <c r="N78" i="1"/>
  <c r="J78" i="1"/>
  <c r="N77" i="1"/>
  <c r="P77" i="1" s="1"/>
  <c r="R76" i="1"/>
  <c r="N73" i="1"/>
  <c r="P73" i="1" s="1"/>
  <c r="R72" i="1"/>
  <c r="J72" i="1"/>
  <c r="O71" i="1"/>
  <c r="M71" i="1"/>
  <c r="K71" i="1"/>
  <c r="D111" i="3" s="1"/>
  <c r="I71" i="1"/>
  <c r="R70" i="1"/>
  <c r="O69" i="1"/>
  <c r="R68" i="1"/>
  <c r="O67" i="1"/>
  <c r="O66" i="1"/>
  <c r="N65" i="1"/>
  <c r="R64" i="1"/>
  <c r="O63" i="1"/>
  <c r="R62" i="1"/>
  <c r="M61" i="1"/>
  <c r="K61" i="1"/>
  <c r="J61" i="1"/>
  <c r="J60" i="1" s="1"/>
  <c r="I61" i="1"/>
  <c r="I60" i="1" s="1"/>
  <c r="H61" i="1"/>
  <c r="H60" i="1" s="1"/>
  <c r="N59" i="1"/>
  <c r="N58" i="1" s="1"/>
  <c r="O58" i="1"/>
  <c r="M58" i="1"/>
  <c r="K58" i="1"/>
  <c r="D66" i="3" s="1"/>
  <c r="J58" i="1"/>
  <c r="I58" i="1"/>
  <c r="H58" i="1"/>
  <c r="J56" i="1"/>
  <c r="J52" i="1" s="1"/>
  <c r="O52" i="1"/>
  <c r="M52" i="1"/>
  <c r="K52" i="1"/>
  <c r="D62" i="3" s="1"/>
  <c r="I52" i="1"/>
  <c r="N51" i="1"/>
  <c r="O50" i="1"/>
  <c r="M50" i="1"/>
  <c r="K50" i="1"/>
  <c r="D58" i="3" s="1"/>
  <c r="D57" i="3" s="1"/>
  <c r="D29" i="3" s="1"/>
  <c r="J50" i="1"/>
  <c r="I50" i="1"/>
  <c r="H50" i="1"/>
  <c r="R49" i="1"/>
  <c r="S49" i="1" s="1"/>
  <c r="O48" i="1"/>
  <c r="M48" i="1"/>
  <c r="J48" i="1"/>
  <c r="I48" i="1"/>
  <c r="H48" i="1"/>
  <c r="R46" i="1"/>
  <c r="S46" i="1" s="1"/>
  <c r="O45" i="1"/>
  <c r="M45" i="1"/>
  <c r="K45" i="1"/>
  <c r="D50" i="3" s="1"/>
  <c r="J45" i="1"/>
  <c r="I45" i="1"/>
  <c r="O43" i="1"/>
  <c r="M43" i="1"/>
  <c r="K43" i="1"/>
  <c r="D46" i="3" s="1"/>
  <c r="J43" i="1"/>
  <c r="I43" i="1"/>
  <c r="H43" i="1"/>
  <c r="R42" i="1"/>
  <c r="S42" i="1" s="1"/>
  <c r="M41" i="1"/>
  <c r="K41" i="1"/>
  <c r="D42" i="3" s="1"/>
  <c r="J41" i="1"/>
  <c r="I41" i="1"/>
  <c r="H41" i="1"/>
  <c r="R40" i="1"/>
  <c r="S40" i="1" s="1"/>
  <c r="O39" i="1"/>
  <c r="M39" i="1"/>
  <c r="K39" i="1"/>
  <c r="D38" i="3" s="1"/>
  <c r="J39" i="1"/>
  <c r="I39" i="1"/>
  <c r="H39" i="1"/>
  <c r="R38" i="1"/>
  <c r="S38" i="1" s="1"/>
  <c r="R37" i="1"/>
  <c r="S37" i="1" s="1"/>
  <c r="R36" i="1"/>
  <c r="S36" i="1" s="1"/>
  <c r="N35" i="1"/>
  <c r="N34" i="1"/>
  <c r="P34" i="1" s="1"/>
  <c r="N33" i="1"/>
  <c r="P33" i="1" s="1"/>
  <c r="R32" i="1"/>
  <c r="S32" i="1" s="1"/>
  <c r="N31" i="1"/>
  <c r="N30" i="1"/>
  <c r="P30" i="1" s="1"/>
  <c r="N29" i="1"/>
  <c r="P29" i="1" s="1"/>
  <c r="N28" i="1"/>
  <c r="J27" i="1"/>
  <c r="J23" i="1" s="1"/>
  <c r="N26" i="1"/>
  <c r="P26" i="1" s="1"/>
  <c r="N25" i="1"/>
  <c r="O23" i="1"/>
  <c r="M23" i="1"/>
  <c r="K23" i="1"/>
  <c r="D34" i="3" s="1"/>
  <c r="I23" i="1"/>
  <c r="N21" i="1"/>
  <c r="R20" i="1"/>
  <c r="S20" i="1" s="1"/>
  <c r="N19" i="1"/>
  <c r="P19" i="1" s="1"/>
  <c r="N18" i="1"/>
  <c r="P18" i="1" s="1"/>
  <c r="N17" i="1"/>
  <c r="O15" i="1"/>
  <c r="M15" i="1"/>
  <c r="K15" i="1"/>
  <c r="D22" i="3" s="1"/>
  <c r="J15" i="1"/>
  <c r="I15" i="1"/>
  <c r="O13" i="1"/>
  <c r="O12" i="1" s="1"/>
  <c r="M13" i="1"/>
  <c r="M12" i="1" s="1"/>
  <c r="K13" i="1"/>
  <c r="J13" i="1"/>
  <c r="J12" i="1" s="1"/>
  <c r="I13" i="1"/>
  <c r="I12" i="1" s="1"/>
  <c r="H13" i="1"/>
  <c r="H12" i="1" s="1"/>
  <c r="H777" i="1" l="1"/>
  <c r="N777" i="1"/>
  <c r="O411" i="1"/>
  <c r="D155" i="3"/>
  <c r="K12" i="1"/>
  <c r="D17" i="3"/>
  <c r="K60" i="1"/>
  <c r="D82" i="3"/>
  <c r="K101" i="1"/>
  <c r="D118" i="3"/>
  <c r="D110" i="3"/>
  <c r="D109" i="3" s="1"/>
  <c r="D136" i="3"/>
  <c r="I406" i="1"/>
  <c r="D94" i="3"/>
  <c r="K406" i="1"/>
  <c r="C153" i="3"/>
  <c r="H782" i="1"/>
  <c r="H790" i="1"/>
  <c r="J448" i="1"/>
  <c r="J442" i="1" s="1"/>
  <c r="H434" i="1"/>
  <c r="C28" i="3"/>
  <c r="P788" i="1"/>
  <c r="N788" i="1"/>
  <c r="D18" i="3"/>
  <c r="D55" i="3"/>
  <c r="D19" i="3"/>
  <c r="N435" i="1"/>
  <c r="H442" i="1"/>
  <c r="P783" i="1"/>
  <c r="N783" i="1"/>
  <c r="P795" i="1"/>
  <c r="N795" i="1"/>
  <c r="D164" i="3"/>
  <c r="D162" i="3" s="1"/>
  <c r="P532" i="1"/>
  <c r="N532" i="1"/>
  <c r="P448" i="1"/>
  <c r="N448" i="1"/>
  <c r="H809" i="1"/>
  <c r="L537" i="1"/>
  <c r="M56" i="3" s="1"/>
  <c r="L546" i="1"/>
  <c r="L564" i="1"/>
  <c r="L782" i="1"/>
  <c r="M165" i="3"/>
  <c r="L816" i="1"/>
  <c r="L414" i="1"/>
  <c r="D150" i="3"/>
  <c r="D13" i="3"/>
  <c r="D12" i="3" s="1"/>
  <c r="M13" i="3"/>
  <c r="M12" i="3" s="1"/>
  <c r="M136" i="3"/>
  <c r="I362" i="1"/>
  <c r="D119" i="3"/>
  <c r="M362" i="1"/>
  <c r="D132" i="3"/>
  <c r="D124" i="3" s="1"/>
  <c r="J362" i="1"/>
  <c r="D115" i="3"/>
  <c r="H362" i="1"/>
  <c r="L362" i="1"/>
  <c r="O362" i="1"/>
  <c r="D121" i="3"/>
  <c r="C119" i="3"/>
  <c r="K362" i="1"/>
  <c r="M121" i="3"/>
  <c r="P771" i="1"/>
  <c r="D100" i="3"/>
  <c r="D99" i="3" s="1"/>
  <c r="D98" i="3" s="1"/>
  <c r="M100" i="3"/>
  <c r="M99" i="3" s="1"/>
  <c r="M98" i="3" s="1"/>
  <c r="H398" i="1"/>
  <c r="J71" i="1"/>
  <c r="H22" i="1"/>
  <c r="R154" i="1"/>
  <c r="S154" i="1" s="1"/>
  <c r="L39" i="1"/>
  <c r="N40" i="1"/>
  <c r="N39" i="1" s="1"/>
  <c r="R73" i="1"/>
  <c r="R90" i="1"/>
  <c r="N91" i="1"/>
  <c r="P91" i="1" s="1"/>
  <c r="L102" i="1"/>
  <c r="S145" i="1"/>
  <c r="L412" i="1"/>
  <c r="R65" i="1"/>
  <c r="R224" i="1"/>
  <c r="S224" i="1" s="1"/>
  <c r="R19" i="1"/>
  <c r="S19" i="1" s="1"/>
  <c r="R30" i="1"/>
  <c r="S30" i="1" s="1"/>
  <c r="R89" i="1"/>
  <c r="N98" i="1"/>
  <c r="P98" i="1" s="1"/>
  <c r="N99" i="1"/>
  <c r="P99" i="1" s="1"/>
  <c r="R117" i="1"/>
  <c r="N153" i="1"/>
  <c r="P153" i="1" s="1"/>
  <c r="R171" i="1"/>
  <c r="S171" i="1" s="1"/>
  <c r="P356" i="1"/>
  <c r="C18" i="3"/>
  <c r="I355" i="1"/>
  <c r="M355" i="1"/>
  <c r="H355" i="1"/>
  <c r="I105" i="1"/>
  <c r="K227" i="1"/>
  <c r="H112" i="1"/>
  <c r="M112" i="1"/>
  <c r="N248" i="1"/>
  <c r="L355" i="1"/>
  <c r="J384" i="1"/>
  <c r="H105" i="1"/>
  <c r="M105" i="1"/>
  <c r="H243" i="1"/>
  <c r="M22" i="1"/>
  <c r="I112" i="1"/>
  <c r="O112" i="1"/>
  <c r="J112" i="1"/>
  <c r="K168" i="1"/>
  <c r="N246" i="1"/>
  <c r="O355" i="1"/>
  <c r="H384" i="1"/>
  <c r="M384" i="1"/>
  <c r="N244" i="1"/>
  <c r="M243" i="1"/>
  <c r="L255" i="1"/>
  <c r="K355" i="1"/>
  <c r="J355" i="1"/>
  <c r="N358" i="1"/>
  <c r="I384" i="1"/>
  <c r="H168" i="1"/>
  <c r="J22" i="1"/>
  <c r="O105" i="1"/>
  <c r="K112" i="1"/>
  <c r="I168" i="1"/>
  <c r="H227" i="1"/>
  <c r="J369" i="1"/>
  <c r="O384" i="1"/>
  <c r="R59" i="1"/>
  <c r="S59" i="1" s="1"/>
  <c r="N70" i="1"/>
  <c r="O104" i="1"/>
  <c r="I243" i="1"/>
  <c r="P358" i="1"/>
  <c r="K22" i="1"/>
  <c r="R34" i="1"/>
  <c r="S34" i="1" s="1"/>
  <c r="O70" i="1"/>
  <c r="M168" i="1"/>
  <c r="I227" i="1"/>
  <c r="M227" i="1"/>
  <c r="J255" i="1"/>
  <c r="I22" i="1"/>
  <c r="L58" i="1"/>
  <c r="R63" i="1"/>
  <c r="R80" i="1"/>
  <c r="K105" i="1"/>
  <c r="R107" i="1"/>
  <c r="S107" i="1" s="1"/>
  <c r="J147" i="1"/>
  <c r="J146" i="1" s="1"/>
  <c r="J172" i="1"/>
  <c r="J168" i="1" s="1"/>
  <c r="J227" i="1"/>
  <c r="N231" i="1"/>
  <c r="K243" i="1"/>
  <c r="N347" i="1"/>
  <c r="N346" i="1" s="1"/>
  <c r="P375" i="1"/>
  <c r="N391" i="1"/>
  <c r="R366" i="1"/>
  <c r="I369" i="1"/>
  <c r="M369" i="1"/>
  <c r="N373" i="1"/>
  <c r="K369" i="1"/>
  <c r="N370" i="1"/>
  <c r="H369" i="1"/>
  <c r="O65" i="1"/>
  <c r="P65" i="1" s="1"/>
  <c r="R66" i="1"/>
  <c r="R67" i="1"/>
  <c r="S76" i="1"/>
  <c r="R84" i="1"/>
  <c r="N86" i="1"/>
  <c r="P86" i="1" s="1"/>
  <c r="R93" i="1"/>
  <c r="R94" i="1"/>
  <c r="R149" i="1"/>
  <c r="S149" i="1" s="1"/>
  <c r="R150" i="1"/>
  <c r="S150" i="1" s="1"/>
  <c r="R208" i="1"/>
  <c r="S208" i="1" s="1"/>
  <c r="L212" i="1"/>
  <c r="N213" i="1"/>
  <c r="P213" i="1" s="1"/>
  <c r="N225" i="1"/>
  <c r="P225" i="1" s="1"/>
  <c r="R413" i="1"/>
  <c r="L15" i="1"/>
  <c r="R18" i="1"/>
  <c r="S18" i="1" s="1"/>
  <c r="R25" i="1"/>
  <c r="S25" i="1" s="1"/>
  <c r="R29" i="1"/>
  <c r="S29" i="1" s="1"/>
  <c r="R33" i="1"/>
  <c r="S33" i="1" s="1"/>
  <c r="N42" i="1"/>
  <c r="R51" i="1"/>
  <c r="S51" i="1" s="1"/>
  <c r="N155" i="1"/>
  <c r="P155" i="1" s="1"/>
  <c r="R157" i="1"/>
  <c r="S157" i="1" s="1"/>
  <c r="L169" i="1"/>
  <c r="R170" i="1"/>
  <c r="S170" i="1" s="1"/>
  <c r="N237" i="1"/>
  <c r="P237" i="1" s="1"/>
  <c r="N238" i="1"/>
  <c r="P238" i="1" s="1"/>
  <c r="N241" i="1"/>
  <c r="P241" i="1" s="1"/>
  <c r="N38" i="1"/>
  <c r="P38" i="1" s="1"/>
  <c r="L41" i="1"/>
  <c r="O42" i="1"/>
  <c r="O41" i="1" s="1"/>
  <c r="O22" i="1" s="1"/>
  <c r="L45" i="1"/>
  <c r="N46" i="1"/>
  <c r="P46" i="1" s="1"/>
  <c r="N67" i="1"/>
  <c r="P67" i="1" s="1"/>
  <c r="R77" i="1"/>
  <c r="N81" i="1"/>
  <c r="P81" i="1" s="1"/>
  <c r="S83" i="1"/>
  <c r="R85" i="1"/>
  <c r="N94" i="1"/>
  <c r="P94" i="1" s="1"/>
  <c r="N95" i="1"/>
  <c r="P95" i="1" s="1"/>
  <c r="R97" i="1"/>
  <c r="R98" i="1"/>
  <c r="O103" i="1"/>
  <c r="R104" i="1"/>
  <c r="R109" i="1"/>
  <c r="S109" i="1" s="1"/>
  <c r="R111" i="1"/>
  <c r="S111" i="1" s="1"/>
  <c r="R207" i="1"/>
  <c r="S207" i="1" s="1"/>
  <c r="P385" i="1"/>
  <c r="R17" i="1"/>
  <c r="S17" i="1" s="1"/>
  <c r="R21" i="1"/>
  <c r="S21" i="1" s="1"/>
  <c r="R26" i="1"/>
  <c r="S26" i="1" s="1"/>
  <c r="R28" i="1"/>
  <c r="S28" i="1" s="1"/>
  <c r="R69" i="1"/>
  <c r="S70" i="1"/>
  <c r="S72" i="1"/>
  <c r="S88" i="1"/>
  <c r="R103" i="1"/>
  <c r="R118" i="1"/>
  <c r="R152" i="1"/>
  <c r="S152" i="1" s="1"/>
  <c r="P395" i="1"/>
  <c r="N412" i="1"/>
  <c r="P51" i="1"/>
  <c r="P50" i="1" s="1"/>
  <c r="N50" i="1"/>
  <c r="N105" i="1"/>
  <c r="L13" i="1"/>
  <c r="N16" i="1"/>
  <c r="N20" i="1"/>
  <c r="P20" i="1" s="1"/>
  <c r="P31" i="1"/>
  <c r="N32" i="1"/>
  <c r="P32" i="1" s="1"/>
  <c r="P35" i="1"/>
  <c r="N36" i="1"/>
  <c r="P36" i="1" s="1"/>
  <c r="R14" i="1"/>
  <c r="R16" i="1"/>
  <c r="S16" i="1" s="1"/>
  <c r="P17" i="1"/>
  <c r="P21" i="1"/>
  <c r="R24" i="1"/>
  <c r="S24" i="1" s="1"/>
  <c r="P25" i="1"/>
  <c r="R27" i="1"/>
  <c r="S27" i="1" s="1"/>
  <c r="P28" i="1"/>
  <c r="R31" i="1"/>
  <c r="S31" i="1" s="1"/>
  <c r="R35" i="1"/>
  <c r="S35" i="1" s="1"/>
  <c r="N37" i="1"/>
  <c r="P37" i="1" s="1"/>
  <c r="R44" i="1"/>
  <c r="R47" i="1"/>
  <c r="S47" i="1" s="1"/>
  <c r="L48" i="1"/>
  <c r="N49" i="1"/>
  <c r="L50" i="1"/>
  <c r="L52" i="1"/>
  <c r="O64" i="1"/>
  <c r="S66" i="1"/>
  <c r="N66" i="1"/>
  <c r="P66" i="1" s="1"/>
  <c r="S67" i="1"/>
  <c r="N69" i="1"/>
  <c r="P69" i="1" s="1"/>
  <c r="N76" i="1"/>
  <c r="P76" i="1" s="1"/>
  <c r="N82" i="1"/>
  <c r="P82" i="1" s="1"/>
  <c r="R82" i="1"/>
  <c r="N96" i="1"/>
  <c r="P96" i="1" s="1"/>
  <c r="R96" i="1"/>
  <c r="J105" i="1"/>
  <c r="N169" i="1"/>
  <c r="P170" i="1"/>
  <c r="P169" i="1" s="1"/>
  <c r="S14" i="1"/>
  <c r="N14" i="1"/>
  <c r="N13" i="1" s="1"/>
  <c r="N12" i="1" s="1"/>
  <c r="L23" i="1"/>
  <c r="N24" i="1"/>
  <c r="P24" i="1" s="1"/>
  <c r="N27" i="1"/>
  <c r="P27" i="1" s="1"/>
  <c r="L43" i="1"/>
  <c r="N44" i="1"/>
  <c r="N43" i="1" s="1"/>
  <c r="N47" i="1"/>
  <c r="P47" i="1" s="1"/>
  <c r="P59" i="1"/>
  <c r="P58" i="1" s="1"/>
  <c r="S62" i="1"/>
  <c r="N62" i="1"/>
  <c r="L61" i="1"/>
  <c r="S63" i="1"/>
  <c r="S68" i="1"/>
  <c r="N92" i="1"/>
  <c r="P92" i="1" s="1"/>
  <c r="R92" i="1"/>
  <c r="N100" i="1"/>
  <c r="P100" i="1" s="1"/>
  <c r="R100" i="1"/>
  <c r="N79" i="1"/>
  <c r="P79" i="1" s="1"/>
  <c r="R79" i="1"/>
  <c r="O62" i="1"/>
  <c r="N63" i="1"/>
  <c r="P63" i="1" s="1"/>
  <c r="S64" i="1"/>
  <c r="N64" i="1"/>
  <c r="S65" i="1"/>
  <c r="S69" i="1"/>
  <c r="N72" i="1"/>
  <c r="P72" i="1" s="1"/>
  <c r="R78" i="1"/>
  <c r="P78" i="1"/>
  <c r="S78" i="1"/>
  <c r="N87" i="1"/>
  <c r="P87" i="1" s="1"/>
  <c r="R87" i="1"/>
  <c r="S92" i="1"/>
  <c r="S100" i="1"/>
  <c r="N114" i="1"/>
  <c r="N113" i="1" s="1"/>
  <c r="L113" i="1"/>
  <c r="R114" i="1"/>
  <c r="S114" i="1" s="1"/>
  <c r="N116" i="1"/>
  <c r="P116" i="1" s="1"/>
  <c r="L115" i="1"/>
  <c r="R116" i="1"/>
  <c r="P172" i="1"/>
  <c r="P80" i="1"/>
  <c r="S81" i="1"/>
  <c r="R83" i="1"/>
  <c r="P84" i="1"/>
  <c r="N85" i="1"/>
  <c r="P85" i="1" s="1"/>
  <c r="S86" i="1"/>
  <c r="R88" i="1"/>
  <c r="P89" i="1"/>
  <c r="N90" i="1"/>
  <c r="P90" i="1" s="1"/>
  <c r="S91" i="1"/>
  <c r="P93" i="1"/>
  <c r="S95" i="1"/>
  <c r="P97" i="1"/>
  <c r="S99" i="1"/>
  <c r="P107" i="1"/>
  <c r="P106" i="1" s="1"/>
  <c r="P109" i="1"/>
  <c r="P108" i="1" s="1"/>
  <c r="P111" i="1"/>
  <c r="P110" i="1" s="1"/>
  <c r="P117" i="1"/>
  <c r="N118" i="1"/>
  <c r="P118" i="1" s="1"/>
  <c r="R145" i="1"/>
  <c r="R148" i="1"/>
  <c r="S148" i="1" s="1"/>
  <c r="P149" i="1"/>
  <c r="R151" i="1"/>
  <c r="S151" i="1" s="1"/>
  <c r="P152" i="1"/>
  <c r="P154" i="1"/>
  <c r="R156" i="1"/>
  <c r="S156" i="1" s="1"/>
  <c r="P157" i="1"/>
  <c r="P207" i="1"/>
  <c r="R209" i="1"/>
  <c r="S209" i="1" s="1"/>
  <c r="R211" i="1"/>
  <c r="S211" i="1" s="1"/>
  <c r="J243" i="1"/>
  <c r="N253" i="1"/>
  <c r="P253" i="1"/>
  <c r="P255" i="1"/>
  <c r="N255" i="1"/>
  <c r="P367" i="1"/>
  <c r="P362" i="1" s="1"/>
  <c r="N236" i="1"/>
  <c r="P236" i="1" s="1"/>
  <c r="S73" i="1"/>
  <c r="S77" i="1"/>
  <c r="S80" i="1"/>
  <c r="S84" i="1"/>
  <c r="S89" i="1"/>
  <c r="S93" i="1"/>
  <c r="S97" i="1"/>
  <c r="S117" i="1"/>
  <c r="L147" i="1"/>
  <c r="N148" i="1"/>
  <c r="N151" i="1"/>
  <c r="P151" i="1" s="1"/>
  <c r="N156" i="1"/>
  <c r="P156" i="1" s="1"/>
  <c r="N209" i="1"/>
  <c r="P209" i="1" s="1"/>
  <c r="L210" i="1"/>
  <c r="R214" i="1"/>
  <c r="S214" i="1" s="1"/>
  <c r="N221" i="1"/>
  <c r="R226" i="1"/>
  <c r="S226" i="1" s="1"/>
  <c r="L234" i="1"/>
  <c r="R235" i="1"/>
  <c r="S235" i="1" s="1"/>
  <c r="R236" i="1"/>
  <c r="S236" i="1" s="1"/>
  <c r="N240" i="1"/>
  <c r="P240" i="1" s="1"/>
  <c r="L106" i="1"/>
  <c r="L108" i="1"/>
  <c r="L110" i="1"/>
  <c r="M119" i="3"/>
  <c r="L144" i="1"/>
  <c r="N172" i="1"/>
  <c r="L206" i="1"/>
  <c r="N210" i="1"/>
  <c r="N214" i="1"/>
  <c r="L221" i="1"/>
  <c r="R222" i="1"/>
  <c r="P222" i="1"/>
  <c r="L223" i="1"/>
  <c r="N226" i="1"/>
  <c r="N235" i="1"/>
  <c r="P235" i="1" s="1"/>
  <c r="R239" i="1"/>
  <c r="S239" i="1" s="1"/>
  <c r="P239" i="1"/>
  <c r="R240" i="1"/>
  <c r="S240" i="1" s="1"/>
  <c r="R242" i="1"/>
  <c r="S242" i="1" s="1"/>
  <c r="N356" i="1"/>
  <c r="P361" i="1"/>
  <c r="P360" i="1" s="1"/>
  <c r="N367" i="1"/>
  <c r="N362" i="1" s="1"/>
  <c r="P370" i="1"/>
  <c r="N375" i="1"/>
  <c r="P380" i="1"/>
  <c r="P379" i="1" s="1"/>
  <c r="K384" i="1"/>
  <c r="P396" i="1"/>
  <c r="P435" i="1"/>
  <c r="L379" i="1"/>
  <c r="L385" i="1"/>
  <c r="M157" i="3" s="1"/>
  <c r="L389" i="1"/>
  <c r="P392" i="1"/>
  <c r="L391" i="1"/>
  <c r="P780" i="1"/>
  <c r="N411" i="1" l="1"/>
  <c r="N434" i="1"/>
  <c r="P777" i="1"/>
  <c r="P434" i="1"/>
  <c r="D154" i="3"/>
  <c r="D135" i="3"/>
  <c r="L411" i="1"/>
  <c r="M24" i="3"/>
  <c r="M21" i="3" s="1"/>
  <c r="M20" i="3" s="1"/>
  <c r="D8" i="3"/>
  <c r="J406" i="1"/>
  <c r="H406" i="1"/>
  <c r="M40" i="3"/>
  <c r="M37" i="3" s="1"/>
  <c r="L442" i="1"/>
  <c r="M161" i="3"/>
  <c r="M159" i="3" s="1"/>
  <c r="M68" i="3"/>
  <c r="M65" i="3" s="1"/>
  <c r="M63" i="3"/>
  <c r="M61" i="3" s="1"/>
  <c r="M47" i="3"/>
  <c r="M45" i="3" s="1"/>
  <c r="L143" i="1"/>
  <c r="M18" i="3"/>
  <c r="D16" i="3"/>
  <c r="D15" i="3" s="1"/>
  <c r="N816" i="1"/>
  <c r="N809" i="1" s="1"/>
  <c r="N782" i="1"/>
  <c r="N790" i="1"/>
  <c r="D9" i="3"/>
  <c r="N514" i="1"/>
  <c r="P546" i="1"/>
  <c r="N546" i="1"/>
  <c r="P414" i="1"/>
  <c r="N414" i="1"/>
  <c r="M164" i="3"/>
  <c r="M162" i="3" s="1"/>
  <c r="P564" i="1"/>
  <c r="N564" i="1"/>
  <c r="M11" i="3"/>
  <c r="P537" i="1"/>
  <c r="N537" i="1"/>
  <c r="M117" i="3"/>
  <c r="D117" i="3"/>
  <c r="D114" i="3" s="1"/>
  <c r="M44" i="3"/>
  <c r="M41" i="3" s="1"/>
  <c r="M112" i="3"/>
  <c r="M110" i="3" s="1"/>
  <c r="M109" i="3" s="1"/>
  <c r="P40" i="1"/>
  <c r="P39" i="1" s="1"/>
  <c r="L101" i="1"/>
  <c r="P355" i="1"/>
  <c r="N223" i="1"/>
  <c r="P114" i="1"/>
  <c r="P113" i="1" s="1"/>
  <c r="I11" i="1"/>
  <c r="H11" i="1"/>
  <c r="K142" i="1"/>
  <c r="N355" i="1"/>
  <c r="M11" i="1"/>
  <c r="O102" i="1"/>
  <c r="O101" i="1" s="1"/>
  <c r="I142" i="1"/>
  <c r="M142" i="1"/>
  <c r="N15" i="1"/>
  <c r="K11" i="1"/>
  <c r="N212" i="1"/>
  <c r="J11" i="1"/>
  <c r="H142" i="1"/>
  <c r="P816" i="1"/>
  <c r="P809" i="1" s="1"/>
  <c r="P412" i="1"/>
  <c r="P514" i="1"/>
  <c r="J142" i="1"/>
  <c r="P70" i="1"/>
  <c r="P391" i="1"/>
  <c r="P214" i="1"/>
  <c r="P212" i="1" s="1"/>
  <c r="P42" i="1"/>
  <c r="P41" i="1" s="1"/>
  <c r="P115" i="1"/>
  <c r="P234" i="1"/>
  <c r="P233" i="1" s="1"/>
  <c r="P782" i="1"/>
  <c r="N41" i="1"/>
  <c r="N52" i="1"/>
  <c r="P16" i="1"/>
  <c r="P15" i="1" s="1"/>
  <c r="N206" i="1"/>
  <c r="P23" i="1"/>
  <c r="L105" i="1"/>
  <c r="P206" i="1"/>
  <c r="N48" i="1"/>
  <c r="P49" i="1"/>
  <c r="P48" i="1" s="1"/>
  <c r="P226" i="1"/>
  <c r="P223" i="1" s="1"/>
  <c r="P210" i="1"/>
  <c r="P221" i="1"/>
  <c r="N115" i="1"/>
  <c r="N112" i="1" s="1"/>
  <c r="L60" i="1"/>
  <c r="L22" i="1"/>
  <c r="L12" i="1"/>
  <c r="N61" i="1"/>
  <c r="N60" i="1" s="1"/>
  <c r="P790" i="1"/>
  <c r="L384" i="1"/>
  <c r="L233" i="1"/>
  <c r="N147" i="1"/>
  <c r="N146" i="1" s="1"/>
  <c r="O61" i="1"/>
  <c r="O60" i="1" s="1"/>
  <c r="P45" i="1"/>
  <c r="N45" i="1"/>
  <c r="P52" i="1"/>
  <c r="N389" i="1"/>
  <c r="N384" i="1" s="1"/>
  <c r="P389" i="1"/>
  <c r="P62" i="1"/>
  <c r="P14" i="1"/>
  <c r="P13" i="1" s="1"/>
  <c r="P12" i="1" s="1"/>
  <c r="N234" i="1"/>
  <c r="N233" i="1" s="1"/>
  <c r="L146" i="1"/>
  <c r="P105" i="1"/>
  <c r="L112" i="1"/>
  <c r="P64" i="1"/>
  <c r="P148" i="1"/>
  <c r="P147" i="1" s="1"/>
  <c r="P146" i="1" s="1"/>
  <c r="N23" i="1"/>
  <c r="P44" i="1"/>
  <c r="P43" i="1" s="1"/>
  <c r="D210" i="2"/>
  <c r="E210" i="2"/>
  <c r="F210" i="2"/>
  <c r="G210" i="2"/>
  <c r="H210" i="2"/>
  <c r="I210" i="2"/>
  <c r="J210" i="2"/>
  <c r="K210" i="2"/>
  <c r="L210" i="2"/>
  <c r="M210" i="2"/>
  <c r="N210" i="2"/>
  <c r="O210" i="2"/>
  <c r="P210" i="2"/>
  <c r="Q210" i="2"/>
  <c r="R210" i="2"/>
  <c r="S210" i="2"/>
  <c r="T210" i="2"/>
  <c r="U210" i="2"/>
  <c r="V210" i="2"/>
  <c r="C210" i="2"/>
  <c r="E212" i="2"/>
  <c r="F212" i="2"/>
  <c r="G212" i="2"/>
  <c r="H212" i="2"/>
  <c r="I212" i="2"/>
  <c r="J212" i="2"/>
  <c r="K212" i="2"/>
  <c r="L212" i="2"/>
  <c r="M212" i="2"/>
  <c r="N212" i="2"/>
  <c r="O212" i="2"/>
  <c r="P212" i="2"/>
  <c r="Q212" i="2"/>
  <c r="R212" i="2"/>
  <c r="S212" i="2"/>
  <c r="T212" i="2"/>
  <c r="U212" i="2"/>
  <c r="V212" i="2"/>
  <c r="P411" i="1" l="1"/>
  <c r="N442" i="1"/>
  <c r="D7" i="3"/>
  <c r="P442" i="1"/>
  <c r="P112" i="1"/>
  <c r="H9" i="1"/>
  <c r="K9" i="1"/>
  <c r="O11" i="1"/>
  <c r="P384" i="1"/>
  <c r="I9" i="1"/>
  <c r="J9" i="1"/>
  <c r="N22" i="1"/>
  <c r="P61" i="1"/>
  <c r="P60" i="1" s="1"/>
  <c r="P22" i="1"/>
  <c r="E560" i="2"/>
  <c r="E550" i="2" s="1"/>
  <c r="F560" i="2"/>
  <c r="F550" i="2" s="1"/>
  <c r="G560" i="2"/>
  <c r="G550" i="2" s="1"/>
  <c r="H560" i="2"/>
  <c r="H550" i="2" s="1"/>
  <c r="I560" i="2"/>
  <c r="I550" i="2" s="1"/>
  <c r="J560" i="2"/>
  <c r="J550" i="2" s="1"/>
  <c r="K560" i="2"/>
  <c r="K550" i="2" s="1"/>
  <c r="L560" i="2"/>
  <c r="L550" i="2" s="1"/>
  <c r="M560" i="2"/>
  <c r="M550" i="2" s="1"/>
  <c r="N560" i="2"/>
  <c r="N550" i="2" s="1"/>
  <c r="O560" i="2"/>
  <c r="O550" i="2" s="1"/>
  <c r="P560" i="2"/>
  <c r="P550" i="2" s="1"/>
  <c r="Q560" i="2"/>
  <c r="Q550" i="2" s="1"/>
  <c r="R560" i="2"/>
  <c r="R550" i="2" s="1"/>
  <c r="S560" i="2"/>
  <c r="S550" i="2" s="1"/>
  <c r="T560" i="2"/>
  <c r="T550" i="2" s="1"/>
  <c r="U560" i="2"/>
  <c r="U550" i="2" s="1"/>
  <c r="V560" i="2"/>
  <c r="V550" i="2" s="1"/>
  <c r="E816" i="2"/>
  <c r="F816" i="2"/>
  <c r="G816" i="2"/>
  <c r="H816" i="2"/>
  <c r="I816" i="2"/>
  <c r="J816" i="2"/>
  <c r="K816" i="2"/>
  <c r="L816" i="2"/>
  <c r="M816" i="2"/>
  <c r="N816" i="2"/>
  <c r="O816" i="2"/>
  <c r="P816" i="2"/>
  <c r="Q816" i="2"/>
  <c r="R816" i="2"/>
  <c r="S816" i="2"/>
  <c r="T816" i="2"/>
  <c r="U816" i="2"/>
  <c r="V816" i="2"/>
  <c r="E806" i="2"/>
  <c r="F806" i="2"/>
  <c r="G806" i="2"/>
  <c r="H806" i="2"/>
  <c r="I806" i="2"/>
  <c r="J806" i="2"/>
  <c r="K806" i="2"/>
  <c r="L806" i="2"/>
  <c r="M806" i="2"/>
  <c r="N806" i="2"/>
  <c r="O806" i="2"/>
  <c r="P806" i="2"/>
  <c r="Q806" i="2"/>
  <c r="R806" i="2"/>
  <c r="S806" i="2"/>
  <c r="T806" i="2"/>
  <c r="U806" i="2"/>
  <c r="V806" i="2"/>
  <c r="E795" i="2"/>
  <c r="F795" i="2"/>
  <c r="G795" i="2"/>
  <c r="H795" i="2"/>
  <c r="I795" i="2"/>
  <c r="J795" i="2"/>
  <c r="K795" i="2"/>
  <c r="L795" i="2"/>
  <c r="M795" i="2"/>
  <c r="N795" i="2"/>
  <c r="O795" i="2"/>
  <c r="P795" i="2"/>
  <c r="Q795" i="2"/>
  <c r="R795" i="2"/>
  <c r="S795" i="2"/>
  <c r="T795" i="2"/>
  <c r="U795" i="2"/>
  <c r="V795" i="2"/>
  <c r="E788" i="2"/>
  <c r="F788" i="2"/>
  <c r="G788" i="2"/>
  <c r="H788" i="2"/>
  <c r="I788" i="2"/>
  <c r="J788" i="2"/>
  <c r="K788" i="2"/>
  <c r="L788" i="2"/>
  <c r="M788" i="2"/>
  <c r="N788" i="2"/>
  <c r="O788" i="2"/>
  <c r="P788" i="2"/>
  <c r="Q788" i="2"/>
  <c r="R788" i="2"/>
  <c r="S788" i="2"/>
  <c r="T788" i="2"/>
  <c r="U788" i="2"/>
  <c r="V788" i="2"/>
  <c r="E783" i="2"/>
  <c r="F783" i="2"/>
  <c r="G783" i="2"/>
  <c r="H783" i="2"/>
  <c r="I783" i="2"/>
  <c r="J783" i="2"/>
  <c r="K783" i="2"/>
  <c r="L783" i="2"/>
  <c r="M783" i="2"/>
  <c r="N783" i="2"/>
  <c r="O783" i="2"/>
  <c r="P783" i="2"/>
  <c r="Q783" i="2"/>
  <c r="R783" i="2"/>
  <c r="S783" i="2"/>
  <c r="T783" i="2"/>
  <c r="U783" i="2"/>
  <c r="V783" i="2"/>
  <c r="E780" i="2"/>
  <c r="F780" i="2"/>
  <c r="G780" i="2"/>
  <c r="H780" i="2"/>
  <c r="I780" i="2"/>
  <c r="J780" i="2"/>
  <c r="K780" i="2"/>
  <c r="L780" i="2"/>
  <c r="M780" i="2"/>
  <c r="N780" i="2"/>
  <c r="O780" i="2"/>
  <c r="P780" i="2"/>
  <c r="Q780" i="2"/>
  <c r="R780" i="2"/>
  <c r="S780" i="2"/>
  <c r="T780" i="2"/>
  <c r="U780" i="2"/>
  <c r="V780" i="2"/>
  <c r="E778" i="2"/>
  <c r="F778" i="2"/>
  <c r="G778" i="2"/>
  <c r="H778" i="2"/>
  <c r="I778" i="2"/>
  <c r="J778" i="2"/>
  <c r="K778" i="2"/>
  <c r="L778" i="2"/>
  <c r="M778" i="2"/>
  <c r="N778" i="2"/>
  <c r="O778" i="2"/>
  <c r="P778" i="2"/>
  <c r="Q778" i="2"/>
  <c r="R778" i="2"/>
  <c r="S778" i="2"/>
  <c r="T778" i="2"/>
  <c r="U778" i="2"/>
  <c r="V778" i="2"/>
  <c r="E564" i="2"/>
  <c r="F564" i="2"/>
  <c r="G564" i="2"/>
  <c r="H564" i="2"/>
  <c r="I564" i="2"/>
  <c r="J564" i="2"/>
  <c r="K564" i="2"/>
  <c r="L564" i="2"/>
  <c r="M564" i="2"/>
  <c r="N564" i="2"/>
  <c r="O564" i="2"/>
  <c r="P564" i="2"/>
  <c r="Q564" i="2"/>
  <c r="R564" i="2"/>
  <c r="S564" i="2"/>
  <c r="T564" i="2"/>
  <c r="U564" i="2"/>
  <c r="V564" i="2"/>
  <c r="E546" i="2"/>
  <c r="F546" i="2"/>
  <c r="G546" i="2"/>
  <c r="H546" i="2"/>
  <c r="I546" i="2"/>
  <c r="J546" i="2"/>
  <c r="K546" i="2"/>
  <c r="L546" i="2"/>
  <c r="M546" i="2"/>
  <c r="N546" i="2"/>
  <c r="O546" i="2"/>
  <c r="P546" i="2"/>
  <c r="Q546" i="2"/>
  <c r="R546" i="2"/>
  <c r="S546" i="2"/>
  <c r="T546" i="2"/>
  <c r="U546" i="2"/>
  <c r="V546" i="2"/>
  <c r="E537" i="2"/>
  <c r="F537" i="2"/>
  <c r="G537" i="2"/>
  <c r="H537" i="2"/>
  <c r="I537" i="2"/>
  <c r="J537" i="2"/>
  <c r="K537" i="2"/>
  <c r="L537" i="2"/>
  <c r="M537" i="2"/>
  <c r="N537" i="2"/>
  <c r="O537" i="2"/>
  <c r="P537" i="2"/>
  <c r="Q537" i="2"/>
  <c r="R537" i="2"/>
  <c r="S537" i="2"/>
  <c r="T537" i="2"/>
  <c r="U537" i="2"/>
  <c r="V537" i="2"/>
  <c r="E521" i="2"/>
  <c r="F521" i="2"/>
  <c r="G521" i="2"/>
  <c r="H521" i="2"/>
  <c r="I521" i="2"/>
  <c r="J521" i="2"/>
  <c r="K521" i="2"/>
  <c r="L521" i="2"/>
  <c r="M521" i="2"/>
  <c r="N521" i="2"/>
  <c r="O521" i="2"/>
  <c r="P521" i="2"/>
  <c r="Q521" i="2"/>
  <c r="R521" i="2"/>
  <c r="S521" i="2"/>
  <c r="T521" i="2"/>
  <c r="U521" i="2"/>
  <c r="V521" i="2"/>
  <c r="E403" i="2"/>
  <c r="E402" i="2" s="1"/>
  <c r="F403" i="2"/>
  <c r="F402" i="2" s="1"/>
  <c r="G403" i="2"/>
  <c r="G402" i="2" s="1"/>
  <c r="H403" i="2"/>
  <c r="H402" i="2" s="1"/>
  <c r="I403" i="2"/>
  <c r="I402" i="2" s="1"/>
  <c r="J403" i="2"/>
  <c r="J402" i="2" s="1"/>
  <c r="K403" i="2"/>
  <c r="K402" i="2" s="1"/>
  <c r="L403" i="2"/>
  <c r="L402" i="2" s="1"/>
  <c r="M403" i="2"/>
  <c r="M402" i="2" s="1"/>
  <c r="N403" i="2"/>
  <c r="N402" i="2" s="1"/>
  <c r="O403" i="2"/>
  <c r="O402" i="2" s="1"/>
  <c r="P403" i="2"/>
  <c r="P402" i="2" s="1"/>
  <c r="Q403" i="2"/>
  <c r="Q402" i="2" s="1"/>
  <c r="R403" i="2"/>
  <c r="R402" i="2" s="1"/>
  <c r="S403" i="2"/>
  <c r="S402" i="2" s="1"/>
  <c r="T403" i="2"/>
  <c r="T402" i="2" s="1"/>
  <c r="U403" i="2"/>
  <c r="U402" i="2" s="1"/>
  <c r="V403" i="2"/>
  <c r="V402" i="2" s="1"/>
  <c r="E400" i="2"/>
  <c r="E399" i="2" s="1"/>
  <c r="F400" i="2"/>
  <c r="F399" i="2" s="1"/>
  <c r="G400" i="2"/>
  <c r="G399" i="2" s="1"/>
  <c r="H400" i="2"/>
  <c r="H399" i="2" s="1"/>
  <c r="I400" i="2"/>
  <c r="I399" i="2" s="1"/>
  <c r="J400" i="2"/>
  <c r="J399" i="2" s="1"/>
  <c r="K400" i="2"/>
  <c r="K399" i="2" s="1"/>
  <c r="L400" i="2"/>
  <c r="L399" i="2" s="1"/>
  <c r="M400" i="2"/>
  <c r="M399" i="2" s="1"/>
  <c r="N400" i="2"/>
  <c r="N399" i="2" s="1"/>
  <c r="O400" i="2"/>
  <c r="O399" i="2" s="1"/>
  <c r="P400" i="2"/>
  <c r="P399" i="2" s="1"/>
  <c r="Q400" i="2"/>
  <c r="Q399" i="2" s="1"/>
  <c r="R400" i="2"/>
  <c r="R399" i="2" s="1"/>
  <c r="S400" i="2"/>
  <c r="S399" i="2" s="1"/>
  <c r="T400" i="2"/>
  <c r="T399" i="2" s="1"/>
  <c r="U400" i="2"/>
  <c r="U399" i="2" s="1"/>
  <c r="V400" i="2"/>
  <c r="V399" i="2" s="1"/>
  <c r="E391" i="2"/>
  <c r="F391" i="2"/>
  <c r="G391" i="2"/>
  <c r="H391" i="2"/>
  <c r="I391" i="2"/>
  <c r="J391" i="2"/>
  <c r="K391" i="2"/>
  <c r="L391" i="2"/>
  <c r="M391" i="2"/>
  <c r="N391" i="2"/>
  <c r="O391" i="2"/>
  <c r="P391" i="2"/>
  <c r="Q391" i="2"/>
  <c r="R391" i="2"/>
  <c r="S391" i="2"/>
  <c r="T391" i="2"/>
  <c r="U391" i="2"/>
  <c r="V391" i="2"/>
  <c r="E389" i="2"/>
  <c r="F389" i="2"/>
  <c r="G389" i="2"/>
  <c r="H389" i="2"/>
  <c r="I389" i="2"/>
  <c r="J389" i="2"/>
  <c r="K389" i="2"/>
  <c r="L389" i="2"/>
  <c r="M389" i="2"/>
  <c r="N389" i="2"/>
  <c r="O389" i="2"/>
  <c r="P389" i="2"/>
  <c r="Q389" i="2"/>
  <c r="R389" i="2"/>
  <c r="S389" i="2"/>
  <c r="T389" i="2"/>
  <c r="U389" i="2"/>
  <c r="V389" i="2"/>
  <c r="E385" i="2"/>
  <c r="F385" i="2"/>
  <c r="G385" i="2"/>
  <c r="H385" i="2"/>
  <c r="I385" i="2"/>
  <c r="J385" i="2"/>
  <c r="K385" i="2"/>
  <c r="L385" i="2"/>
  <c r="M385" i="2"/>
  <c r="N385" i="2"/>
  <c r="O385" i="2"/>
  <c r="P385" i="2"/>
  <c r="Q385" i="2"/>
  <c r="R385" i="2"/>
  <c r="S385" i="2"/>
  <c r="T385" i="2"/>
  <c r="U385" i="2"/>
  <c r="V385" i="2"/>
  <c r="E381" i="2"/>
  <c r="F381" i="2"/>
  <c r="G381" i="2"/>
  <c r="H381" i="2"/>
  <c r="I381" i="2"/>
  <c r="J381" i="2"/>
  <c r="K381" i="2"/>
  <c r="L381" i="2"/>
  <c r="M381" i="2"/>
  <c r="N381" i="2"/>
  <c r="O381" i="2"/>
  <c r="P381" i="2"/>
  <c r="Q381" i="2"/>
  <c r="R381" i="2"/>
  <c r="S381" i="2"/>
  <c r="T381" i="2"/>
  <c r="U381" i="2"/>
  <c r="V381" i="2"/>
  <c r="E379" i="2"/>
  <c r="F379" i="2"/>
  <c r="G379" i="2"/>
  <c r="H379" i="2"/>
  <c r="I379" i="2"/>
  <c r="J379" i="2"/>
  <c r="K379" i="2"/>
  <c r="L379" i="2"/>
  <c r="M379" i="2"/>
  <c r="N379" i="2"/>
  <c r="O379" i="2"/>
  <c r="P379" i="2"/>
  <c r="Q379" i="2"/>
  <c r="R379" i="2"/>
  <c r="S379" i="2"/>
  <c r="T379" i="2"/>
  <c r="U379" i="2"/>
  <c r="V379" i="2"/>
  <c r="E375" i="2"/>
  <c r="F375" i="2"/>
  <c r="G375" i="2"/>
  <c r="H375" i="2"/>
  <c r="I375" i="2"/>
  <c r="J375" i="2"/>
  <c r="K375" i="2"/>
  <c r="L375" i="2"/>
  <c r="M375" i="2"/>
  <c r="N375" i="2"/>
  <c r="O375" i="2"/>
  <c r="P375" i="2"/>
  <c r="Q375" i="2"/>
  <c r="R375" i="2"/>
  <c r="S375" i="2"/>
  <c r="T375" i="2"/>
  <c r="U375" i="2"/>
  <c r="V375" i="2"/>
  <c r="E373" i="2"/>
  <c r="F373" i="2"/>
  <c r="G373" i="2"/>
  <c r="H373" i="2"/>
  <c r="I373" i="2"/>
  <c r="J373" i="2"/>
  <c r="K373" i="2"/>
  <c r="L373" i="2"/>
  <c r="M373" i="2"/>
  <c r="N373" i="2"/>
  <c r="O373" i="2"/>
  <c r="P373" i="2"/>
  <c r="Q373" i="2"/>
  <c r="R373" i="2"/>
  <c r="S373" i="2"/>
  <c r="T373" i="2"/>
  <c r="U373" i="2"/>
  <c r="V373" i="2"/>
  <c r="E370" i="2"/>
  <c r="F370" i="2"/>
  <c r="G370" i="2"/>
  <c r="H370" i="2"/>
  <c r="I370" i="2"/>
  <c r="J370" i="2"/>
  <c r="K370" i="2"/>
  <c r="L370" i="2"/>
  <c r="M370" i="2"/>
  <c r="N370" i="2"/>
  <c r="O370" i="2"/>
  <c r="P370" i="2"/>
  <c r="Q370" i="2"/>
  <c r="R370" i="2"/>
  <c r="S370" i="2"/>
  <c r="T370" i="2"/>
  <c r="U370" i="2"/>
  <c r="V370" i="2"/>
  <c r="E365" i="2"/>
  <c r="F365" i="2"/>
  <c r="G365" i="2"/>
  <c r="H365" i="2"/>
  <c r="I365" i="2"/>
  <c r="J365" i="2"/>
  <c r="K365" i="2"/>
  <c r="L365" i="2"/>
  <c r="M365" i="2"/>
  <c r="N365" i="2"/>
  <c r="O365" i="2"/>
  <c r="P365" i="2"/>
  <c r="Q365" i="2"/>
  <c r="R365" i="2"/>
  <c r="S365" i="2"/>
  <c r="T365" i="2"/>
  <c r="U365" i="2"/>
  <c r="V365" i="2"/>
  <c r="E367" i="2"/>
  <c r="F367" i="2"/>
  <c r="G367" i="2"/>
  <c r="H367" i="2"/>
  <c r="I367" i="2"/>
  <c r="J367" i="2"/>
  <c r="K367" i="2"/>
  <c r="L367" i="2"/>
  <c r="M367" i="2"/>
  <c r="N367" i="2"/>
  <c r="O367" i="2"/>
  <c r="P367" i="2"/>
  <c r="Q367" i="2"/>
  <c r="R367" i="2"/>
  <c r="S367" i="2"/>
  <c r="T367" i="2"/>
  <c r="U367" i="2"/>
  <c r="V367" i="2"/>
  <c r="E360" i="2"/>
  <c r="F360" i="2"/>
  <c r="G360" i="2"/>
  <c r="H360" i="2"/>
  <c r="I360" i="2"/>
  <c r="J360" i="2"/>
  <c r="K360" i="2"/>
  <c r="L360" i="2"/>
  <c r="M360" i="2"/>
  <c r="N360" i="2"/>
  <c r="O360" i="2"/>
  <c r="P360" i="2"/>
  <c r="Q360" i="2"/>
  <c r="R360" i="2"/>
  <c r="S360" i="2"/>
  <c r="T360" i="2"/>
  <c r="U360" i="2"/>
  <c r="V360" i="2"/>
  <c r="E358" i="2"/>
  <c r="F358" i="2"/>
  <c r="G358" i="2"/>
  <c r="H358" i="2"/>
  <c r="I358" i="2"/>
  <c r="J358" i="2"/>
  <c r="K358" i="2"/>
  <c r="L358" i="2"/>
  <c r="M358" i="2"/>
  <c r="N358" i="2"/>
  <c r="O358" i="2"/>
  <c r="P358" i="2"/>
  <c r="Q358" i="2"/>
  <c r="R358" i="2"/>
  <c r="S358" i="2"/>
  <c r="T358" i="2"/>
  <c r="U358" i="2"/>
  <c r="V358" i="2"/>
  <c r="E356" i="2"/>
  <c r="F356" i="2"/>
  <c r="G356" i="2"/>
  <c r="H356" i="2"/>
  <c r="I356" i="2"/>
  <c r="J356" i="2"/>
  <c r="K356" i="2"/>
  <c r="L356" i="2"/>
  <c r="M356" i="2"/>
  <c r="N356" i="2"/>
  <c r="O356" i="2"/>
  <c r="P356" i="2"/>
  <c r="Q356" i="2"/>
  <c r="R356" i="2"/>
  <c r="S356" i="2"/>
  <c r="T356" i="2"/>
  <c r="U356" i="2"/>
  <c r="V356" i="2"/>
  <c r="E347" i="2"/>
  <c r="E346" i="2" s="1"/>
  <c r="F347" i="2"/>
  <c r="F346" i="2" s="1"/>
  <c r="G347" i="2"/>
  <c r="G346" i="2" s="1"/>
  <c r="H347" i="2"/>
  <c r="H346" i="2" s="1"/>
  <c r="I347" i="2"/>
  <c r="I346" i="2" s="1"/>
  <c r="J347" i="2"/>
  <c r="J346" i="2" s="1"/>
  <c r="K347" i="2"/>
  <c r="K346" i="2" s="1"/>
  <c r="L347" i="2"/>
  <c r="L346" i="2" s="1"/>
  <c r="M347" i="2"/>
  <c r="M346" i="2" s="1"/>
  <c r="N347" i="2"/>
  <c r="N346" i="2" s="1"/>
  <c r="O347" i="2"/>
  <c r="O346" i="2" s="1"/>
  <c r="P347" i="2"/>
  <c r="P346" i="2" s="1"/>
  <c r="Q347" i="2"/>
  <c r="Q346" i="2" s="1"/>
  <c r="R347" i="2"/>
  <c r="R346" i="2" s="1"/>
  <c r="S347" i="2"/>
  <c r="S346" i="2" s="1"/>
  <c r="T347" i="2"/>
  <c r="T346" i="2" s="1"/>
  <c r="U347" i="2"/>
  <c r="U346" i="2" s="1"/>
  <c r="V347" i="2"/>
  <c r="V346" i="2" s="1"/>
  <c r="E255" i="2"/>
  <c r="F255" i="2"/>
  <c r="G255" i="2"/>
  <c r="H255" i="2"/>
  <c r="I255" i="2"/>
  <c r="J255" i="2"/>
  <c r="K255" i="2"/>
  <c r="L255" i="2"/>
  <c r="M255" i="2"/>
  <c r="N255" i="2"/>
  <c r="O255" i="2"/>
  <c r="P255" i="2"/>
  <c r="Q255" i="2"/>
  <c r="R255" i="2"/>
  <c r="S255" i="2"/>
  <c r="T255" i="2"/>
  <c r="U255" i="2"/>
  <c r="V255" i="2"/>
  <c r="E253" i="2"/>
  <c r="F253" i="2"/>
  <c r="G253" i="2"/>
  <c r="H253" i="2"/>
  <c r="I253" i="2"/>
  <c r="J253" i="2"/>
  <c r="K253" i="2"/>
  <c r="L253" i="2"/>
  <c r="M253" i="2"/>
  <c r="N253" i="2"/>
  <c r="O253" i="2"/>
  <c r="P253" i="2"/>
  <c r="Q253" i="2"/>
  <c r="R253" i="2"/>
  <c r="S253" i="2"/>
  <c r="T253" i="2"/>
  <c r="U253" i="2"/>
  <c r="V253" i="2"/>
  <c r="E250" i="2"/>
  <c r="F250" i="2"/>
  <c r="G250" i="2"/>
  <c r="H250" i="2"/>
  <c r="I250" i="2"/>
  <c r="J250" i="2"/>
  <c r="K250" i="2"/>
  <c r="L250" i="2"/>
  <c r="M250" i="2"/>
  <c r="N250" i="2"/>
  <c r="O250" i="2"/>
  <c r="P250" i="2"/>
  <c r="Q250" i="2"/>
  <c r="R250" i="2"/>
  <c r="S250" i="2"/>
  <c r="T250" i="2"/>
  <c r="U250" i="2"/>
  <c r="V250" i="2"/>
  <c r="E248" i="2"/>
  <c r="F248" i="2"/>
  <c r="G248" i="2"/>
  <c r="H248" i="2"/>
  <c r="I248" i="2"/>
  <c r="J248" i="2"/>
  <c r="K248" i="2"/>
  <c r="L248" i="2"/>
  <c r="M248" i="2"/>
  <c r="N248" i="2"/>
  <c r="O248" i="2"/>
  <c r="P248" i="2"/>
  <c r="Q248" i="2"/>
  <c r="R248" i="2"/>
  <c r="S248" i="2"/>
  <c r="T248" i="2"/>
  <c r="U248" i="2"/>
  <c r="V248" i="2"/>
  <c r="E246" i="2"/>
  <c r="F246" i="2"/>
  <c r="G246" i="2"/>
  <c r="H246" i="2"/>
  <c r="I246" i="2"/>
  <c r="J246" i="2"/>
  <c r="K246" i="2"/>
  <c r="L246" i="2"/>
  <c r="M246" i="2"/>
  <c r="N246" i="2"/>
  <c r="O246" i="2"/>
  <c r="P246" i="2"/>
  <c r="Q246" i="2"/>
  <c r="R246" i="2"/>
  <c r="S246" i="2"/>
  <c r="T246" i="2"/>
  <c r="U246" i="2"/>
  <c r="V246" i="2"/>
  <c r="E244" i="2"/>
  <c r="F244" i="2"/>
  <c r="G244" i="2"/>
  <c r="H244" i="2"/>
  <c r="I244" i="2"/>
  <c r="J244" i="2"/>
  <c r="K244" i="2"/>
  <c r="L244" i="2"/>
  <c r="M244" i="2"/>
  <c r="N244" i="2"/>
  <c r="O244" i="2"/>
  <c r="P244" i="2"/>
  <c r="Q244" i="2"/>
  <c r="R244" i="2"/>
  <c r="S244" i="2"/>
  <c r="T244" i="2"/>
  <c r="U244" i="2"/>
  <c r="V244" i="2"/>
  <c r="E234" i="2"/>
  <c r="E233" i="2" s="1"/>
  <c r="F234" i="2"/>
  <c r="F233" i="2" s="1"/>
  <c r="G234" i="2"/>
  <c r="G233" i="2" s="1"/>
  <c r="H234" i="2"/>
  <c r="H233" i="2" s="1"/>
  <c r="I234" i="2"/>
  <c r="I233" i="2" s="1"/>
  <c r="J234" i="2"/>
  <c r="J233" i="2" s="1"/>
  <c r="K234" i="2"/>
  <c r="K233" i="2" s="1"/>
  <c r="L234" i="2"/>
  <c r="L233" i="2" s="1"/>
  <c r="M234" i="2"/>
  <c r="M233" i="2" s="1"/>
  <c r="N234" i="2"/>
  <c r="N233" i="2" s="1"/>
  <c r="O234" i="2"/>
  <c r="O233" i="2" s="1"/>
  <c r="P234" i="2"/>
  <c r="P233" i="2" s="1"/>
  <c r="Q234" i="2"/>
  <c r="Q233" i="2" s="1"/>
  <c r="R234" i="2"/>
  <c r="R233" i="2" s="1"/>
  <c r="S234" i="2"/>
  <c r="S233" i="2" s="1"/>
  <c r="T234" i="2"/>
  <c r="T233" i="2" s="1"/>
  <c r="U234" i="2"/>
  <c r="U233" i="2" s="1"/>
  <c r="V234" i="2"/>
  <c r="V233" i="2" s="1"/>
  <c r="E228" i="2"/>
  <c r="F228" i="2"/>
  <c r="G228" i="2"/>
  <c r="H228" i="2"/>
  <c r="I228" i="2"/>
  <c r="J228" i="2"/>
  <c r="K228" i="2"/>
  <c r="L228" i="2"/>
  <c r="M228" i="2"/>
  <c r="N228" i="2"/>
  <c r="O228" i="2"/>
  <c r="P228" i="2"/>
  <c r="Q228" i="2"/>
  <c r="R228" i="2"/>
  <c r="S228" i="2"/>
  <c r="T228" i="2"/>
  <c r="U228" i="2"/>
  <c r="V228" i="2"/>
  <c r="E231" i="2"/>
  <c r="F231" i="2"/>
  <c r="G231" i="2"/>
  <c r="H231" i="2"/>
  <c r="I231" i="2"/>
  <c r="J231" i="2"/>
  <c r="K231" i="2"/>
  <c r="L231" i="2"/>
  <c r="M231" i="2"/>
  <c r="N231" i="2"/>
  <c r="O231" i="2"/>
  <c r="P231" i="2"/>
  <c r="Q231" i="2"/>
  <c r="R231" i="2"/>
  <c r="S231" i="2"/>
  <c r="T231" i="2"/>
  <c r="U231" i="2"/>
  <c r="V231" i="2"/>
  <c r="E223" i="2"/>
  <c r="F223" i="2"/>
  <c r="G223" i="2"/>
  <c r="H223" i="2"/>
  <c r="I223" i="2"/>
  <c r="J223" i="2"/>
  <c r="K223" i="2"/>
  <c r="L223" i="2"/>
  <c r="M223" i="2"/>
  <c r="N223" i="2"/>
  <c r="O223" i="2"/>
  <c r="P223" i="2"/>
  <c r="Q223" i="2"/>
  <c r="R223" i="2"/>
  <c r="S223" i="2"/>
  <c r="T223" i="2"/>
  <c r="U223" i="2"/>
  <c r="V223" i="2"/>
  <c r="E221" i="2"/>
  <c r="F221" i="2"/>
  <c r="G221" i="2"/>
  <c r="H221" i="2"/>
  <c r="J221" i="2"/>
  <c r="K221" i="2"/>
  <c r="L221" i="2"/>
  <c r="M221" i="2"/>
  <c r="N221" i="2"/>
  <c r="O221" i="2"/>
  <c r="P221" i="2"/>
  <c r="Q221" i="2"/>
  <c r="R221" i="2"/>
  <c r="S221" i="2"/>
  <c r="T221" i="2"/>
  <c r="U221" i="2"/>
  <c r="V221" i="2"/>
  <c r="E218" i="2"/>
  <c r="F218" i="2"/>
  <c r="G218" i="2"/>
  <c r="H218" i="2"/>
  <c r="I218" i="2"/>
  <c r="J218" i="2"/>
  <c r="K218" i="2"/>
  <c r="L218" i="2"/>
  <c r="M218" i="2"/>
  <c r="N218" i="2"/>
  <c r="O218" i="2"/>
  <c r="P218" i="2"/>
  <c r="Q218" i="2"/>
  <c r="R218" i="2"/>
  <c r="S218" i="2"/>
  <c r="T218" i="2"/>
  <c r="U218" i="2"/>
  <c r="V218" i="2"/>
  <c r="E206" i="2"/>
  <c r="F206" i="2"/>
  <c r="G206" i="2"/>
  <c r="H206" i="2"/>
  <c r="I206" i="2"/>
  <c r="J206" i="2"/>
  <c r="K206" i="2"/>
  <c r="L206" i="2"/>
  <c r="M206" i="2"/>
  <c r="N206" i="2"/>
  <c r="O206" i="2"/>
  <c r="P206" i="2"/>
  <c r="Q206" i="2"/>
  <c r="R206" i="2"/>
  <c r="S206" i="2"/>
  <c r="T206" i="2"/>
  <c r="U206" i="2"/>
  <c r="V206" i="2"/>
  <c r="E172" i="2"/>
  <c r="F172" i="2"/>
  <c r="G172" i="2"/>
  <c r="H172" i="2"/>
  <c r="I172" i="2"/>
  <c r="J172" i="2"/>
  <c r="K172" i="2"/>
  <c r="L172" i="2"/>
  <c r="M172" i="2"/>
  <c r="N172" i="2"/>
  <c r="O172" i="2"/>
  <c r="P172" i="2"/>
  <c r="Q172" i="2"/>
  <c r="R172" i="2"/>
  <c r="S172" i="2"/>
  <c r="T172" i="2"/>
  <c r="U172" i="2"/>
  <c r="V172" i="2"/>
  <c r="E169" i="2"/>
  <c r="F169" i="2"/>
  <c r="G169" i="2"/>
  <c r="H169" i="2"/>
  <c r="I169" i="2"/>
  <c r="J169" i="2"/>
  <c r="K169" i="2"/>
  <c r="L169" i="2"/>
  <c r="M169" i="2"/>
  <c r="N169" i="2"/>
  <c r="O169" i="2"/>
  <c r="P169" i="2"/>
  <c r="Q169" i="2"/>
  <c r="R169" i="2"/>
  <c r="S169" i="2"/>
  <c r="T169" i="2"/>
  <c r="U169" i="2"/>
  <c r="V169" i="2"/>
  <c r="E159" i="2"/>
  <c r="E158" i="2" s="1"/>
  <c r="F159" i="2"/>
  <c r="F158" i="2" s="1"/>
  <c r="G159" i="2"/>
  <c r="G158" i="2" s="1"/>
  <c r="H159" i="2"/>
  <c r="H158" i="2" s="1"/>
  <c r="I159" i="2"/>
  <c r="I158" i="2" s="1"/>
  <c r="J159" i="2"/>
  <c r="J158" i="2" s="1"/>
  <c r="K159" i="2"/>
  <c r="K158" i="2" s="1"/>
  <c r="L159" i="2"/>
  <c r="L158" i="2" s="1"/>
  <c r="M159" i="2"/>
  <c r="M158" i="2" s="1"/>
  <c r="N159" i="2"/>
  <c r="N158" i="2" s="1"/>
  <c r="O159" i="2"/>
  <c r="O158" i="2" s="1"/>
  <c r="P159" i="2"/>
  <c r="P158" i="2" s="1"/>
  <c r="Q159" i="2"/>
  <c r="Q158" i="2" s="1"/>
  <c r="R159" i="2"/>
  <c r="R158" i="2" s="1"/>
  <c r="S159" i="2"/>
  <c r="S158" i="2" s="1"/>
  <c r="T159" i="2"/>
  <c r="T158" i="2" s="1"/>
  <c r="U159" i="2"/>
  <c r="U158" i="2" s="1"/>
  <c r="V159" i="2"/>
  <c r="V158" i="2" s="1"/>
  <c r="E147" i="2"/>
  <c r="E146" i="2" s="1"/>
  <c r="F147" i="2"/>
  <c r="F146" i="2" s="1"/>
  <c r="G147" i="2"/>
  <c r="G146" i="2" s="1"/>
  <c r="H147" i="2"/>
  <c r="H146" i="2" s="1"/>
  <c r="I147" i="2"/>
  <c r="I146" i="2" s="1"/>
  <c r="J147" i="2"/>
  <c r="J146" i="2" s="1"/>
  <c r="K147" i="2"/>
  <c r="K146" i="2" s="1"/>
  <c r="L147" i="2"/>
  <c r="L146" i="2" s="1"/>
  <c r="M147" i="2"/>
  <c r="M146" i="2" s="1"/>
  <c r="N147" i="2"/>
  <c r="N146" i="2" s="1"/>
  <c r="O147" i="2"/>
  <c r="O146" i="2" s="1"/>
  <c r="P147" i="2"/>
  <c r="P146" i="2" s="1"/>
  <c r="Q147" i="2"/>
  <c r="Q146" i="2" s="1"/>
  <c r="R147" i="2"/>
  <c r="R146" i="2" s="1"/>
  <c r="S147" i="2"/>
  <c r="S146" i="2" s="1"/>
  <c r="T147" i="2"/>
  <c r="T146" i="2" s="1"/>
  <c r="U147" i="2"/>
  <c r="U146" i="2" s="1"/>
  <c r="V147" i="2"/>
  <c r="V146" i="2" s="1"/>
  <c r="E144" i="2"/>
  <c r="E143" i="2" s="1"/>
  <c r="F144" i="2"/>
  <c r="F143" i="2" s="1"/>
  <c r="G144" i="2"/>
  <c r="G143" i="2" s="1"/>
  <c r="H144" i="2"/>
  <c r="H143" i="2" s="1"/>
  <c r="I144" i="2"/>
  <c r="I143" i="2" s="1"/>
  <c r="J144" i="2"/>
  <c r="J143" i="2" s="1"/>
  <c r="K144" i="2"/>
  <c r="K143" i="2" s="1"/>
  <c r="L144" i="2"/>
  <c r="L143" i="2" s="1"/>
  <c r="M144" i="2"/>
  <c r="M143" i="2" s="1"/>
  <c r="N144" i="2"/>
  <c r="N143" i="2" s="1"/>
  <c r="O144" i="2"/>
  <c r="O143" i="2" s="1"/>
  <c r="P144" i="2"/>
  <c r="P143" i="2" s="1"/>
  <c r="Q144" i="2"/>
  <c r="Q143" i="2" s="1"/>
  <c r="R144" i="2"/>
  <c r="R143" i="2" s="1"/>
  <c r="S144" i="2"/>
  <c r="S143" i="2" s="1"/>
  <c r="T144" i="2"/>
  <c r="T143" i="2" s="1"/>
  <c r="U144" i="2"/>
  <c r="U143" i="2" s="1"/>
  <c r="V144" i="2"/>
  <c r="V143" i="2" s="1"/>
  <c r="E106" i="2"/>
  <c r="F106" i="2"/>
  <c r="G106" i="2"/>
  <c r="H106" i="2"/>
  <c r="I106" i="2"/>
  <c r="J106" i="2"/>
  <c r="K106" i="2"/>
  <c r="L106" i="2"/>
  <c r="M106" i="2"/>
  <c r="N106" i="2"/>
  <c r="O106" i="2"/>
  <c r="P106" i="2"/>
  <c r="Q106" i="2"/>
  <c r="R106" i="2"/>
  <c r="S106" i="2"/>
  <c r="T106" i="2"/>
  <c r="U106" i="2"/>
  <c r="V106" i="2"/>
  <c r="E108" i="2"/>
  <c r="F108" i="2"/>
  <c r="G108" i="2"/>
  <c r="H108" i="2"/>
  <c r="I108" i="2"/>
  <c r="J108" i="2"/>
  <c r="K108" i="2"/>
  <c r="L108" i="2"/>
  <c r="M108" i="2"/>
  <c r="N108" i="2"/>
  <c r="O108" i="2"/>
  <c r="P108" i="2"/>
  <c r="Q108" i="2"/>
  <c r="R108" i="2"/>
  <c r="S108" i="2"/>
  <c r="T108" i="2"/>
  <c r="U108" i="2"/>
  <c r="V108" i="2"/>
  <c r="E110" i="2"/>
  <c r="F110" i="2"/>
  <c r="G110" i="2"/>
  <c r="H110" i="2"/>
  <c r="I110" i="2"/>
  <c r="J110" i="2"/>
  <c r="K110" i="2"/>
  <c r="L110" i="2"/>
  <c r="M110" i="2"/>
  <c r="N110" i="2"/>
  <c r="O110" i="2"/>
  <c r="P110" i="2"/>
  <c r="Q110" i="2"/>
  <c r="R110" i="2"/>
  <c r="S110" i="2"/>
  <c r="T110" i="2"/>
  <c r="U110" i="2"/>
  <c r="V110" i="2"/>
  <c r="E102" i="2"/>
  <c r="E101" i="2" s="1"/>
  <c r="F102" i="2"/>
  <c r="F101" i="2" s="1"/>
  <c r="G102" i="2"/>
  <c r="G101" i="2" s="1"/>
  <c r="H102" i="2"/>
  <c r="H101" i="2" s="1"/>
  <c r="I102" i="2"/>
  <c r="I101" i="2" s="1"/>
  <c r="J102" i="2"/>
  <c r="J101" i="2" s="1"/>
  <c r="K102" i="2"/>
  <c r="K101" i="2" s="1"/>
  <c r="L102" i="2"/>
  <c r="L101" i="2" s="1"/>
  <c r="M102" i="2"/>
  <c r="M101" i="2" s="1"/>
  <c r="N102" i="2"/>
  <c r="N101" i="2" s="1"/>
  <c r="O102" i="2"/>
  <c r="O101" i="2" s="1"/>
  <c r="P102" i="2"/>
  <c r="P101" i="2" s="1"/>
  <c r="Q102" i="2"/>
  <c r="Q101" i="2" s="1"/>
  <c r="R102" i="2"/>
  <c r="R101" i="2" s="1"/>
  <c r="S102" i="2"/>
  <c r="S101" i="2" s="1"/>
  <c r="T102" i="2"/>
  <c r="T101" i="2" s="1"/>
  <c r="U102" i="2"/>
  <c r="U101" i="2" s="1"/>
  <c r="V102" i="2"/>
  <c r="V101" i="2" s="1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E61" i="2"/>
  <c r="E60" i="2" s="1"/>
  <c r="F61" i="2"/>
  <c r="F60" i="2" s="1"/>
  <c r="G61" i="2"/>
  <c r="G60" i="2" s="1"/>
  <c r="H61" i="2"/>
  <c r="H60" i="2" s="1"/>
  <c r="I61" i="2"/>
  <c r="I60" i="2" s="1"/>
  <c r="J61" i="2"/>
  <c r="J60" i="2" s="1"/>
  <c r="K61" i="2"/>
  <c r="K60" i="2" s="1"/>
  <c r="L61" i="2"/>
  <c r="L60" i="2" s="1"/>
  <c r="M61" i="2"/>
  <c r="M60" i="2" s="1"/>
  <c r="N61" i="2"/>
  <c r="N60" i="2" s="1"/>
  <c r="O61" i="2"/>
  <c r="O60" i="2" s="1"/>
  <c r="P61" i="2"/>
  <c r="P60" i="2" s="1"/>
  <c r="Q61" i="2"/>
  <c r="Q60" i="2" s="1"/>
  <c r="R61" i="2"/>
  <c r="R60" i="2" s="1"/>
  <c r="S61" i="2"/>
  <c r="S60" i="2" s="1"/>
  <c r="T61" i="2"/>
  <c r="T60" i="2" s="1"/>
  <c r="U61" i="2"/>
  <c r="U60" i="2" s="1"/>
  <c r="V61" i="2"/>
  <c r="V60" i="2" s="1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E13" i="2"/>
  <c r="E12" i="2" s="1"/>
  <c r="F13" i="2"/>
  <c r="F12" i="2" s="1"/>
  <c r="G13" i="2"/>
  <c r="G12" i="2" s="1"/>
  <c r="H13" i="2"/>
  <c r="H12" i="2" s="1"/>
  <c r="I13" i="2"/>
  <c r="I12" i="2" s="1"/>
  <c r="J13" i="2"/>
  <c r="J12" i="2" s="1"/>
  <c r="K13" i="2"/>
  <c r="K12" i="2" s="1"/>
  <c r="L13" i="2"/>
  <c r="L12" i="2" s="1"/>
  <c r="M13" i="2"/>
  <c r="M12" i="2" s="1"/>
  <c r="N13" i="2"/>
  <c r="N12" i="2" s="1"/>
  <c r="O13" i="2"/>
  <c r="O12" i="2" s="1"/>
  <c r="P13" i="2"/>
  <c r="P12" i="2" s="1"/>
  <c r="Q13" i="2"/>
  <c r="Q12" i="2" s="1"/>
  <c r="R13" i="2"/>
  <c r="R12" i="2" s="1"/>
  <c r="S13" i="2"/>
  <c r="S12" i="2" s="1"/>
  <c r="T13" i="2"/>
  <c r="T12" i="2" s="1"/>
  <c r="U13" i="2"/>
  <c r="U12" i="2" s="1"/>
  <c r="V13" i="2"/>
  <c r="V12" i="2" s="1"/>
  <c r="D780" i="2"/>
  <c r="D771" i="2"/>
  <c r="D404" i="2"/>
  <c r="D401" i="2"/>
  <c r="C401" i="2" s="1"/>
  <c r="L401" i="1" s="1"/>
  <c r="D396" i="2"/>
  <c r="C396" i="2" s="1"/>
  <c r="D395" i="2"/>
  <c r="C395" i="2" s="1"/>
  <c r="D394" i="2"/>
  <c r="C394" i="2" s="1"/>
  <c r="D393" i="2"/>
  <c r="C393" i="2" s="1"/>
  <c r="D392" i="2"/>
  <c r="D390" i="2"/>
  <c r="L383" i="1"/>
  <c r="D380" i="2"/>
  <c r="D374" i="2"/>
  <c r="D373" i="2" s="1"/>
  <c r="D366" i="2"/>
  <c r="D252" i="2"/>
  <c r="C252" i="2" s="1"/>
  <c r="L252" i="1" s="1"/>
  <c r="D251" i="2"/>
  <c r="C251" i="2" s="1"/>
  <c r="L251" i="1" s="1"/>
  <c r="D249" i="2"/>
  <c r="D247" i="2"/>
  <c r="D246" i="2" s="1"/>
  <c r="D245" i="2"/>
  <c r="D244" i="2" s="1"/>
  <c r="D242" i="2"/>
  <c r="C242" i="2" s="1"/>
  <c r="D241" i="2"/>
  <c r="D240" i="2"/>
  <c r="C240" i="2" s="1"/>
  <c r="D239" i="2"/>
  <c r="C239" i="2" s="1"/>
  <c r="D238" i="2"/>
  <c r="C238" i="2" s="1"/>
  <c r="D237" i="2"/>
  <c r="D236" i="2"/>
  <c r="D235" i="2"/>
  <c r="C235" i="2" s="1"/>
  <c r="D232" i="2"/>
  <c r="D231" i="2" s="1"/>
  <c r="D230" i="2"/>
  <c r="C230" i="2" s="1"/>
  <c r="L230" i="1" s="1"/>
  <c r="D229" i="2"/>
  <c r="D226" i="2"/>
  <c r="C226" i="2" s="1"/>
  <c r="D225" i="2"/>
  <c r="C225" i="2" s="1"/>
  <c r="D224" i="2"/>
  <c r="D219" i="2"/>
  <c r="D214" i="2"/>
  <c r="C214" i="2" s="1"/>
  <c r="D213" i="2"/>
  <c r="D209" i="2"/>
  <c r="C209" i="2" s="1"/>
  <c r="D208" i="2"/>
  <c r="C208" i="2" s="1"/>
  <c r="D207" i="2"/>
  <c r="C207" i="2" s="1"/>
  <c r="D171" i="2"/>
  <c r="C171" i="2" s="1"/>
  <c r="D170" i="2"/>
  <c r="D167" i="2"/>
  <c r="C167" i="2" s="1"/>
  <c r="L167" i="1" s="1"/>
  <c r="N167" i="1" s="1"/>
  <c r="P167" i="1" s="1"/>
  <c r="D166" i="2"/>
  <c r="C166" i="2" s="1"/>
  <c r="L166" i="1" s="1"/>
  <c r="N166" i="1" s="1"/>
  <c r="P166" i="1" s="1"/>
  <c r="D165" i="2"/>
  <c r="C165" i="2" s="1"/>
  <c r="L165" i="1" s="1"/>
  <c r="N165" i="1" s="1"/>
  <c r="P165" i="1" s="1"/>
  <c r="D164" i="2"/>
  <c r="C164" i="2" s="1"/>
  <c r="L164" i="1" s="1"/>
  <c r="N164" i="1" s="1"/>
  <c r="P164" i="1" s="1"/>
  <c r="D163" i="2"/>
  <c r="C163" i="2" s="1"/>
  <c r="L163" i="1" s="1"/>
  <c r="N163" i="1" s="1"/>
  <c r="P163" i="1" s="1"/>
  <c r="D162" i="2"/>
  <c r="C162" i="2" s="1"/>
  <c r="L162" i="1" s="1"/>
  <c r="N162" i="1" s="1"/>
  <c r="P162" i="1" s="1"/>
  <c r="D161" i="2"/>
  <c r="C161" i="2" s="1"/>
  <c r="L161" i="1" s="1"/>
  <c r="N161" i="1" s="1"/>
  <c r="P161" i="1" s="1"/>
  <c r="D160" i="2"/>
  <c r="C160" i="2" s="1"/>
  <c r="L160" i="1" s="1"/>
  <c r="N160" i="1" s="1"/>
  <c r="P160" i="1" s="1"/>
  <c r="D157" i="2"/>
  <c r="C157" i="2" s="1"/>
  <c r="D156" i="2"/>
  <c r="C156" i="2" s="1"/>
  <c r="D155" i="2"/>
  <c r="C155" i="2" s="1"/>
  <c r="D154" i="2"/>
  <c r="C154" i="2" s="1"/>
  <c r="D153" i="2"/>
  <c r="C153" i="2" s="1"/>
  <c r="D152" i="2"/>
  <c r="C152" i="2" s="1"/>
  <c r="D151" i="2"/>
  <c r="C151" i="2" s="1"/>
  <c r="D150" i="2"/>
  <c r="C150" i="2" s="1"/>
  <c r="D149" i="2"/>
  <c r="C149" i="2" s="1"/>
  <c r="D148" i="2"/>
  <c r="D145" i="2"/>
  <c r="D118" i="2"/>
  <c r="C118" i="2" s="1"/>
  <c r="D117" i="2"/>
  <c r="C117" i="2" s="1"/>
  <c r="D116" i="2"/>
  <c r="C116" i="2" s="1"/>
  <c r="D114" i="2"/>
  <c r="C114" i="2" s="1"/>
  <c r="D111" i="2"/>
  <c r="D109" i="2"/>
  <c r="D108" i="2" s="1"/>
  <c r="D107" i="2"/>
  <c r="D106" i="2" s="1"/>
  <c r="D104" i="2"/>
  <c r="C104" i="2" s="1"/>
  <c r="D103" i="2"/>
  <c r="D100" i="2"/>
  <c r="C100" i="2" s="1"/>
  <c r="D99" i="2"/>
  <c r="C99" i="2" s="1"/>
  <c r="D98" i="2"/>
  <c r="C98" i="2" s="1"/>
  <c r="D97" i="2"/>
  <c r="C97" i="2" s="1"/>
  <c r="D96" i="2"/>
  <c r="C96" i="2" s="1"/>
  <c r="D95" i="2"/>
  <c r="C95" i="2" s="1"/>
  <c r="D94" i="2"/>
  <c r="C94" i="2" s="1"/>
  <c r="D93" i="2"/>
  <c r="C93" i="2" s="1"/>
  <c r="D92" i="2"/>
  <c r="C92" i="2" s="1"/>
  <c r="D91" i="2"/>
  <c r="C91" i="2" s="1"/>
  <c r="D90" i="2"/>
  <c r="C90" i="2" s="1"/>
  <c r="D89" i="2"/>
  <c r="C89" i="2" s="1"/>
  <c r="D88" i="2"/>
  <c r="C88" i="2" s="1"/>
  <c r="D87" i="2"/>
  <c r="C87" i="2" s="1"/>
  <c r="D86" i="2"/>
  <c r="C86" i="2" s="1"/>
  <c r="D85" i="2"/>
  <c r="C85" i="2" s="1"/>
  <c r="D84" i="2"/>
  <c r="C84" i="2" s="1"/>
  <c r="D83" i="2"/>
  <c r="C83" i="2" s="1"/>
  <c r="D82" i="2"/>
  <c r="C82" i="2" s="1"/>
  <c r="D81" i="2"/>
  <c r="C81" i="2" s="1"/>
  <c r="D80" i="2"/>
  <c r="C80" i="2" s="1"/>
  <c r="D79" i="2"/>
  <c r="C79" i="2" s="1"/>
  <c r="D78" i="2"/>
  <c r="C78" i="2" s="1"/>
  <c r="D77" i="2"/>
  <c r="C77" i="2" s="1"/>
  <c r="D76" i="2"/>
  <c r="C76" i="2" s="1"/>
  <c r="D75" i="2"/>
  <c r="C75" i="2" s="1"/>
  <c r="L75" i="1" s="1"/>
  <c r="D74" i="2"/>
  <c r="C74" i="2" s="1"/>
  <c r="L74" i="1" s="1"/>
  <c r="D73" i="2"/>
  <c r="C73" i="2" s="1"/>
  <c r="D72" i="2"/>
  <c r="C72" i="2" s="1"/>
  <c r="D70" i="2"/>
  <c r="C70" i="2" s="1"/>
  <c r="D69" i="2"/>
  <c r="C69" i="2" s="1"/>
  <c r="D68" i="2"/>
  <c r="C68" i="2" s="1"/>
  <c r="D67" i="2"/>
  <c r="C67" i="2" s="1"/>
  <c r="D66" i="2"/>
  <c r="C66" i="2" s="1"/>
  <c r="D65" i="2"/>
  <c r="C65" i="2" s="1"/>
  <c r="D64" i="2"/>
  <c r="C64" i="2" s="1"/>
  <c r="D63" i="2"/>
  <c r="C63" i="2" s="1"/>
  <c r="D62" i="2"/>
  <c r="C62" i="2" s="1"/>
  <c r="D59" i="2"/>
  <c r="D58" i="2" s="1"/>
  <c r="D57" i="2"/>
  <c r="C57" i="2" s="1"/>
  <c r="D56" i="2"/>
  <c r="C56" i="2" s="1"/>
  <c r="D55" i="2"/>
  <c r="C55" i="2" s="1"/>
  <c r="D54" i="2"/>
  <c r="C54" i="2" s="1"/>
  <c r="D53" i="2"/>
  <c r="D51" i="2"/>
  <c r="D49" i="2"/>
  <c r="D47" i="2"/>
  <c r="C47" i="2" s="1"/>
  <c r="D46" i="2"/>
  <c r="D44" i="2"/>
  <c r="D43" i="2" s="1"/>
  <c r="D42" i="2"/>
  <c r="C42" i="2" s="1"/>
  <c r="D40" i="2"/>
  <c r="D39" i="2" s="1"/>
  <c r="D38" i="2"/>
  <c r="C38" i="2" s="1"/>
  <c r="D37" i="2"/>
  <c r="C37" i="2" s="1"/>
  <c r="D36" i="2"/>
  <c r="C36" i="2" s="1"/>
  <c r="D35" i="2"/>
  <c r="C35" i="2" s="1"/>
  <c r="D34" i="2"/>
  <c r="C34" i="2" s="1"/>
  <c r="D33" i="2"/>
  <c r="C33" i="2" s="1"/>
  <c r="D32" i="2"/>
  <c r="C32" i="2" s="1"/>
  <c r="D31" i="2"/>
  <c r="C31" i="2" s="1"/>
  <c r="D30" i="2"/>
  <c r="C30" i="2" s="1"/>
  <c r="D29" i="2"/>
  <c r="C29" i="2" s="1"/>
  <c r="D28" i="2"/>
  <c r="C28" i="2" s="1"/>
  <c r="D27" i="2"/>
  <c r="C27" i="2" s="1"/>
  <c r="D26" i="2"/>
  <c r="C26" i="2" s="1"/>
  <c r="D25" i="2"/>
  <c r="C25" i="2" s="1"/>
  <c r="D24" i="2"/>
  <c r="C24" i="2" s="1"/>
  <c r="D21" i="2"/>
  <c r="C21" i="2" s="1"/>
  <c r="D19" i="2"/>
  <c r="C19" i="2" s="1"/>
  <c r="T442" i="2" l="1"/>
  <c r="T406" i="2" s="1"/>
  <c r="P442" i="2"/>
  <c r="P406" i="2" s="1"/>
  <c r="L442" i="2"/>
  <c r="L406" i="2" s="1"/>
  <c r="H442" i="2"/>
  <c r="H406" i="2" s="1"/>
  <c r="V442" i="2"/>
  <c r="V406" i="2" s="1"/>
  <c r="U442" i="2"/>
  <c r="U406" i="2" s="1"/>
  <c r="M442" i="2"/>
  <c r="M406" i="2" s="1"/>
  <c r="I442" i="2"/>
  <c r="I406" i="2" s="1"/>
  <c r="E442" i="2"/>
  <c r="E406" i="2" s="1"/>
  <c r="S442" i="2"/>
  <c r="S406" i="2" s="1"/>
  <c r="O442" i="2"/>
  <c r="O406" i="2" s="1"/>
  <c r="K442" i="2"/>
  <c r="K406" i="2" s="1"/>
  <c r="G442" i="2"/>
  <c r="G406" i="2" s="1"/>
  <c r="Q442" i="2"/>
  <c r="Q406" i="2" s="1"/>
  <c r="R442" i="2"/>
  <c r="R406" i="2" s="1"/>
  <c r="N442" i="2"/>
  <c r="N406" i="2" s="1"/>
  <c r="J442" i="2"/>
  <c r="J406" i="2" s="1"/>
  <c r="F442" i="2"/>
  <c r="F406" i="2" s="1"/>
  <c r="N75" i="1"/>
  <c r="P75" i="1" s="1"/>
  <c r="S75" i="1"/>
  <c r="R75" i="1"/>
  <c r="S74" i="1"/>
  <c r="R74" i="1"/>
  <c r="L71" i="1"/>
  <c r="N74" i="1"/>
  <c r="T777" i="2"/>
  <c r="P777" i="2"/>
  <c r="L777" i="2"/>
  <c r="H777" i="2"/>
  <c r="S777" i="2"/>
  <c r="O777" i="2"/>
  <c r="K777" i="2"/>
  <c r="G777" i="2"/>
  <c r="V777" i="2"/>
  <c r="R777" i="2"/>
  <c r="N777" i="2"/>
  <c r="J777" i="2"/>
  <c r="F777" i="2"/>
  <c r="U777" i="2"/>
  <c r="Q777" i="2"/>
  <c r="M777" i="2"/>
  <c r="I777" i="2"/>
  <c r="E777" i="2"/>
  <c r="S401" i="1"/>
  <c r="R401" i="1"/>
  <c r="L400" i="1"/>
  <c r="H398" i="2"/>
  <c r="P230" i="1"/>
  <c r="R230" i="1"/>
  <c r="S230" i="1" s="1"/>
  <c r="N251" i="1"/>
  <c r="R251" i="1"/>
  <c r="L250" i="1"/>
  <c r="N252" i="1"/>
  <c r="P252" i="1" s="1"/>
  <c r="R252" i="1"/>
  <c r="T362" i="2"/>
  <c r="P362" i="2"/>
  <c r="L362" i="2"/>
  <c r="H362" i="2"/>
  <c r="N383" i="1"/>
  <c r="P383" i="1" s="1"/>
  <c r="R383" i="1"/>
  <c r="S383" i="1" s="1"/>
  <c r="S362" i="2"/>
  <c r="O362" i="2"/>
  <c r="K362" i="2"/>
  <c r="G362" i="2"/>
  <c r="V362" i="2"/>
  <c r="R362" i="2"/>
  <c r="N362" i="2"/>
  <c r="J362" i="2"/>
  <c r="F362" i="2"/>
  <c r="U362" i="2"/>
  <c r="Q362" i="2"/>
  <c r="M362" i="2"/>
  <c r="I362" i="2"/>
  <c r="E362" i="2"/>
  <c r="R161" i="1"/>
  <c r="S161" i="1" s="1"/>
  <c r="R165" i="1"/>
  <c r="S165" i="1" s="1"/>
  <c r="R162" i="1"/>
  <c r="S162" i="1" s="1"/>
  <c r="R166" i="1"/>
  <c r="S166" i="1" s="1"/>
  <c r="R163" i="1"/>
  <c r="S163" i="1" s="1"/>
  <c r="R160" i="1"/>
  <c r="S160" i="1" s="1"/>
  <c r="R164" i="1"/>
  <c r="S164" i="1" s="1"/>
  <c r="R167" i="1"/>
  <c r="S167" i="1" s="1"/>
  <c r="L159" i="1"/>
  <c r="C245" i="2"/>
  <c r="L245" i="1" s="1"/>
  <c r="U384" i="2"/>
  <c r="Q384" i="2"/>
  <c r="M384" i="2"/>
  <c r="I384" i="2"/>
  <c r="E384" i="2"/>
  <c r="Q105" i="2"/>
  <c r="E105" i="2"/>
  <c r="U790" i="2"/>
  <c r="I790" i="2"/>
  <c r="E809" i="2"/>
  <c r="O227" i="2"/>
  <c r="E790" i="2"/>
  <c r="R227" i="2"/>
  <c r="J227" i="2"/>
  <c r="T227" i="2"/>
  <c r="P227" i="2"/>
  <c r="L227" i="2"/>
  <c r="H227" i="2"/>
  <c r="S355" i="2"/>
  <c r="O355" i="2"/>
  <c r="K355" i="2"/>
  <c r="G355" i="2"/>
  <c r="K384" i="2"/>
  <c r="C213" i="2"/>
  <c r="C212" i="2" s="1"/>
  <c r="D212" i="2"/>
  <c r="V243" i="2"/>
  <c r="N243" i="2"/>
  <c r="F243" i="2"/>
  <c r="H355" i="2"/>
  <c r="P369" i="2"/>
  <c r="S398" i="2"/>
  <c r="O398" i="2"/>
  <c r="K398" i="2"/>
  <c r="G398" i="2"/>
  <c r="Q809" i="2"/>
  <c r="P782" i="2"/>
  <c r="L782" i="2"/>
  <c r="H782" i="2"/>
  <c r="U105" i="2"/>
  <c r="T168" i="2"/>
  <c r="P168" i="2"/>
  <c r="L168" i="2"/>
  <c r="G227" i="2"/>
  <c r="R782" i="2"/>
  <c r="D48" i="2"/>
  <c r="C49" i="2"/>
  <c r="D228" i="2"/>
  <c r="D227" i="2" s="1"/>
  <c r="D360" i="2"/>
  <c r="C40" i="2"/>
  <c r="D41" i="2"/>
  <c r="D403" i="2"/>
  <c r="D402" i="2" s="1"/>
  <c r="C403" i="2"/>
  <c r="C402" i="2" s="1"/>
  <c r="C107" i="2"/>
  <c r="D50" i="2"/>
  <c r="C51" i="2"/>
  <c r="D370" i="2"/>
  <c r="C109" i="2"/>
  <c r="C229" i="2"/>
  <c r="L229" i="1" s="1"/>
  <c r="V105" i="2"/>
  <c r="R105" i="2"/>
  <c r="N105" i="2"/>
  <c r="J105" i="2"/>
  <c r="F105" i="2"/>
  <c r="R168" i="2"/>
  <c r="H168" i="2"/>
  <c r="P355" i="2"/>
  <c r="E782" i="2"/>
  <c r="L105" i="2"/>
  <c r="S227" i="2"/>
  <c r="K227" i="2"/>
  <c r="T243" i="2"/>
  <c r="L243" i="2"/>
  <c r="U355" i="2"/>
  <c r="Q355" i="2"/>
  <c r="M355" i="2"/>
  <c r="I355" i="2"/>
  <c r="E355" i="2"/>
  <c r="U782" i="2"/>
  <c r="Q782" i="2"/>
  <c r="M782" i="2"/>
  <c r="M105" i="2"/>
  <c r="I105" i="2"/>
  <c r="V168" i="2"/>
  <c r="N168" i="2"/>
  <c r="F168" i="2"/>
  <c r="J168" i="2"/>
  <c r="V227" i="2"/>
  <c r="N227" i="2"/>
  <c r="F227" i="2"/>
  <c r="V355" i="2"/>
  <c r="R355" i="2"/>
  <c r="N355" i="2"/>
  <c r="J355" i="2"/>
  <c r="F355" i="2"/>
  <c r="Q369" i="2"/>
  <c r="U398" i="2"/>
  <c r="Q398" i="2"/>
  <c r="M398" i="2"/>
  <c r="I398" i="2"/>
  <c r="E398" i="2"/>
  <c r="C53" i="2"/>
  <c r="D52" i="2"/>
  <c r="D110" i="2"/>
  <c r="D105" i="2" s="1"/>
  <c r="C111" i="2"/>
  <c r="D71" i="2"/>
  <c r="D159" i="2"/>
  <c r="D158" i="2" s="1"/>
  <c r="D375" i="2"/>
  <c r="D379" i="2"/>
  <c r="C380" i="2"/>
  <c r="D385" i="2"/>
  <c r="D389" i="2"/>
  <c r="C390" i="2"/>
  <c r="D521" i="2"/>
  <c r="D537" i="2"/>
  <c r="C236" i="2"/>
  <c r="C247" i="2"/>
  <c r="L247" i="1" s="1"/>
  <c r="D45" i="2"/>
  <c r="C46" i="2"/>
  <c r="D102" i="2"/>
  <c r="D101" i="2" s="1"/>
  <c r="C103" i="2"/>
  <c r="D169" i="2"/>
  <c r="C170" i="2"/>
  <c r="D218" i="2"/>
  <c r="C219" i="2"/>
  <c r="L219" i="1" s="1"/>
  <c r="C237" i="2"/>
  <c r="C241" i="2"/>
  <c r="D248" i="2"/>
  <c r="C249" i="2"/>
  <c r="L249" i="1" s="1"/>
  <c r="D253" i="2"/>
  <c r="D347" i="2"/>
  <c r="D346" i="2" s="1"/>
  <c r="D356" i="2"/>
  <c r="D365" i="2"/>
  <c r="C366" i="2"/>
  <c r="D381" i="2"/>
  <c r="L382" i="1"/>
  <c r="D391" i="2"/>
  <c r="C392" i="2"/>
  <c r="D400" i="2"/>
  <c r="D399" i="2" s="1"/>
  <c r="C771" i="2"/>
  <c r="D795" i="2"/>
  <c r="D816" i="2"/>
  <c r="D560" i="2"/>
  <c r="D550" i="2" s="1"/>
  <c r="L560" i="1"/>
  <c r="C44" i="2"/>
  <c r="D783" i="2"/>
  <c r="T22" i="2"/>
  <c r="T105" i="2"/>
  <c r="D147" i="2"/>
  <c r="D146" i="2" s="1"/>
  <c r="D223" i="2"/>
  <c r="C224" i="2"/>
  <c r="D255" i="2"/>
  <c r="D367" i="2"/>
  <c r="D564" i="2"/>
  <c r="D778" i="2"/>
  <c r="D777" i="2" s="1"/>
  <c r="D788" i="2"/>
  <c r="D806" i="2"/>
  <c r="C148" i="2"/>
  <c r="P105" i="2"/>
  <c r="H105" i="2"/>
  <c r="D23" i="2"/>
  <c r="D61" i="2"/>
  <c r="D60" i="2" s="1"/>
  <c r="D144" i="2"/>
  <c r="D143" i="2" s="1"/>
  <c r="C145" i="2"/>
  <c r="D172" i="2"/>
  <c r="D206" i="2"/>
  <c r="D234" i="2"/>
  <c r="D233" i="2" s="1"/>
  <c r="D250" i="2"/>
  <c r="D358" i="2"/>
  <c r="D546" i="2"/>
  <c r="C59" i="2"/>
  <c r="C232" i="2"/>
  <c r="L232" i="1" s="1"/>
  <c r="C374" i="2"/>
  <c r="L374" i="1" s="1"/>
  <c r="L22" i="2"/>
  <c r="U168" i="2"/>
  <c r="Q168" i="2"/>
  <c r="M168" i="2"/>
  <c r="E168" i="2"/>
  <c r="S105" i="2"/>
  <c r="O105" i="2"/>
  <c r="K105" i="2"/>
  <c r="G105" i="2"/>
  <c r="S168" i="2"/>
  <c r="O168" i="2"/>
  <c r="K168" i="2"/>
  <c r="G168" i="2"/>
  <c r="P243" i="2"/>
  <c r="H243" i="2"/>
  <c r="R243" i="2"/>
  <c r="J243" i="2"/>
  <c r="U227" i="2"/>
  <c r="Q227" i="2"/>
  <c r="M227" i="2"/>
  <c r="I227" i="2"/>
  <c r="E227" i="2"/>
  <c r="I369" i="2"/>
  <c r="H369" i="2"/>
  <c r="T398" i="2"/>
  <c r="P398" i="2"/>
  <c r="L398" i="2"/>
  <c r="S809" i="2"/>
  <c r="K809" i="2"/>
  <c r="G809" i="2"/>
  <c r="M809" i="2"/>
  <c r="I809" i="2"/>
  <c r="S782" i="2"/>
  <c r="O782" i="2"/>
  <c r="K782" i="2"/>
  <c r="G782" i="2"/>
  <c r="I782" i="2"/>
  <c r="S369" i="2"/>
  <c r="O369" i="2"/>
  <c r="K369" i="2"/>
  <c r="G369" i="2"/>
  <c r="T369" i="2"/>
  <c r="L369" i="2"/>
  <c r="S384" i="2"/>
  <c r="O384" i="2"/>
  <c r="G384" i="2"/>
  <c r="V398" i="2"/>
  <c r="R398" i="2"/>
  <c r="N398" i="2"/>
  <c r="J398" i="2"/>
  <c r="F398" i="2"/>
  <c r="T790" i="2"/>
  <c r="P790" i="2"/>
  <c r="L790" i="2"/>
  <c r="H790" i="2"/>
  <c r="P809" i="2"/>
  <c r="L809" i="2"/>
  <c r="H809" i="2"/>
  <c r="R809" i="2"/>
  <c r="J809" i="2"/>
  <c r="F809" i="2"/>
  <c r="Q790" i="2"/>
  <c r="M790" i="2"/>
  <c r="S790" i="2"/>
  <c r="K790" i="2"/>
  <c r="O790" i="2"/>
  <c r="G790" i="2"/>
  <c r="V790" i="2"/>
  <c r="R790" i="2"/>
  <c r="N790" i="2"/>
  <c r="J790" i="2"/>
  <c r="F790" i="2"/>
  <c r="T782" i="2"/>
  <c r="V782" i="2"/>
  <c r="N782" i="2"/>
  <c r="J782" i="2"/>
  <c r="F782" i="2"/>
  <c r="T384" i="2"/>
  <c r="P384" i="2"/>
  <c r="L384" i="2"/>
  <c r="H384" i="2"/>
  <c r="V384" i="2"/>
  <c r="R384" i="2"/>
  <c r="N384" i="2"/>
  <c r="J384" i="2"/>
  <c r="F384" i="2"/>
  <c r="U369" i="2"/>
  <c r="M369" i="2"/>
  <c r="E369" i="2"/>
  <c r="V369" i="2"/>
  <c r="R369" i="2"/>
  <c r="N369" i="2"/>
  <c r="J369" i="2"/>
  <c r="F369" i="2"/>
  <c r="T355" i="2"/>
  <c r="L355" i="2"/>
  <c r="S243" i="2"/>
  <c r="O243" i="2"/>
  <c r="K243" i="2"/>
  <c r="G243" i="2"/>
  <c r="U243" i="2"/>
  <c r="Q243" i="2"/>
  <c r="M243" i="2"/>
  <c r="I243" i="2"/>
  <c r="E243" i="2"/>
  <c r="R22" i="2"/>
  <c r="J22" i="2"/>
  <c r="V22" i="2"/>
  <c r="F22" i="2"/>
  <c r="P22" i="2"/>
  <c r="H22" i="2"/>
  <c r="N22" i="2"/>
  <c r="U22" i="2"/>
  <c r="Q22" i="2"/>
  <c r="M22" i="2"/>
  <c r="I22" i="2"/>
  <c r="E22" i="2"/>
  <c r="S22" i="2"/>
  <c r="O22" i="2"/>
  <c r="K22" i="2"/>
  <c r="G22" i="2"/>
  <c r="D442" i="2" l="1"/>
  <c r="D406" i="2" s="1"/>
  <c r="L11" i="1"/>
  <c r="P74" i="1"/>
  <c r="P71" i="1" s="1"/>
  <c r="P11" i="1" s="1"/>
  <c r="N71" i="1"/>
  <c r="N11" i="1" s="1"/>
  <c r="L550" i="1"/>
  <c r="S232" i="1"/>
  <c r="O232" i="1"/>
  <c r="O231" i="1" s="1"/>
  <c r="O227" i="1" s="1"/>
  <c r="R232" i="1"/>
  <c r="L399" i="1"/>
  <c r="M19" i="3"/>
  <c r="M158" i="3"/>
  <c r="M155" i="3" s="1"/>
  <c r="M154" i="3" s="1"/>
  <c r="D398" i="2"/>
  <c r="M9" i="1"/>
  <c r="O247" i="1"/>
  <c r="O246" i="1" s="1"/>
  <c r="M89" i="3"/>
  <c r="R247" i="1"/>
  <c r="L246" i="1"/>
  <c r="O249" i="1"/>
  <c r="O248" i="1" s="1"/>
  <c r="R249" i="1"/>
  <c r="L248" i="1"/>
  <c r="S249" i="1"/>
  <c r="R229" i="1"/>
  <c r="S229" i="1" s="1"/>
  <c r="P229" i="1"/>
  <c r="O245" i="1"/>
  <c r="O244" i="1" s="1"/>
  <c r="M87" i="3"/>
  <c r="S245" i="1"/>
  <c r="R245" i="1"/>
  <c r="L244" i="1"/>
  <c r="M93" i="3"/>
  <c r="P251" i="1"/>
  <c r="P250" i="1" s="1"/>
  <c r="P243" i="1" s="1"/>
  <c r="N250" i="1"/>
  <c r="N243" i="1" s="1"/>
  <c r="R219" i="1"/>
  <c r="S219" i="1" s="1"/>
  <c r="O219" i="1"/>
  <c r="O218" i="1" s="1"/>
  <c r="O168" i="1" s="1"/>
  <c r="L218" i="1"/>
  <c r="M55" i="3" s="1"/>
  <c r="M53" i="3" s="1"/>
  <c r="N218" i="1"/>
  <c r="N382" i="1"/>
  <c r="R382" i="1"/>
  <c r="S382" i="1" s="1"/>
  <c r="L381" i="1"/>
  <c r="D362" i="2"/>
  <c r="S374" i="1"/>
  <c r="O374" i="1"/>
  <c r="O373" i="1" s="1"/>
  <c r="O369" i="1" s="1"/>
  <c r="R374" i="1"/>
  <c r="L373" i="1"/>
  <c r="O560" i="1"/>
  <c r="L231" i="1"/>
  <c r="L228" i="1"/>
  <c r="L158" i="1"/>
  <c r="M27" i="3" s="1"/>
  <c r="P159" i="1"/>
  <c r="P158" i="1" s="1"/>
  <c r="N159" i="1"/>
  <c r="N158" i="1" s="1"/>
  <c r="P142" i="2"/>
  <c r="R142" i="2"/>
  <c r="Q142" i="2"/>
  <c r="S142" i="2"/>
  <c r="T142" i="2"/>
  <c r="F142" i="2"/>
  <c r="V142" i="2"/>
  <c r="G142" i="2"/>
  <c r="M142" i="2"/>
  <c r="H142" i="2"/>
  <c r="J142" i="2"/>
  <c r="E142" i="2"/>
  <c r="K142" i="2"/>
  <c r="U142" i="2"/>
  <c r="L142" i="2"/>
  <c r="N142" i="2"/>
  <c r="O142" i="2"/>
  <c r="D384" i="2"/>
  <c r="D355" i="2"/>
  <c r="D369" i="2"/>
  <c r="D22" i="2"/>
  <c r="D809" i="2"/>
  <c r="D790" i="2"/>
  <c r="D243" i="2"/>
  <c r="D782" i="2"/>
  <c r="M16" i="3" l="1"/>
  <c r="M15" i="3" s="1"/>
  <c r="N53" i="3"/>
  <c r="M29" i="3"/>
  <c r="N29" i="3" s="1"/>
  <c r="O550" i="1"/>
  <c r="N406" i="1"/>
  <c r="L809" i="1"/>
  <c r="L398" i="1"/>
  <c r="N168" i="1"/>
  <c r="L243" i="1"/>
  <c r="O243" i="1"/>
  <c r="O142" i="1" s="1"/>
  <c r="M91" i="3"/>
  <c r="M94" i="3"/>
  <c r="M92" i="3" s="1"/>
  <c r="P218" i="1"/>
  <c r="L168" i="1"/>
  <c r="M152" i="3"/>
  <c r="M150" i="3" s="1"/>
  <c r="P382" i="1"/>
  <c r="P381" i="1" s="1"/>
  <c r="P369" i="1" s="1"/>
  <c r="N381" i="1"/>
  <c r="N369" i="1" s="1"/>
  <c r="M141" i="3"/>
  <c r="M140" i="3" s="1"/>
  <c r="L369" i="1"/>
  <c r="M77" i="3"/>
  <c r="M76" i="3"/>
  <c r="M115" i="3"/>
  <c r="M114" i="3" s="1"/>
  <c r="P228" i="1"/>
  <c r="P227" i="1" s="1"/>
  <c r="N228" i="1"/>
  <c r="N227" i="1" s="1"/>
  <c r="M71" i="3"/>
  <c r="M70" i="3" s="1"/>
  <c r="L227" i="1"/>
  <c r="M26" i="3"/>
  <c r="M25" i="3" s="1"/>
  <c r="N10" i="3" l="1"/>
  <c r="O406" i="1"/>
  <c r="L406" i="1"/>
  <c r="P406" i="1"/>
  <c r="P168" i="1"/>
  <c r="P142" i="1" s="1"/>
  <c r="M9" i="3"/>
  <c r="N9" i="3" s="1"/>
  <c r="M135" i="3"/>
  <c r="N142" i="1"/>
  <c r="N9" i="1" s="1"/>
  <c r="M75" i="3"/>
  <c r="M69" i="3" s="1"/>
  <c r="L142" i="1"/>
  <c r="V809" i="2"/>
  <c r="U809" i="2"/>
  <c r="T809" i="2"/>
  <c r="O9" i="1" l="1"/>
  <c r="P9" i="1"/>
  <c r="M7" i="3"/>
  <c r="C400" i="2" l="1"/>
  <c r="C399" i="2" s="1"/>
  <c r="C398" i="2" s="1"/>
  <c r="E113" i="2" l="1"/>
  <c r="F113" i="2"/>
  <c r="G113" i="2"/>
  <c r="H113" i="2"/>
  <c r="I113" i="2"/>
  <c r="J113" i="2"/>
  <c r="K113" i="2"/>
  <c r="L113" i="2"/>
  <c r="M113" i="2"/>
  <c r="O113" i="2"/>
  <c r="P113" i="2"/>
  <c r="Q113" i="2"/>
  <c r="R113" i="2"/>
  <c r="S113" i="2"/>
  <c r="E115" i="2"/>
  <c r="F115" i="2"/>
  <c r="G115" i="2"/>
  <c r="H115" i="2"/>
  <c r="I115" i="2"/>
  <c r="J115" i="2"/>
  <c r="K115" i="2"/>
  <c r="L115" i="2"/>
  <c r="M115" i="2"/>
  <c r="N115" i="2"/>
  <c r="O115" i="2"/>
  <c r="P115" i="2"/>
  <c r="Q115" i="2"/>
  <c r="R115" i="2"/>
  <c r="S115" i="2"/>
  <c r="T115" i="2"/>
  <c r="U115" i="2"/>
  <c r="V115" i="2"/>
  <c r="S112" i="2" l="1"/>
  <c r="S11" i="2" s="1"/>
  <c r="S9" i="2" s="1"/>
  <c r="O112" i="2"/>
  <c r="O11" i="2" s="1"/>
  <c r="J112" i="2"/>
  <c r="J11" i="2" s="1"/>
  <c r="J9" i="2" s="1"/>
  <c r="M112" i="2"/>
  <c r="M11" i="2" s="1"/>
  <c r="M9" i="2" s="1"/>
  <c r="I112" i="2"/>
  <c r="I11" i="2" s="1"/>
  <c r="L112" i="2"/>
  <c r="L11" i="2" s="1"/>
  <c r="L9" i="2" s="1"/>
  <c r="H112" i="2"/>
  <c r="H11" i="2" s="1"/>
  <c r="P112" i="2"/>
  <c r="P11" i="2" s="1"/>
  <c r="P9" i="2" s="1"/>
  <c r="K112" i="2"/>
  <c r="K11" i="2" s="1"/>
  <c r="K9" i="2" s="1"/>
  <c r="G112" i="2"/>
  <c r="G11" i="2" s="1"/>
  <c r="G9" i="2" s="1"/>
  <c r="R112" i="2"/>
  <c r="R11" i="2" s="1"/>
  <c r="R9" i="2" s="1"/>
  <c r="F112" i="2"/>
  <c r="F11" i="2" s="1"/>
  <c r="F9" i="2" s="1"/>
  <c r="Q112" i="2"/>
  <c r="Q11" i="2" s="1"/>
  <c r="E112" i="2"/>
  <c r="C391" i="2" l="1"/>
  <c r="C56" i="3" l="1"/>
  <c r="C537" i="2"/>
  <c r="C19" i="3" l="1"/>
  <c r="C164" i="3"/>
  <c r="C47" i="3"/>
  <c r="C55" i="3"/>
  <c r="C64" i="3"/>
  <c r="C107" i="3" l="1"/>
  <c r="C161" i="3"/>
  <c r="C149" i="3"/>
  <c r="C145" i="3"/>
  <c r="C142" i="3"/>
  <c r="C131" i="3"/>
  <c r="C128" i="3"/>
  <c r="C113" i="3"/>
  <c r="C94" i="3"/>
  <c r="C84" i="3"/>
  <c r="C77" i="3"/>
  <c r="C72" i="3"/>
  <c r="C68" i="3"/>
  <c r="C60" i="3"/>
  <c r="C52" i="3"/>
  <c r="C44" i="3"/>
  <c r="C127" i="3" l="1"/>
  <c r="C40" i="3"/>
  <c r="C36" i="3"/>
  <c r="C32" i="3"/>
  <c r="C24" i="3"/>
  <c r="C160" i="3"/>
  <c r="C148" i="3"/>
  <c r="C130" i="3"/>
  <c r="C116" i="3"/>
  <c r="C132" i="3" l="1"/>
  <c r="C140" i="3"/>
  <c r="C115" i="3"/>
  <c r="C121" i="3"/>
  <c r="C129" i="3"/>
  <c r="C143" i="3"/>
  <c r="C159" i="3"/>
  <c r="C100" i="3"/>
  <c r="C99" i="3" s="1"/>
  <c r="C98" i="3" s="1"/>
  <c r="C96" i="3"/>
  <c r="C93" i="3"/>
  <c r="C91" i="3"/>
  <c r="C89" i="3"/>
  <c r="C87" i="3"/>
  <c r="C83" i="3"/>
  <c r="C76" i="3"/>
  <c r="C71" i="3"/>
  <c r="C63" i="3"/>
  <c r="C51" i="3"/>
  <c r="C43" i="3"/>
  <c r="C39" i="3"/>
  <c r="C35" i="3"/>
  <c r="C31" i="3"/>
  <c r="C124" i="3" l="1"/>
  <c r="C9" i="3"/>
  <c r="C26" i="3"/>
  <c r="C25" i="3" s="1"/>
  <c r="C92" i="3"/>
  <c r="C86" i="3"/>
  <c r="C95" i="3"/>
  <c r="C88" i="3"/>
  <c r="C75" i="3"/>
  <c r="C90" i="3"/>
  <c r="C163" i="3"/>
  <c r="C156" i="3"/>
  <c r="C151" i="3"/>
  <c r="C147" i="3"/>
  <c r="C137" i="3"/>
  <c r="C118" i="3"/>
  <c r="C111" i="3"/>
  <c r="C82" i="3"/>
  <c r="C66" i="3"/>
  <c r="C62" i="3"/>
  <c r="C58" i="3"/>
  <c r="C54" i="3"/>
  <c r="C50" i="3"/>
  <c r="C46" i="3"/>
  <c r="C42" i="3"/>
  <c r="C38" i="3"/>
  <c r="C34" i="3"/>
  <c r="C22" i="3"/>
  <c r="C17" i="3"/>
  <c r="I12" i="3"/>
  <c r="H95" i="3"/>
  <c r="I95" i="3" s="1"/>
  <c r="H92" i="3"/>
  <c r="I92" i="3" s="1"/>
  <c r="H90" i="3"/>
  <c r="I90" i="3" s="1"/>
  <c r="H88" i="3"/>
  <c r="I88" i="3" s="1"/>
  <c r="H86" i="3"/>
  <c r="I86" i="3" s="1"/>
  <c r="H81" i="3"/>
  <c r="I81" i="3" s="1"/>
  <c r="H75" i="3"/>
  <c r="I75" i="3" s="1"/>
  <c r="H70" i="3"/>
  <c r="C70" i="3"/>
  <c r="H65" i="3"/>
  <c r="I65" i="3" s="1"/>
  <c r="H61" i="3"/>
  <c r="I61" i="3" s="1"/>
  <c r="H57" i="3"/>
  <c r="I57" i="3" s="1"/>
  <c r="H53" i="3"/>
  <c r="H49" i="3"/>
  <c r="I49" i="3" s="1"/>
  <c r="H45" i="3"/>
  <c r="I45" i="3" s="1"/>
  <c r="H41" i="3"/>
  <c r="I41" i="3" s="1"/>
  <c r="H37" i="3"/>
  <c r="I37" i="3" s="1"/>
  <c r="H33" i="3"/>
  <c r="I33" i="3" s="1"/>
  <c r="H30" i="3"/>
  <c r="I30" i="3" s="1"/>
  <c r="C30" i="3"/>
  <c r="N27" i="3"/>
  <c r="H21" i="3"/>
  <c r="I21" i="3" s="1"/>
  <c r="H16" i="3"/>
  <c r="C780" i="2"/>
  <c r="C778" i="2"/>
  <c r="C253" i="2"/>
  <c r="C244" i="2"/>
  <c r="C231" i="2"/>
  <c r="C144" i="2"/>
  <c r="C143" i="2" s="1"/>
  <c r="N56" i="3"/>
  <c r="H69" i="3" l="1"/>
  <c r="C69" i="3"/>
  <c r="C777" i="2"/>
  <c r="I70" i="3"/>
  <c r="I69" i="3"/>
  <c r="I16" i="3"/>
  <c r="I15" i="3" s="1"/>
  <c r="H15" i="3"/>
  <c r="I53" i="3"/>
  <c r="H29" i="3"/>
  <c r="I29" i="3" s="1"/>
  <c r="C8" i="3"/>
  <c r="C85" i="3"/>
  <c r="C37" i="3"/>
  <c r="C53" i="3"/>
  <c r="C81" i="3"/>
  <c r="C150" i="3"/>
  <c r="C41" i="3"/>
  <c r="C57" i="3"/>
  <c r="C117" i="3"/>
  <c r="C21" i="3"/>
  <c r="C45" i="3"/>
  <c r="C61" i="3"/>
  <c r="C110" i="3"/>
  <c r="C136" i="3"/>
  <c r="C162" i="3"/>
  <c r="C33" i="3"/>
  <c r="C49" i="3"/>
  <c r="C65" i="3"/>
  <c r="C146" i="3"/>
  <c r="I222" i="2"/>
  <c r="C159" i="2"/>
  <c r="C158" i="2" s="1"/>
  <c r="C788" i="2"/>
  <c r="C373" i="2"/>
  <c r="C379" i="2"/>
  <c r="C546" i="2"/>
  <c r="C169" i="2"/>
  <c r="C806" i="2"/>
  <c r="C360" i="2"/>
  <c r="C783" i="2"/>
  <c r="O809" i="2"/>
  <c r="C246" i="2"/>
  <c r="C560" i="2"/>
  <c r="C550" i="2" s="1"/>
  <c r="C385" i="2"/>
  <c r="C223" i="2"/>
  <c r="C234" i="2"/>
  <c r="C233" i="2" s="1"/>
  <c r="C365" i="2"/>
  <c r="C367" i="2"/>
  <c r="C356" i="2"/>
  <c r="C521" i="2"/>
  <c r="C248" i="2"/>
  <c r="C381" i="2"/>
  <c r="C358" i="2"/>
  <c r="C370" i="2"/>
  <c r="C375" i="2"/>
  <c r="C564" i="2"/>
  <c r="C795" i="2"/>
  <c r="C206" i="2"/>
  <c r="C347" i="2"/>
  <c r="C346" i="2" s="1"/>
  <c r="C172" i="2"/>
  <c r="C816" i="2"/>
  <c r="C809" i="2" s="1"/>
  <c r="C250" i="2"/>
  <c r="C228" i="2"/>
  <c r="C227" i="2" s="1"/>
  <c r="N809" i="2"/>
  <c r="C16" i="3"/>
  <c r="C15" i="3" s="1"/>
  <c r="H11" i="3"/>
  <c r="I11" i="3" s="1"/>
  <c r="N31" i="3"/>
  <c r="N23" i="3"/>
  <c r="H20" i="3"/>
  <c r="I20" i="3" s="1"/>
  <c r="H80" i="3"/>
  <c r="I80" i="3" s="1"/>
  <c r="H25" i="3"/>
  <c r="I25" i="3" s="1"/>
  <c r="H85" i="3"/>
  <c r="I85" i="3" s="1"/>
  <c r="C255" i="2"/>
  <c r="C218" i="2"/>
  <c r="C147" i="2"/>
  <c r="C146" i="2" s="1"/>
  <c r="C442" i="2" l="1"/>
  <c r="O9" i="2"/>
  <c r="C135" i="3"/>
  <c r="C362" i="2"/>
  <c r="C29" i="3"/>
  <c r="C11" i="3"/>
  <c r="N157" i="3"/>
  <c r="N142" i="3"/>
  <c r="N39" i="3"/>
  <c r="N28" i="3"/>
  <c r="N83" i="3"/>
  <c r="N153" i="3"/>
  <c r="N44" i="3"/>
  <c r="N134" i="3"/>
  <c r="N113" i="3"/>
  <c r="N91" i="3"/>
  <c r="N35" i="3"/>
  <c r="N131" i="3"/>
  <c r="N60" i="3"/>
  <c r="N148" i="3"/>
  <c r="N94" i="3"/>
  <c r="N52" i="3"/>
  <c r="N144" i="3"/>
  <c r="N158" i="3"/>
  <c r="N24" i="3"/>
  <c r="N71" i="3"/>
  <c r="N112" i="3"/>
  <c r="N120" i="3"/>
  <c r="N165" i="3"/>
  <c r="N40" i="3"/>
  <c r="N128" i="3"/>
  <c r="N127" i="3" s="1"/>
  <c r="N89" i="3"/>
  <c r="N59" i="3"/>
  <c r="C109" i="3"/>
  <c r="N68" i="3"/>
  <c r="N87" i="3"/>
  <c r="N141" i="3"/>
  <c r="N84" i="3"/>
  <c r="N123" i="3"/>
  <c r="N145" i="3"/>
  <c r="N122" i="3"/>
  <c r="N51" i="3"/>
  <c r="N32" i="3"/>
  <c r="N133" i="3"/>
  <c r="N77" i="3"/>
  <c r="N161" i="3"/>
  <c r="N48" i="3"/>
  <c r="N72" i="3"/>
  <c r="N139" i="3"/>
  <c r="N152" i="3"/>
  <c r="N138" i="3"/>
  <c r="N36" i="3"/>
  <c r="N96" i="3"/>
  <c r="N76" i="3"/>
  <c r="C20" i="3"/>
  <c r="C114" i="3"/>
  <c r="C80" i="3"/>
  <c r="N104" i="3"/>
  <c r="N102" i="3" s="1"/>
  <c r="N19" i="3"/>
  <c r="N108" i="3"/>
  <c r="N107" i="3" s="1"/>
  <c r="I221" i="2"/>
  <c r="I168" i="2" s="1"/>
  <c r="D222" i="2"/>
  <c r="C389" i="2"/>
  <c r="C384" i="2" s="1"/>
  <c r="N100" i="3"/>
  <c r="N99" i="3" s="1"/>
  <c r="C782" i="2"/>
  <c r="N116" i="3"/>
  <c r="C790" i="2"/>
  <c r="C243" i="2"/>
  <c r="C355" i="2"/>
  <c r="N93" i="3"/>
  <c r="C369" i="2"/>
  <c r="H7" i="3"/>
  <c r="C406" i="2" l="1"/>
  <c r="N140" i="3"/>
  <c r="N143" i="3"/>
  <c r="N132" i="3"/>
  <c r="N98" i="3"/>
  <c r="N121" i="3"/>
  <c r="N115" i="3"/>
  <c r="N30" i="3"/>
  <c r="N43" i="3"/>
  <c r="N130" i="3"/>
  <c r="N129" i="3" s="1"/>
  <c r="N75" i="3"/>
  <c r="N149" i="3"/>
  <c r="N67" i="3"/>
  <c r="N90" i="3"/>
  <c r="N64" i="3"/>
  <c r="N88" i="3"/>
  <c r="N92" i="3"/>
  <c r="N95" i="3"/>
  <c r="N86" i="3"/>
  <c r="I142" i="2"/>
  <c r="I9" i="2" s="1"/>
  <c r="C222" i="2"/>
  <c r="D221" i="2"/>
  <c r="D168" i="2" s="1"/>
  <c r="D142" i="2" s="1"/>
  <c r="N26" i="3"/>
  <c r="N70" i="3"/>
  <c r="D14" i="2"/>
  <c r="C110" i="2"/>
  <c r="C58" i="2"/>
  <c r="N124" i="3" l="1"/>
  <c r="N85" i="3"/>
  <c r="N69" i="3"/>
  <c r="N25" i="3"/>
  <c r="N13" i="3"/>
  <c r="H9" i="2"/>
  <c r="D13" i="2"/>
  <c r="D12" i="2" s="1"/>
  <c r="C14" i="2"/>
  <c r="C13" i="2" s="1"/>
  <c r="C12" i="2" s="1"/>
  <c r="C221" i="2"/>
  <c r="D115" i="2"/>
  <c r="C52" i="2"/>
  <c r="C108" i="2"/>
  <c r="C41" i="2"/>
  <c r="V113" i="2"/>
  <c r="V112" i="2" s="1"/>
  <c r="V11" i="2" s="1"/>
  <c r="V9" i="2" s="1"/>
  <c r="U114" i="2"/>
  <c r="U113" i="2" s="1"/>
  <c r="U112" i="2" s="1"/>
  <c r="U11" i="2" s="1"/>
  <c r="U9" i="2" s="1"/>
  <c r="T114" i="2"/>
  <c r="T113" i="2" s="1"/>
  <c r="T112" i="2" s="1"/>
  <c r="T11" i="2" s="1"/>
  <c r="T9" i="2" s="1"/>
  <c r="N114" i="2"/>
  <c r="N113" i="2" s="1"/>
  <c r="N112" i="2" s="1"/>
  <c r="N11" i="2" s="1"/>
  <c r="N9" i="2" s="1"/>
  <c r="E20" i="2"/>
  <c r="E18" i="2"/>
  <c r="E17" i="2"/>
  <c r="E16" i="2"/>
  <c r="N12" i="3" l="1"/>
  <c r="Q9" i="2"/>
  <c r="D18" i="2"/>
  <c r="C18" i="2" s="1"/>
  <c r="D16" i="2"/>
  <c r="E15" i="2"/>
  <c r="E11" i="2" s="1"/>
  <c r="E9" i="2" s="1"/>
  <c r="D20" i="2"/>
  <c r="C20" i="2" s="1"/>
  <c r="D17" i="2"/>
  <c r="C17" i="2" s="1"/>
  <c r="C168" i="2"/>
  <c r="C142" i="2" s="1"/>
  <c r="C113" i="2"/>
  <c r="D113" i="2"/>
  <c r="D112" i="2" s="1"/>
  <c r="C43" i="2"/>
  <c r="C102" i="2"/>
  <c r="C115" i="2"/>
  <c r="N160" i="3"/>
  <c r="N159" i="3" s="1"/>
  <c r="C50" i="2"/>
  <c r="C45" i="2"/>
  <c r="C48" i="2"/>
  <c r="C71" i="2"/>
  <c r="C61" i="2"/>
  <c r="C60" i="2" s="1"/>
  <c r="C106" i="2"/>
  <c r="C105" i="2" s="1"/>
  <c r="N11" i="3" l="1"/>
  <c r="D15" i="2"/>
  <c r="D11" i="2" s="1"/>
  <c r="D9" i="2" s="1"/>
  <c r="C16" i="2"/>
  <c r="C15" i="2" s="1"/>
  <c r="C112" i="2"/>
  <c r="C101" i="2"/>
  <c r="N62" i="3"/>
  <c r="C23" i="2"/>
  <c r="C39" i="2"/>
  <c r="N119" i="3" l="1"/>
  <c r="N151" i="3"/>
  <c r="N150" i="3" s="1"/>
  <c r="N63" i="3"/>
  <c r="N82" i="3"/>
  <c r="C22" i="2"/>
  <c r="C11" i="2" s="1"/>
  <c r="N18" i="3"/>
  <c r="N147" i="3"/>
  <c r="N146" i="3" s="1"/>
  <c r="N66" i="3"/>
  <c r="N111" i="3"/>
  <c r="N110" i="3" s="1"/>
  <c r="N109" i="3" s="1"/>
  <c r="L9" i="1" l="1"/>
  <c r="N81" i="3"/>
  <c r="N80" i="3"/>
  <c r="N65" i="3"/>
  <c r="N164" i="3"/>
  <c r="N61" i="3"/>
  <c r="N137" i="3"/>
  <c r="N136" i="3" s="1"/>
  <c r="N135" i="3" s="1"/>
  <c r="C9" i="2"/>
  <c r="N34" i="3"/>
  <c r="N50" i="3"/>
  <c r="N58" i="3"/>
  <c r="N42" i="3"/>
  <c r="N33" i="3" l="1"/>
  <c r="N41" i="3"/>
  <c r="N57" i="3"/>
  <c r="N156" i="3"/>
  <c r="N155" i="3" s="1"/>
  <c r="N55" i="3"/>
  <c r="N49" i="3"/>
  <c r="N38" i="3"/>
  <c r="N47" i="3"/>
  <c r="N54" i="3"/>
  <c r="N22" i="3"/>
  <c r="N37" i="3" l="1"/>
  <c r="N21" i="3"/>
  <c r="N20" i="3" l="1"/>
  <c r="N163" i="3" l="1"/>
  <c r="N162" i="3" s="1"/>
  <c r="N154" i="3" s="1"/>
  <c r="N118" i="3" l="1"/>
  <c r="N117" i="3" s="1"/>
  <c r="N114" i="3" s="1"/>
  <c r="N46" i="3" l="1"/>
  <c r="N45" i="3" l="1"/>
  <c r="N8" i="3" l="1"/>
  <c r="N17" i="3"/>
  <c r="N7" i="3"/>
  <c r="N16" i="3" l="1"/>
  <c r="N15" i="3" s="1"/>
  <c r="C158" i="3"/>
  <c r="C7" i="3" l="1"/>
  <c r="C155" i="3"/>
  <c r="C154" i="3" l="1"/>
</calcChain>
</file>

<file path=xl/comments1.xml><?xml version="1.0" encoding="utf-8"?>
<comments xmlns="http://schemas.openxmlformats.org/spreadsheetml/2006/main">
  <authors>
    <author>Кучеренко Мария Михайловна</author>
  </authors>
  <commentList>
    <comment ref="E545" authorId="0">
      <text>
        <r>
          <rPr>
            <b/>
            <sz val="9"/>
            <color indexed="81"/>
            <rFont val="Tahoma"/>
            <family val="2"/>
            <charset val="204"/>
          </rPr>
          <t>Кучеренко Мария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отказ собственников от КР</t>
        </r>
      </text>
    </comment>
  </commentList>
</comments>
</file>

<file path=xl/sharedStrings.xml><?xml version="1.0" encoding="utf-8"?>
<sst xmlns="http://schemas.openxmlformats.org/spreadsheetml/2006/main" count="5482" uniqueCount="1420">
  <si>
    <t>№ п/п</t>
  </si>
  <si>
    <t>Адрес МКД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</si>
  <si>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</si>
  <si>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</si>
  <si>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</si>
  <si>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</si>
  <si>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</si>
  <si>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</si>
  <si>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</si>
  <si>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</si>
  <si>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</si>
  <si>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</si>
  <si>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</si>
  <si>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</si>
  <si>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</si>
  <si>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</si>
  <si>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</si>
  <si>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числе:</t>
  </si>
  <si>
    <t>за счет средств Фонда содействия реформированию жилищно-коммунального хозяйства</t>
  </si>
  <si>
    <t xml:space="preserve">за счет средств краевого бюджета </t>
  </si>
  <si>
    <t>за счет средств местного бюджета</t>
  </si>
  <si>
    <t>за счет средств собственников помещений в МКД</t>
  </si>
  <si>
    <t>кв.м</t>
  </si>
  <si>
    <t>чел.</t>
  </si>
  <si>
    <t>руб.</t>
  </si>
  <si>
    <t>руб./кв.м</t>
  </si>
  <si>
    <t>Усть-Большерецкий муниципальный район</t>
  </si>
  <si>
    <t>1.1</t>
  </si>
  <si>
    <t>Апачинское сельское поселение</t>
  </si>
  <si>
    <t>1.1.1</t>
  </si>
  <si>
    <t>с. Апача, ул. Юбилейная, д. 5</t>
  </si>
  <si>
    <t>блочный</t>
  </si>
  <si>
    <t>№ п\п</t>
  </si>
  <si>
    <t>Стоимость капитального ремонта ВСЕГО</t>
  </si>
  <si>
    <t>виды, установленные ч.1 ст.166 Жилищного Кодекса РФ</t>
  </si>
  <si>
    <t>виды, установленные законом Камчатского края от 02.12.2013 №359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</si>
  <si>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</si>
  <si>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</si>
  <si>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</si>
  <si>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</si>
  <si>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</si>
  <si>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</si>
  <si>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государственная экспертиза проектной документации</t>
  </si>
  <si>
    <t>проведение инженерно-геологических изысканий</t>
  </si>
  <si>
    <t>другие виды</t>
  </si>
  <si>
    <t>Всего</t>
  </si>
  <si>
    <t>отопление</t>
  </si>
  <si>
    <t>ХВС</t>
  </si>
  <si>
    <t>ГВС</t>
  </si>
  <si>
    <t>водоотведение</t>
  </si>
  <si>
    <t>электроснабжение</t>
  </si>
  <si>
    <t>ед.</t>
  </si>
  <si>
    <t>кв.м.</t>
  </si>
  <si>
    <t>куб.м.</t>
  </si>
  <si>
    <t xml:space="preserve">руб. </t>
  </si>
  <si>
    <t>4а</t>
  </si>
  <si>
    <t>4б</t>
  </si>
  <si>
    <t>4в</t>
  </si>
  <si>
    <t>4г</t>
  </si>
  <si>
    <t>4д</t>
  </si>
  <si>
    <t>Вилючинский городской округ</t>
  </si>
  <si>
    <t>г. Вилючинск, ул. Кронштадтская, д. 1</t>
  </si>
  <si>
    <t>г. Вилючинск, ул. Кронштадтская, д. 4</t>
  </si>
  <si>
    <t>г. Вилючинск, ул. Кронштадтская, д. 6</t>
  </si>
  <si>
    <t>панельный</t>
  </si>
  <si>
    <t>г. Вилючинск, ул. Кронштадтская, д. 8</t>
  </si>
  <si>
    <t>г. Вилючинск, ул. Мира, д. 10</t>
  </si>
  <si>
    <t>г. Вилючинск, ул. Мира, д. 4</t>
  </si>
  <si>
    <t>Елизовский муниципальный район</t>
  </si>
  <si>
    <t>Елизовское городское поселение</t>
  </si>
  <si>
    <t>Усть-Камчатский муниципальный район</t>
  </si>
  <si>
    <t>Ключевское сельское поселение</t>
  </si>
  <si>
    <t>п. Ключи, ул. Красноармейская, д. 3</t>
  </si>
  <si>
    <t>деревянный, брусчатый</t>
  </si>
  <si>
    <t>Корякское сельское поселение</t>
  </si>
  <si>
    <t>с. Коряки, ул. Геологов, д. 5</t>
  </si>
  <si>
    <t>с. Мильково, ул. Школьная, д. 3</t>
  </si>
  <si>
    <t>с. Мильково, ул. Строительная, д. 35а</t>
  </si>
  <si>
    <t>с. Мильково, ул. Солнечная, д. 5</t>
  </si>
  <si>
    <t>с. Мильково, ул. Поротова, д. 13</t>
  </si>
  <si>
    <t>с. Мильково, ул. Октябрьская, д. 15</t>
  </si>
  <si>
    <t>с. Мильково, ул. Ленинская, д. 2б</t>
  </si>
  <si>
    <t>с. Мильково, ул. Ленинская, д. 2а</t>
  </si>
  <si>
    <t>с. Мильково, ул. Лазо, д. 64а</t>
  </si>
  <si>
    <t>с. Мильково, пер. Северный, д. 15</t>
  </si>
  <si>
    <t>Мильковское сельское поселение</t>
  </si>
  <si>
    <t>Мильковский муниципальный район</t>
  </si>
  <si>
    <t>с. Пущино, ул. Солнечная, д. 5</t>
  </si>
  <si>
    <t>Начикинское сельское поселение</t>
  </si>
  <si>
    <t>п. Сокоч, ул. Лесная, д. 4</t>
  </si>
  <si>
    <t>Николаевское  сельское поселение</t>
  </si>
  <si>
    <t>с. Николаевка, ул. Советская, д. 32</t>
  </si>
  <si>
    <t>с. Николаевка, ул. Советская, д. 31</t>
  </si>
  <si>
    <t>31.12.2015</t>
  </si>
  <si>
    <t>с. Николаевка, ул. Советская, д. 45</t>
  </si>
  <si>
    <t>Новоавачинское сельское поселение</t>
  </si>
  <si>
    <t>п. Нагорный, ул. Юбилейная, д. 1</t>
  </si>
  <si>
    <t>п. Новый, ул. Молодежная, д. 1</t>
  </si>
  <si>
    <t>Новолесновское сельское поселение</t>
  </si>
  <si>
    <t>п. Лесной, ул. Чапаева, д. 14</t>
  </si>
  <si>
    <t>Октябрьское городское поселение</t>
  </si>
  <si>
    <t>п. Октябрьский, ул. Комсомольская, д. 11</t>
  </si>
  <si>
    <t>Паратунское сельское поселение</t>
  </si>
  <si>
    <t>с. Паратунка, ул. Нагорная, д. 33</t>
  </si>
  <si>
    <t>Пионерское сельское поселение</t>
  </si>
  <si>
    <t>п. Пионерский, ул. В.Бонивура, д. 1</t>
  </si>
  <si>
    <t>п. Пионерский, ул. В.Бонивура, д. 2</t>
  </si>
  <si>
    <t>п. Пионерский, ул. В.Бонивура, д. 4</t>
  </si>
  <si>
    <t>п. Пионерский, ул. В.Бонивура, д. 5</t>
  </si>
  <si>
    <t>п. Пионерский, ул. Николая Коляды, д. 22</t>
  </si>
  <si>
    <t>Петропавловск-Камчатский городской округ</t>
  </si>
  <si>
    <t>31.12.2014</t>
  </si>
  <si>
    <t>Раздольненское сельское поселение</t>
  </si>
  <si>
    <t>п. Раздольный, пер. Рабочий, д. 6</t>
  </si>
  <si>
    <t>Соболевский муниципальный район</t>
  </si>
  <si>
    <t>Соболевское сельское поселение</t>
  </si>
  <si>
    <t>с. Соболево, ул. Заречная, д. 2а</t>
  </si>
  <si>
    <t>с. Соболево, ул. Заречная, д. 2б</t>
  </si>
  <si>
    <t>с. Соболево, ул. Заречная, д. 2г</t>
  </si>
  <si>
    <t>с. Соболево, ул. Комсомольска, д. 36</t>
  </si>
  <si>
    <t>Усть-Большерецкое сельское поселение</t>
  </si>
  <si>
    <t>с. Усть-Большерецк, ул. Бочкарева, д. 16</t>
  </si>
  <si>
    <t>Усть-Камчатское сельское поселение</t>
  </si>
  <si>
    <t>п. Усть-Камчатск, ул. Горького, д. 49</t>
  </si>
  <si>
    <t>п. Усть-Камчатск, ул. Лазо, д. 27</t>
  </si>
  <si>
    <t>п. Усть-Камчатск, ул. Лазо, д. 33</t>
  </si>
  <si>
    <t>п. Усть-Камчатск, ул. Ленина, д. 64</t>
  </si>
  <si>
    <t>Быстринский муниципальный район</t>
  </si>
  <si>
    <t>Эссовское сельское поселение</t>
  </si>
  <si>
    <t>с. Эссо, ул. Комсомольская, д. 7</t>
  </si>
  <si>
    <t>с. Эссо, ул. Нагорная, д. 50</t>
  </si>
  <si>
    <t>деревянный</t>
  </si>
  <si>
    <t>2</t>
  </si>
  <si>
    <t>2.1</t>
  </si>
  <si>
    <t>3</t>
  </si>
  <si>
    <t>3.1</t>
  </si>
  <si>
    <t>3.1.1</t>
  </si>
  <si>
    <t>3.1.2</t>
  </si>
  <si>
    <t>3.1.3</t>
  </si>
  <si>
    <t>3.1.4</t>
  </si>
  <si>
    <t>3.1.5</t>
  </si>
  <si>
    <t>4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</si>
  <si>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</si>
  <si>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</si>
  <si>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</si>
  <si>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</si>
  <si>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</si>
  <si>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</si>
  <si>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</si>
  <si>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</si>
  <si>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</si>
  <si>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</si>
  <si>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5.1</t>
  </si>
  <si>
    <t>5</t>
  </si>
  <si>
    <t>6</t>
  </si>
  <si>
    <t>6.1</t>
  </si>
  <si>
    <t>7</t>
  </si>
  <si>
    <t>7.1</t>
  </si>
  <si>
    <t>7.1.1</t>
  </si>
  <si>
    <t>8</t>
  </si>
  <si>
    <t>8.1</t>
  </si>
  <si>
    <t>8.1.1</t>
  </si>
  <si>
    <t>8.2</t>
  </si>
  <si>
    <t>8.2.1</t>
  </si>
  <si>
    <t>Алеутский муниципальный район</t>
  </si>
  <si>
    <t>Никольское сельское поселение</t>
  </si>
  <si>
    <t>с Никольское ул 50 лет Октября д.10</t>
  </si>
  <si>
    <t>2.1.1</t>
  </si>
  <si>
    <t>2.1.2</t>
  </si>
  <si>
    <t>4.2</t>
  </si>
  <si>
    <t>4.4</t>
  </si>
  <si>
    <t>4.6</t>
  </si>
  <si>
    <t>4.6.1</t>
  </si>
  <si>
    <t>4.6.2</t>
  </si>
  <si>
    <t>5.1.1</t>
  </si>
  <si>
    <t>5.1.2</t>
  </si>
  <si>
    <t>6.2</t>
  </si>
  <si>
    <t>8.3</t>
  </si>
  <si>
    <t>9</t>
  </si>
  <si>
    <t>9.1</t>
  </si>
  <si>
    <t>9.1.1</t>
  </si>
  <si>
    <t>9.2</t>
  </si>
  <si>
    <t>9.2.1</t>
  </si>
  <si>
    <t>2015 год</t>
  </si>
  <si>
    <t>Итого по Камчатскому краю :</t>
  </si>
  <si>
    <t>1</t>
  </si>
  <si>
    <t>с. Эссо, ул. Нагорная, д. 6</t>
  </si>
  <si>
    <t>г. Вилючинск, ул. Кронштадтская, д. 3</t>
  </si>
  <si>
    <t>г. Вилючинск, ул. Кронштадтская, д. 9</t>
  </si>
  <si>
    <t>3.1.6</t>
  </si>
  <si>
    <t>г. Вилючинск, ул. Нахимова, д. 30</t>
  </si>
  <si>
    <t>3.1.7</t>
  </si>
  <si>
    <t>3.1.8</t>
  </si>
  <si>
    <t>г. Вилючинск, ул. Победы, д. 27</t>
  </si>
  <si>
    <t>3.1.9</t>
  </si>
  <si>
    <t>3.1.10</t>
  </si>
  <si>
    <t>Городской округ поселок Палана</t>
  </si>
  <si>
    <t>Вулканное городское поселение</t>
  </si>
  <si>
    <t>рп. Вулканный, ул. Центральная, д. 20</t>
  </si>
  <si>
    <t>рп. Вулканный, ул. Центральная, д. 22</t>
  </si>
  <si>
    <t>5.2</t>
  </si>
  <si>
    <t>5.2.1</t>
  </si>
  <si>
    <t>5.3</t>
  </si>
  <si>
    <t>п. Зеленый, ул. Юбилейная, д. 12</t>
  </si>
  <si>
    <t>с. Коряки, ул. Геологов, д. 12</t>
  </si>
  <si>
    <t>с. Коряки, ул. Колхозная, д. 16</t>
  </si>
  <si>
    <t>5.4</t>
  </si>
  <si>
    <t>п. Сокоч, ул. Юбилейная, д. 5</t>
  </si>
  <si>
    <t>5.5</t>
  </si>
  <si>
    <t>с. Николаевка, ул. Советская, д. 24</t>
  </si>
  <si>
    <t>5.6</t>
  </si>
  <si>
    <t>п. Новый, ул. Молодежная, д. 15</t>
  </si>
  <si>
    <t>п. Новый, ул. Молодежная, д. 22</t>
  </si>
  <si>
    <t>5.7</t>
  </si>
  <si>
    <t>п. Лесной, ул. Октябрьская, д. 1</t>
  </si>
  <si>
    <t>5.8</t>
  </si>
  <si>
    <t>5.9</t>
  </si>
  <si>
    <t>п. Пионерский, ул. Зеленая, д. 2а</t>
  </si>
  <si>
    <t>5.10</t>
  </si>
  <si>
    <t>п. Раздольный, ул. Лесная, д. 10</t>
  </si>
  <si>
    <t>п. Раздольный, ул. Лесная, д. 6</t>
  </si>
  <si>
    <t>п. Раздольный, ул. Советская, д. 6</t>
  </si>
  <si>
    <t>Карагинский муниципальный район</t>
  </si>
  <si>
    <t>Городское поселение посёлок Оссора</t>
  </si>
  <si>
    <t>6.1.1</t>
  </si>
  <si>
    <t>п. Оссора, ул. Лукашевского, д. 13</t>
  </si>
  <si>
    <t>6.1.2</t>
  </si>
  <si>
    <t>п. Оссора, ул. Лукашевского, д. 71</t>
  </si>
  <si>
    <t>6.1.3</t>
  </si>
  <si>
    <t>Сельское поселение село Тымлат</t>
  </si>
  <si>
    <t>с. Тымлат, ул. Комарова, д. 14</t>
  </si>
  <si>
    <t>с. Мильково, пер. Больничный, д. 5</t>
  </si>
  <si>
    <t>с. Мильково, ул. Базовая, д. 4</t>
  </si>
  <si>
    <t>с. Мильково, ул. Ленинская, д. 5</t>
  </si>
  <si>
    <t>с. Мильково, ул. Партизанская, д. 44</t>
  </si>
  <si>
    <t>с. Мильково, ул. Победы, д. 6</t>
  </si>
  <si>
    <t>с. Мильково, ул. Строительная, д. 32</t>
  </si>
  <si>
    <t>с. Мильково, ул. Школьная, д. 1</t>
  </si>
  <si>
    <t>с. Мильково, ул. Школьная, д. 5</t>
  </si>
  <si>
    <t>Олюторский муниципальный район</t>
  </si>
  <si>
    <t>Сельское поселение село Апука</t>
  </si>
  <si>
    <t>с. Апука, ул. Морская, д. 3</t>
  </si>
  <si>
    <t>Сельское поселение село Ачайваям</t>
  </si>
  <si>
    <t>с. Ачайваям, ул. Каюю, д. 39</t>
  </si>
  <si>
    <t>Сельское поселение село Средние Пахачи</t>
  </si>
  <si>
    <t>с. Средние Пахачи, пер. Рябиновый, д. 41</t>
  </si>
  <si>
    <t>8.4</t>
  </si>
  <si>
    <t>Сельское поселение село Тиличики</t>
  </si>
  <si>
    <t>с. Тиличики, ул. Зеленая, д. 10а</t>
  </si>
  <si>
    <t>с. Тиличики, ул. Набережная, д. 9</t>
  </si>
  <si>
    <t>8.5</t>
  </si>
  <si>
    <t>Сельское поселение село Хаилино</t>
  </si>
  <si>
    <t>Пенжинский муниципальный район</t>
  </si>
  <si>
    <t>10.1</t>
  </si>
  <si>
    <t>Сельское поселение село Аянка</t>
  </si>
  <si>
    <t>10.1.1</t>
  </si>
  <si>
    <t>с. Аянка, ул. Полярная, д. 12</t>
  </si>
  <si>
    <t>10.2</t>
  </si>
  <si>
    <t>Сельское поселение село Каменское</t>
  </si>
  <si>
    <t>10.2.1</t>
  </si>
  <si>
    <t>10.3</t>
  </si>
  <si>
    <t>Сельское поселение село Манилы</t>
  </si>
  <si>
    <t>10.3.1</t>
  </si>
  <si>
    <t>11.1</t>
  </si>
  <si>
    <t>Крутогоровское  сельское поселение</t>
  </si>
  <si>
    <t>11.1.1</t>
  </si>
  <si>
    <t>11.2</t>
  </si>
  <si>
    <t>11.2.1</t>
  </si>
  <si>
    <t>11.3</t>
  </si>
  <si>
    <t>Устьевое сельское поселение</t>
  </si>
  <si>
    <t>11.3.1</t>
  </si>
  <si>
    <t>с. Устьевое, ул. Октябрьская, д. 24</t>
  </si>
  <si>
    <t>Тигильский муниципальный район</t>
  </si>
  <si>
    <t>12.1</t>
  </si>
  <si>
    <t>12.1.1</t>
  </si>
  <si>
    <t>12.2</t>
  </si>
  <si>
    <t>Сельское поселение село Тигиль</t>
  </si>
  <si>
    <t>12.2.1</t>
  </si>
  <si>
    <t>с. Тигиль, ул. Соболева, д. 1</t>
  </si>
  <si>
    <t>с. Тигиль, ул. Соболева, д. 8</t>
  </si>
  <si>
    <t>12.3</t>
  </si>
  <si>
    <t>Сельское поселение село Усть-Хайрюзово</t>
  </si>
  <si>
    <t>12.3.1</t>
  </si>
  <si>
    <t>с. Усть-Хайрюзово, пер. Связи, д. 4</t>
  </si>
  <si>
    <t>12.3.2</t>
  </si>
  <si>
    <t>12.4</t>
  </si>
  <si>
    <t>12.4.1</t>
  </si>
  <si>
    <t>13.1</t>
  </si>
  <si>
    <t>13.2</t>
  </si>
  <si>
    <t>Кавалерское сельское поселение</t>
  </si>
  <si>
    <t>13.2.1</t>
  </si>
  <si>
    <t>с. Кавалерское, ул. Блюхера, д. 20а</t>
  </si>
  <si>
    <t>13.3</t>
  </si>
  <si>
    <t>Озерновское городское поселение</t>
  </si>
  <si>
    <t>13.3.1</t>
  </si>
  <si>
    <t>13.3.2</t>
  </si>
  <si>
    <t>13.3.3</t>
  </si>
  <si>
    <t>п. Озерновский, ул. Набережная, д. 6</t>
  </si>
  <si>
    <t>13.3.4</t>
  </si>
  <si>
    <t>13.4</t>
  </si>
  <si>
    <t>п. Октябрьский, ул. Комсомольская, д. 28</t>
  </si>
  <si>
    <t>п. Октябрьский, ул. Цепляева, д. 48</t>
  </si>
  <si>
    <t>13.5</t>
  </si>
  <si>
    <t>с. Усть-Большерецк, ул. Юбилейная, д. 20</t>
  </si>
  <si>
    <t>14.1</t>
  </si>
  <si>
    <t>п. Ключи, ул. Партизанская, д. 21</t>
  </si>
  <si>
    <t>п. Ключи, ул. Свободная, д. 13</t>
  </si>
  <si>
    <t>п. Ключи, ул. Северная, д. 8</t>
  </si>
  <si>
    <t>14.2</t>
  </si>
  <si>
    <t>Козыревское сельское поселение</t>
  </si>
  <si>
    <t>п. Козыревск, ул. Советская, д. 13</t>
  </si>
  <si>
    <t>14.3</t>
  </si>
  <si>
    <t>п. Усть-Камчатск, ул. Ленина, д. 77</t>
  </si>
  <si>
    <t>2016 год</t>
  </si>
  <si>
    <t>Итого по Камчатскому краю:</t>
  </si>
  <si>
    <t>г. Вилючинск, ул. Вилкова, д. 33</t>
  </si>
  <si>
    <t>г. Вилючинск, ул. Кронштадтская, д. 7</t>
  </si>
  <si>
    <t>г. Вилючинск, ул. Мира, д. 2</t>
  </si>
  <si>
    <t>г. Вилючинск, ул. Мира, д. 3</t>
  </si>
  <si>
    <t>г. Вилючинск, ул. Победы, д. 20</t>
  </si>
  <si>
    <t>г. Вилючинск, ул. Приморская, д. 9</t>
  </si>
  <si>
    <t>рп. Вулканный, ул. Центральная, д. 13</t>
  </si>
  <si>
    <t>с. Коряки, ул. Геологов, д. 4</t>
  </si>
  <si>
    <t>п. Начики, ул. Начики, д. 15</t>
  </si>
  <si>
    <t>с. Николаевка, ул. Советская, д. 25</t>
  </si>
  <si>
    <t>п. Нагорный, ул. Совхозная, д. 19</t>
  </si>
  <si>
    <t>п. Светлый, ул. Луговая, д. 24</t>
  </si>
  <si>
    <t>п. Раздольный, ул. 60 лет Октября, д. 6</t>
  </si>
  <si>
    <t>с. Мильково, ул. Ленинская, д. 19</t>
  </si>
  <si>
    <t>6.1.4</t>
  </si>
  <si>
    <t>6.1.5</t>
  </si>
  <si>
    <t>с. Мильково, ул. Ленинская, д. 30а</t>
  </si>
  <si>
    <t>6.1.6</t>
  </si>
  <si>
    <t>с. Мильково, ул. Ленинская, д. 30б</t>
  </si>
  <si>
    <t>6.1.7</t>
  </si>
  <si>
    <t>6.1.8</t>
  </si>
  <si>
    <t>7.2</t>
  </si>
  <si>
    <t>7.2.1</t>
  </si>
  <si>
    <t>7.3</t>
  </si>
  <si>
    <t>7.3.1</t>
  </si>
  <si>
    <t>7.4</t>
  </si>
  <si>
    <t>7.4.1</t>
  </si>
  <si>
    <t>7.5</t>
  </si>
  <si>
    <t>7.5.1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</si>
  <si>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</si>
  <si>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</si>
  <si>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</si>
  <si>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</si>
  <si>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</si>
  <si>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</si>
  <si>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</si>
  <si>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</si>
  <si>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8.1.10</t>
  </si>
  <si>
    <t>8.1.11</t>
  </si>
  <si>
    <t>8.1.12</t>
  </si>
  <si>
    <t>8.1.13</t>
  </si>
  <si>
    <t>8.1.14</t>
  </si>
  <si>
    <t>8.1.15</t>
  </si>
  <si>
    <t>8.1.16</t>
  </si>
  <si>
    <t>8.1.17</t>
  </si>
  <si>
    <t>8.1.18</t>
  </si>
  <si>
    <t>8.1.19</t>
  </si>
  <si>
    <t>8.1.20</t>
  </si>
  <si>
    <t>8.1.21</t>
  </si>
  <si>
    <t>8.1.22</t>
  </si>
  <si>
    <t>8.1.23</t>
  </si>
  <si>
    <t>8.1.24</t>
  </si>
  <si>
    <t>8.1.25</t>
  </si>
  <si>
    <t>8.1.26</t>
  </si>
  <si>
    <t>8.1.27</t>
  </si>
  <si>
    <t>8.1.28</t>
  </si>
  <si>
    <t>8.1.29</t>
  </si>
  <si>
    <t>8.1.30</t>
  </si>
  <si>
    <t>8.1.31</t>
  </si>
  <si>
    <t>8.1.32</t>
  </si>
  <si>
    <t>8.1.33</t>
  </si>
  <si>
    <t>8.1.34</t>
  </si>
  <si>
    <t>8.1.35</t>
  </si>
  <si>
    <t>8.1.36</t>
  </si>
  <si>
    <t>8.1.37</t>
  </si>
  <si>
    <t>8.1.38</t>
  </si>
  <si>
    <t>8.1.39</t>
  </si>
  <si>
    <t>8.1.40</t>
  </si>
  <si>
    <t>8.1.41</t>
  </si>
  <si>
    <t>8.1.42</t>
  </si>
  <si>
    <t>8.1.43</t>
  </si>
  <si>
    <t>8.1.44</t>
  </si>
  <si>
    <t>8.1.45</t>
  </si>
  <si>
    <t>8.1.46</t>
  </si>
  <si>
    <t>8.1.47</t>
  </si>
  <si>
    <t>8.1.48</t>
  </si>
  <si>
    <t>8.1.49</t>
  </si>
  <si>
    <t>8.1.50</t>
  </si>
  <si>
    <t>8.1.51</t>
  </si>
  <si>
    <t>8.1.52</t>
  </si>
  <si>
    <t>8.1.53</t>
  </si>
  <si>
    <t>8.1.54</t>
  </si>
  <si>
    <t>8.1.55</t>
  </si>
  <si>
    <t>8.1.56</t>
  </si>
  <si>
    <t>8.1.57</t>
  </si>
  <si>
    <t>9.3</t>
  </si>
  <si>
    <t>п. Крутогоровский, ул. Набережная, д. 5</t>
  </si>
  <si>
    <t>Сельское поселение село Седанка</t>
  </si>
  <si>
    <t>12.5</t>
  </si>
  <si>
    <t>12.5.1</t>
  </si>
  <si>
    <t>12.5.2</t>
  </si>
  <si>
    <t>п. Козыревск, ул. Советская, д. 11</t>
  </si>
  <si>
    <t>п. Оссора, ул. Лукашевского, д. 92</t>
  </si>
  <si>
    <t>2014 год</t>
  </si>
  <si>
    <t>ИТОГО по Камчатскому краю на период 2014-2016 годы</t>
  </si>
  <si>
    <t>Х</t>
  </si>
  <si>
    <t>крупно-блочный</t>
  </si>
  <si>
    <t>блочный, кирпичный</t>
  </si>
  <si>
    <t>ул. Лукашевского, д. 13</t>
  </si>
  <si>
    <t>ул. Лукашевского, д. 71</t>
  </si>
  <si>
    <t>31.12.2016</t>
  </si>
  <si>
    <t>Приложение 2
к Приказу  Министерства ЖКХ и энергетики Камчатского края от 04.08.2014 № 476</t>
  </si>
  <si>
    <t>1. Перечень многоквартирных домов, включенных в краткосрочный план реализации региональной программы капитального ремонта общего имущества многоквартирных домов в Камчатском крае на 2014-2043 годы по Камчатскому краю на 2014 - 2016 годы</t>
  </si>
  <si>
    <t>Приложение 3
к Приказу  Министерства ЖКХ и энергетики Камчатского края от 04.08.2014 № 476</t>
  </si>
  <si>
    <t>планируемый год проведения капитального ремонта</t>
  </si>
  <si>
    <t>Количество МКД</t>
  </si>
  <si>
    <t>I квартал</t>
  </si>
  <si>
    <t>II квартал</t>
  </si>
  <si>
    <t>III квартал</t>
  </si>
  <si>
    <t>IV квартал</t>
  </si>
  <si>
    <t>2.2</t>
  </si>
  <si>
    <t>10</t>
  </si>
  <si>
    <t>11</t>
  </si>
  <si>
    <t>12</t>
  </si>
  <si>
    <t>13</t>
  </si>
  <si>
    <t>14</t>
  </si>
  <si>
    <t>3.2</t>
  </si>
  <si>
    <t>3.3</t>
  </si>
  <si>
    <t>3.4</t>
  </si>
  <si>
    <t>3.5</t>
  </si>
  <si>
    <t>3.6</t>
  </si>
  <si>
    <t>п. Лесной, ул. Почтовая, д. 1</t>
  </si>
  <si>
    <t>г. Вилючинск, ул. Мира, д. 11</t>
  </si>
  <si>
    <t>г. Вилючинск, ул. Мира, д. 12</t>
  </si>
  <si>
    <t>г. Вилючинск, ул. Мира, д. 17</t>
  </si>
  <si>
    <t>г. Вилючинск, ул. Нахимова, д. 32</t>
  </si>
  <si>
    <t>г. Вилючинск, ул. Приморская, д. 4</t>
  </si>
  <si>
    <t>с. Николаевка, ул. Советская, д. 23</t>
  </si>
  <si>
    <t>п. Усть-Камчатск, ул. Ленина, 105</t>
  </si>
  <si>
    <t>п. Усть-Камчатск, ул. Ленина, д. 66</t>
  </si>
  <si>
    <t>2014 - 2015 год</t>
  </si>
  <si>
    <t>2015 - 2016 год</t>
  </si>
  <si>
    <t>Итого по всем МО :</t>
  </si>
  <si>
    <t>4.2.3</t>
  </si>
  <si>
    <t>4.2.2</t>
  </si>
  <si>
    <t>п. Раздольный, ул. Кольцевая, д. 4</t>
  </si>
  <si>
    <t>с. Эссо, ул. Комсомольская, д. 5</t>
  </si>
  <si>
    <t>с. Эссо, ул. Комсомольская, д. 9</t>
  </si>
  <si>
    <t>2.3</t>
  </si>
  <si>
    <t>2.4</t>
  </si>
  <si>
    <t>2.5</t>
  </si>
  <si>
    <t>2.6</t>
  </si>
  <si>
    <t>3.1.11</t>
  </si>
  <si>
    <t>3.1.12</t>
  </si>
  <si>
    <t>3.1.13</t>
  </si>
  <si>
    <t>3.1.14</t>
  </si>
  <si>
    <t>3.1.15</t>
  </si>
  <si>
    <t>3.2.1</t>
  </si>
  <si>
    <t>3.3.1</t>
  </si>
  <si>
    <t>3.4.1</t>
  </si>
  <si>
    <t>3.5.1</t>
  </si>
  <si>
    <t>3.5.2</t>
  </si>
  <si>
    <t>3.6.1</t>
  </si>
  <si>
    <t>3.7</t>
  </si>
  <si>
    <t>3.7.1</t>
  </si>
  <si>
    <t>3.8</t>
  </si>
  <si>
    <t>3.8.1</t>
  </si>
  <si>
    <t>3.8.2</t>
  </si>
  <si>
    <t>3.8.3</t>
  </si>
  <si>
    <t>3.8.4</t>
  </si>
  <si>
    <t>3.8.5</t>
  </si>
  <si>
    <t>3.9</t>
  </si>
  <si>
    <t>3.9.1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</si>
  <si>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</si>
  <si>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</si>
  <si>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</si>
  <si>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</si>
  <si>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</si>
  <si>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</si>
  <si>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</si>
  <si>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</si>
  <si>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</si>
  <si>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</si>
  <si>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</si>
  <si>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</si>
  <si>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</si>
  <si>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</si>
  <si>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</si>
  <si>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</si>
  <si>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</si>
  <si>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</si>
  <si>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</si>
  <si>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8.2.2</t>
  </si>
  <si>
    <t>8.2.3</t>
  </si>
  <si>
    <t>3.2.2</t>
  </si>
  <si>
    <t>п. Ключи, ул. Северная, д. 3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</si>
  <si>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</si>
  <si>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</si>
  <si>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</si>
  <si>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</si>
  <si>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</si>
  <si>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</si>
  <si>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</si>
  <si>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</si>
  <si>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</si>
  <si>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</si>
  <si>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</si>
  <si>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</si>
  <si>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</si>
  <si>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</si>
  <si>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</si>
  <si>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</si>
  <si>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</si>
  <si>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</si>
  <si>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5.1.21</t>
  </si>
  <si>
    <t>5.1.22</t>
  </si>
  <si>
    <t>5.1.23</t>
  </si>
  <si>
    <t>5.1.24</t>
  </si>
  <si>
    <t>5.1.25</t>
  </si>
  <si>
    <t>5.1.26</t>
  </si>
  <si>
    <t>5.1.27</t>
  </si>
  <si>
    <t>5.1.28</t>
  </si>
  <si>
    <t>5.1.29</t>
  </si>
  <si>
    <t>с. Крутоберегово, ул. Аэрофлотская, д. 1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</si>
  <si>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</si>
  <si>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</si>
  <si>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</si>
  <si>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</si>
  <si>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</si>
  <si>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</si>
  <si>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</si>
  <si>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</si>
  <si>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4.2.1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</si>
  <si>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</si>
  <si>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</si>
  <si>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</si>
  <si>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</si>
  <si>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</si>
  <si>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</si>
  <si>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</si>
  <si>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</si>
  <si>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</si>
  <si>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</si>
  <si>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</si>
  <si>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4.2.15</t>
  </si>
  <si>
    <t>4.2.16</t>
  </si>
  <si>
    <t>4.2.17</t>
  </si>
  <si>
    <t>4.2.18</t>
  </si>
  <si>
    <t>4.2.19</t>
  </si>
  <si>
    <t>4.2.20</t>
  </si>
  <si>
    <t>4.2.21</t>
  </si>
  <si>
    <t>4.2.22</t>
  </si>
  <si>
    <t>4.2.23</t>
  </si>
  <si>
    <t>4.2.24</t>
  </si>
  <si>
    <t>4.2.25</t>
  </si>
  <si>
    <t>4.2.26</t>
  </si>
  <si>
    <t>4.2.27</t>
  </si>
  <si>
    <t>4.2.28</t>
  </si>
  <si>
    <t>4.2.29</t>
  </si>
  <si>
    <t>4.2.30</t>
  </si>
  <si>
    <t>4.2.31</t>
  </si>
  <si>
    <t>4.2.32</t>
  </si>
  <si>
    <t>4.2.33</t>
  </si>
  <si>
    <t>4.3</t>
  </si>
  <si>
    <t>4.3.1</t>
  </si>
  <si>
    <t>4.3.2</t>
  </si>
  <si>
    <t>4.3.3</t>
  </si>
  <si>
    <t>4.4.1</t>
  </si>
  <si>
    <t>4.5</t>
  </si>
  <si>
    <t>4.5.2</t>
  </si>
  <si>
    <t>4.7</t>
  </si>
  <si>
    <t>4.7.1</t>
  </si>
  <si>
    <t>4.8</t>
  </si>
  <si>
    <t>4.9</t>
  </si>
  <si>
    <t>4.9.1</t>
  </si>
  <si>
    <t>4.10</t>
  </si>
  <si>
    <t>4.10.1</t>
  </si>
  <si>
    <t>4.10.2</t>
  </si>
  <si>
    <t>4.10.3</t>
  </si>
  <si>
    <t>7.4.2</t>
  </si>
  <si>
    <t>12.1.2</t>
  </si>
  <si>
    <t>13.3.5</t>
  </si>
  <si>
    <t>4.5.1</t>
  </si>
  <si>
    <t>с. Манилы, ул. Торговая, д. 1</t>
  </si>
  <si>
    <t>иные источники</t>
  </si>
  <si>
    <t>п. Оссора, ул. Лукашевского, д. 94</t>
  </si>
  <si>
    <t>с. Аянка, ул. Полярная, д. 7</t>
  </si>
  <si>
    <t>с. Каменское, ул. Чубарова, д. 20</t>
  </si>
  <si>
    <t>Сельское поселение село Слаутное</t>
  </si>
  <si>
    <t>с. Слаутное, ул. Юности, д. 7</t>
  </si>
  <si>
    <t>9.4</t>
  </si>
  <si>
    <t>Сельское поселение село Ковран</t>
  </si>
  <si>
    <t>с. Ковран, ул. 50 лет Октября, д. 26</t>
  </si>
  <si>
    <t>с. Апача, ул. Юбилейная, д. 1</t>
  </si>
  <si>
    <t>п. Озерновский, ул. Речная, д. 2</t>
  </si>
  <si>
    <t>п. Озерновский, ул. Рабочая, д. 9</t>
  </si>
  <si>
    <t>13.1.1</t>
  </si>
  <si>
    <t>13.1.2</t>
  </si>
  <si>
    <t>13.1.3</t>
  </si>
  <si>
    <t>8.1.58</t>
  </si>
  <si>
    <t>8.1.59</t>
  </si>
  <si>
    <t>8.1.60</t>
  </si>
  <si>
    <t>8.1.61</t>
  </si>
  <si>
    <t>8.1.62</t>
  </si>
  <si>
    <t>8.1.63</t>
  </si>
  <si>
    <t>8.1.64</t>
  </si>
  <si>
    <t>8.1.65</t>
  </si>
  <si>
    <t>8.1.66</t>
  </si>
  <si>
    <t>8.1.67</t>
  </si>
  <si>
    <t>8.1.68</t>
  </si>
  <si>
    <t>8.1.69</t>
  </si>
  <si>
    <t>8.1.70</t>
  </si>
  <si>
    <t>8.1.71</t>
  </si>
  <si>
    <t>8.1.72</t>
  </si>
  <si>
    <t>8.1.73</t>
  </si>
  <si>
    <t>8.1.74</t>
  </si>
  <si>
    <t>8.1.75</t>
  </si>
  <si>
    <t>8.1.76</t>
  </si>
  <si>
    <t>8.1.77</t>
  </si>
  <si>
    <t>8.1.78</t>
  </si>
  <si>
    <t>8.1.79</t>
  </si>
  <si>
    <t>8.1.80</t>
  </si>
  <si>
    <t>8.1.81</t>
  </si>
  <si>
    <t>8.1.82</t>
  </si>
  <si>
    <t>8.1.83</t>
  </si>
  <si>
    <t>8.1.84</t>
  </si>
  <si>
    <t>8.1.85</t>
  </si>
  <si>
    <t>8.1.86</t>
  </si>
  <si>
    <t>8.1.87</t>
  </si>
  <si>
    <t>8.1.88</t>
  </si>
  <si>
    <t>8.1.89</t>
  </si>
  <si>
    <t>12.3.3</t>
  </si>
  <si>
    <t>с. Хаилино, ул. Центральная д. 7а</t>
  </si>
  <si>
    <t>с. Хаилино, ул. Центральная, д.7а</t>
  </si>
  <si>
    <t>п. Озерновский, ул. Октябрьская, д. 31</t>
  </si>
  <si>
    <t>п. Озерновский, ул. Рабочая, д. 13</t>
  </si>
  <si>
    <t>9.3.1</t>
  </si>
  <si>
    <t>9.4.1</t>
  </si>
  <si>
    <t>п. Новый, ул. Молодежная, д. 21</t>
  </si>
  <si>
    <t>2.</t>
  </si>
  <si>
    <t>рп. Вулканный, ул. Центральная, д. 14</t>
  </si>
  <si>
    <t>рп. Вулканный, ул. Центральная, д. 19</t>
  </si>
  <si>
    <t>с. Николаевка, ул. Советская, д. 27</t>
  </si>
  <si>
    <t>с. Сосновка, ул. Центральная, д. 7</t>
  </si>
  <si>
    <t>Блочный</t>
  </si>
  <si>
    <t>п. Лесной, ул. Почтовая, д. 3</t>
  </si>
  <si>
    <t>кр.блочный</t>
  </si>
  <si>
    <t>п Лесной ул Школьная д.2</t>
  </si>
  <si>
    <t>п Лесной ул Чапаева д.14</t>
  </si>
  <si>
    <t>Собюлевский муниципальный район</t>
  </si>
  <si>
    <t>Соболевский сельское поселение</t>
  </si>
  <si>
    <t>п. Ключи, ул. Северная, д. 5</t>
  </si>
  <si>
    <t>п.Сокоч, ул.Юбилейная, д.6</t>
  </si>
  <si>
    <t>с. Седанка, ул. Школьная, д. 9</t>
  </si>
  <si>
    <t>п. Пионерский, ул. Николая Коляды, д. 24</t>
  </si>
  <si>
    <t>п. Оссора, ул. Лукашевского, д. 78</t>
  </si>
  <si>
    <t>Сельское поселение село Карага</t>
  </si>
  <si>
    <t>с. Карага, ул. Обухова, д. 30</t>
  </si>
  <si>
    <t>5.3.1</t>
  </si>
  <si>
    <t>с. Мильково, ул. Дорожная, д. 14</t>
  </si>
  <si>
    <t>с. Мильково, ул. Ленинская, д. 26</t>
  </si>
  <si>
    <t>с. Мильково, ул. Партизанская, д. 19а</t>
  </si>
  <si>
    <t>с. Мильково, ул. Поротова, д. 6</t>
  </si>
  <si>
    <t>с. Мильково, ул. Пушкина, д. 17</t>
  </si>
  <si>
    <t>с. Мильково, ул. Томская, д. 6</t>
  </si>
  <si>
    <t>6.3</t>
  </si>
  <si>
    <t>с. Соболево, ул. Заречная, д. 2в</t>
  </si>
  <si>
    <t>г. Вилючинск, ул. Приморская, д. 15</t>
  </si>
  <si>
    <t>г. Вилючинск, ул. 50 лет ВЛКСМ, д. 7</t>
  </si>
  <si>
    <t>г. Вилючинск, ул. Гусарова, д. 51</t>
  </si>
  <si>
    <t>г. Вилючинск, ул. Гусарова, д. 53</t>
  </si>
  <si>
    <t>крупно-блочные</t>
  </si>
  <si>
    <t>п. Усть-Камчатск, ул. Ленина, д. 105</t>
  </si>
  <si>
    <t>п. Усть-Камчатск, ул. Ленина, д. 103</t>
  </si>
  <si>
    <t>с. Устьевое, ул. Речная, д. 35</t>
  </si>
  <si>
    <t>с. Усть-Большерецк, ул. Юбилейная, д. 4а</t>
  </si>
  <si>
    <t>п. Зеленый, ул. Юбилейная, д. 10</t>
  </si>
  <si>
    <t>п. Зеленый, ул. Юбилейная, д. 13</t>
  </si>
  <si>
    <t>с. Коряки, ул. Геологов, д. 3</t>
  </si>
  <si>
    <t>с. Апача, ул. Дорожная, д. 3</t>
  </si>
  <si>
    <t>с. Апача, ул. Юбилейная, д. 15</t>
  </si>
  <si>
    <t>2. Реестр многоквартирных домов, включенных в краткосрочный план реализации региональной программы капитального ремонта общего имущества многоквартирных домов в Камчатском крае на 2014-2043 годы по видам ремонта по Камчатскому краю на 2014 - 2016 годы</t>
  </si>
  <si>
    <t>Планируемые показатели выполнения краткосрочного плана реализации региональной программы капитального ремонта общего имущества многоквартирных домов в Камчатском крае на 2014-2043 годы по Камчатскому краю на 2014 - 2016 годы</t>
  </si>
  <si>
    <t>п. Октябрьский, ул. Пушкинская, д. 81</t>
  </si>
  <si>
    <t>с. Каменское, ул. Беккерова, д. 32</t>
  </si>
  <si>
    <t>г. Вилючинск, ул. Приморская, д. 1</t>
  </si>
  <si>
    <t>12.2015</t>
  </si>
  <si>
    <t>"</t>
  </si>
  <si>
    <t>"Приложение 1
к Приказу  Министерства ЖКХ и энергетики
Камчатского края от 04.08.2014 № 476</t>
  </si>
  <si>
    <t>п. Оссора, ул. Советская, д. 86</t>
  </si>
  <si>
    <t>п. Оссора, ул. Строительная, д. 73</t>
  </si>
  <si>
    <t>п. Оссора, ул. Строительная, д. 77</t>
  </si>
  <si>
    <t>п. Озерновский, ул. Октябрьская, д. 15</t>
  </si>
  <si>
    <t>п. Усть-Камчатск, ул. Бодрова, д. 29</t>
  </si>
  <si>
    <t>п. Усть-Камчатск, ул. Ленина, д. 69</t>
  </si>
  <si>
    <t>п. Усть-Камчатск, ул. Ленина, д. 99</t>
  </si>
  <si>
    <t>рп. Вулканный, ул. Вулканная, д. 4</t>
  </si>
  <si>
    <t>с. Николаевка, ул. Советская, д. 26</t>
  </si>
  <si>
    <t>с. Николаевка, ул. Советская, д. 33</t>
  </si>
  <si>
    <t>с. Николаевка, ул. Советская, д. 35</t>
  </si>
  <si>
    <t>с. Сосновка, ул. Центральная, д. 17</t>
  </si>
  <si>
    <t>с. Тиличики, ул. Набережная 28</t>
  </si>
  <si>
    <t>с. Тиличики, ул. Заречная д. 5</t>
  </si>
  <si>
    <t>с. Тиличики, ул. Зеленая  д. 15</t>
  </si>
  <si>
    <t>7.1.2</t>
  </si>
  <si>
    <t>7.1.3</t>
  </si>
  <si>
    <t>п. Ключи, ул. Школьная, д. 12</t>
  </si>
  <si>
    <t>с. Кавалерское, ул. Строительная, д. 12</t>
  </si>
  <si>
    <t>п. Новый, ул. Молодежная, д. 22а</t>
  </si>
  <si>
    <t>Сельское поселение "село Ивашка"</t>
  </si>
  <si>
    <t>с. Ивашка, ул. Школьная, д. 9</t>
  </si>
  <si>
    <t>Сельское поселение село Ивашка</t>
  </si>
  <si>
    <t>с. Мильково, ул. Лазо, д. 54</t>
  </si>
  <si>
    <t>с. Мильково, ул. Октябрьская, д. 35</t>
  </si>
  <si>
    <t>с. Никольское, ул. Гагарина, д. 7</t>
  </si>
  <si>
    <t>с. Никольское, ул. Школьная, д. 6а</t>
  </si>
  <si>
    <t>1.1.2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</si>
  <si>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</si>
  <si>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</si>
  <si>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</si>
  <si>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</si>
  <si>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</si>
  <si>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</si>
  <si>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</si>
  <si>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</si>
  <si>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</si>
  <si>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</si>
  <si>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</si>
  <si>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</si>
  <si>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</si>
  <si>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</si>
  <si>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</si>
  <si>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</si>
  <si>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</si>
  <si>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</si>
  <si>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</si>
  <si>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5.2.21</t>
  </si>
  <si>
    <t>5.2.22</t>
  </si>
  <si>
    <t>5.2.23</t>
  </si>
  <si>
    <t>5.2.24</t>
  </si>
  <si>
    <t>5.2.25</t>
  </si>
  <si>
    <t>5.2.26</t>
  </si>
  <si>
    <t>5.2.27</t>
  </si>
  <si>
    <t>5.3.2</t>
  </si>
  <si>
    <t>5.3.3</t>
  </si>
  <si>
    <t>5.3.4</t>
  </si>
  <si>
    <t>5.3.5</t>
  </si>
  <si>
    <t>5.5.1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</si>
  <si>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</si>
  <si>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</si>
  <si>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</si>
  <si>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</si>
  <si>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</si>
  <si>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</si>
  <si>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</si>
  <si>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</si>
  <si>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</si>
  <si>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</si>
  <si>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5.7.1</t>
  </si>
  <si>
    <t>5.9.1</t>
  </si>
  <si>
    <t>5.9.2</t>
  </si>
  <si>
    <t>5.9.3</t>
  </si>
  <si>
    <t>5.9.4</t>
  </si>
  <si>
    <t>5.9.5</t>
  </si>
  <si>
    <t>5.10.1</t>
  </si>
  <si>
    <t>5.10.2</t>
  </si>
  <si>
    <t>5.10.3</t>
  </si>
  <si>
    <t>6.2.1</t>
  </si>
  <si>
    <t>6.3.1</t>
  </si>
  <si>
    <t>6.4</t>
  </si>
  <si>
    <t>6.4.1</t>
  </si>
  <si>
    <t>7.1.4</t>
  </si>
  <si>
    <t>7.1.5</t>
  </si>
  <si>
    <t>7.1.6</t>
  </si>
  <si>
    <t>7.1.7</t>
  </si>
  <si>
    <t>7.1.8</t>
  </si>
  <si>
    <t>7.1.9</t>
  </si>
  <si>
    <t>7.1.10</t>
  </si>
  <si>
    <t>7.1.11</t>
  </si>
  <si>
    <t>7.1.12</t>
  </si>
  <si>
    <t>7.1.13</t>
  </si>
  <si>
    <t>7.1.14</t>
  </si>
  <si>
    <t>7.1.15</t>
  </si>
  <si>
    <t>7.1.16</t>
  </si>
  <si>
    <t>7.1.17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</si>
  <si>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</si>
  <si>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</si>
  <si>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</si>
  <si>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</si>
  <si>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</si>
  <si>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</si>
  <si>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</si>
  <si>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</si>
  <si>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</si>
  <si>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</si>
  <si>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</si>
  <si>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</si>
  <si>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</si>
  <si>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</si>
  <si>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</si>
  <si>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9.1.17</t>
  </si>
  <si>
    <t>9.1.18</t>
  </si>
  <si>
    <t>9.1.19</t>
  </si>
  <si>
    <t>9.1.20</t>
  </si>
  <si>
    <t>9.1.21</t>
  </si>
  <si>
    <t>9.1.22</t>
  </si>
  <si>
    <t>9.1.23</t>
  </si>
  <si>
    <t>9.1.24</t>
  </si>
  <si>
    <t>9.1.25</t>
  </si>
  <si>
    <t>9.1.26</t>
  </si>
  <si>
    <t>9.1.27</t>
  </si>
  <si>
    <t>9.1.28</t>
  </si>
  <si>
    <t>9.1.29</t>
  </si>
  <si>
    <t>9.1.30</t>
  </si>
  <si>
    <t>9.1.31</t>
  </si>
  <si>
    <t>9.1.32</t>
  </si>
  <si>
    <t>9.1.33</t>
  </si>
  <si>
    <t>9.1.34</t>
  </si>
  <si>
    <t>9.1.35</t>
  </si>
  <si>
    <t>9.1.36</t>
  </si>
  <si>
    <t>9.1.37</t>
  </si>
  <si>
    <t>9.1.38</t>
  </si>
  <si>
    <t>9.1.39</t>
  </si>
  <si>
    <t>9.1.40</t>
  </si>
  <si>
    <t>9.1.41</t>
  </si>
  <si>
    <t>9.1.42</t>
  </si>
  <si>
    <t>9.1.43</t>
  </si>
  <si>
    <t>9.1.44</t>
  </si>
  <si>
    <t>9.1.45</t>
  </si>
  <si>
    <t>9.1.46</t>
  </si>
  <si>
    <t>9.1.47</t>
  </si>
  <si>
    <t>9.1.48</t>
  </si>
  <si>
    <t>9.1.49</t>
  </si>
  <si>
    <t>9.1.50</t>
  </si>
  <si>
    <t>9.1.51</t>
  </si>
  <si>
    <t>9.1.52</t>
  </si>
  <si>
    <t>9.1.53</t>
  </si>
  <si>
    <t>9.1.54</t>
  </si>
  <si>
    <t>9.1.55</t>
  </si>
  <si>
    <t>9.1.56</t>
  </si>
  <si>
    <t>9.1.57</t>
  </si>
  <si>
    <t>9.1.58</t>
  </si>
  <si>
    <t>9.1.59</t>
  </si>
  <si>
    <t>9.1.60</t>
  </si>
  <si>
    <t>9.1.61</t>
  </si>
  <si>
    <t>9.1.62</t>
  </si>
  <si>
    <t>9.1.63</t>
  </si>
  <si>
    <t>9.1.64</t>
  </si>
  <si>
    <t>9.1.65</t>
  </si>
  <si>
    <t>9.1.66</t>
  </si>
  <si>
    <t>9.1.67</t>
  </si>
  <si>
    <t>9.1.68</t>
  </si>
  <si>
    <t>9.1.69</t>
  </si>
  <si>
    <t>9.1.70</t>
  </si>
  <si>
    <t>9.1.71</t>
  </si>
  <si>
    <t>9.1.72</t>
  </si>
  <si>
    <t>9.1.73</t>
  </si>
  <si>
    <t>9.1.74</t>
  </si>
  <si>
    <t>9.1.75</t>
  </si>
  <si>
    <t>9.1.76</t>
  </si>
  <si>
    <t>9.1.77</t>
  </si>
  <si>
    <t>9.1.78</t>
  </si>
  <si>
    <t>9.1.79</t>
  </si>
  <si>
    <t>9.1.80</t>
  </si>
  <si>
    <t>9.1.81</t>
  </si>
  <si>
    <t>9.1.82</t>
  </si>
  <si>
    <t>9.1.83</t>
  </si>
  <si>
    <t>9.1.84</t>
  </si>
  <si>
    <t>9.1.85</t>
  </si>
  <si>
    <t>9.1.86</t>
  </si>
  <si>
    <t>9.1.87</t>
  </si>
  <si>
    <t>9.1.88</t>
  </si>
  <si>
    <t>9.1.89</t>
  </si>
  <si>
    <t>9.1.90</t>
  </si>
  <si>
    <t>9.1.91</t>
  </si>
  <si>
    <t>9.1.92</t>
  </si>
  <si>
    <t>9.1.93</t>
  </si>
  <si>
    <t>9.1.94</t>
  </si>
  <si>
    <t>9.1.95</t>
  </si>
  <si>
    <t>9.1.96</t>
  </si>
  <si>
    <t>9.1.97</t>
  </si>
  <si>
    <t>9.1.98</t>
  </si>
  <si>
    <t>9.1.99</t>
  </si>
  <si>
    <t>9.1.100</t>
  </si>
  <si>
    <t>9.1.101</t>
  </si>
  <si>
    <t>9.1.102</t>
  </si>
  <si>
    <t>9.1.103</t>
  </si>
  <si>
    <t>9.1.104</t>
  </si>
  <si>
    <t>9.1.105</t>
  </si>
  <si>
    <t>9.1.106</t>
  </si>
  <si>
    <t>9.1.107</t>
  </si>
  <si>
    <t>9.1.108</t>
  </si>
  <si>
    <t>9.1.109</t>
  </si>
  <si>
    <t>9.1.110</t>
  </si>
  <si>
    <t>9.1.111</t>
  </si>
  <si>
    <t>9.1.112</t>
  </si>
  <si>
    <t>9.1.113</t>
  </si>
  <si>
    <t>9.1.114</t>
  </si>
  <si>
    <t>9.1.115</t>
  </si>
  <si>
    <t>9.1.116</t>
  </si>
  <si>
    <t>9.1.117</t>
  </si>
  <si>
    <t>9.1.118</t>
  </si>
  <si>
    <t>9.1.119</t>
  </si>
  <si>
    <t>9.1.120</t>
  </si>
  <si>
    <t>9.1.121</t>
  </si>
  <si>
    <t>9.1.122</t>
  </si>
  <si>
    <t>9.1.123</t>
  </si>
  <si>
    <t>9.1.124</t>
  </si>
  <si>
    <t>9.1.125</t>
  </si>
  <si>
    <t>9.1.126</t>
  </si>
  <si>
    <t>9.1.127</t>
  </si>
  <si>
    <t>9.1.128</t>
  </si>
  <si>
    <t>9.1.129</t>
  </si>
  <si>
    <t>9.1.130</t>
  </si>
  <si>
    <t>9.1.131</t>
  </si>
  <si>
    <t>9.1.132</t>
  </si>
  <si>
    <t>9.1.133</t>
  </si>
  <si>
    <t>9.1.134</t>
  </si>
  <si>
    <t>9.1.135</t>
  </si>
  <si>
    <t>9.1.136</t>
  </si>
  <si>
    <t>9.1.137</t>
  </si>
  <si>
    <t>9.1.138</t>
  </si>
  <si>
    <t>9.1.139</t>
  </si>
  <si>
    <t>9.1.140</t>
  </si>
  <si>
    <t>9.1.141</t>
  </si>
  <si>
    <t>9.1.142</t>
  </si>
  <si>
    <t>9.1.143</t>
  </si>
  <si>
    <t>9.1.144</t>
  </si>
  <si>
    <t>9.1.145</t>
  </si>
  <si>
    <t>9.1.146</t>
  </si>
  <si>
    <t>9.1.147</t>
  </si>
  <si>
    <t>9.1.148</t>
  </si>
  <si>
    <t>9.1.149</t>
  </si>
  <si>
    <t>9.1.150</t>
  </si>
  <si>
    <t>9.1.151</t>
  </si>
  <si>
    <t>9.1.152</t>
  </si>
  <si>
    <t>9.1.153</t>
  </si>
  <si>
    <t>9.1.154</t>
  </si>
  <si>
    <t>9.1.155</t>
  </si>
  <si>
    <t>9.1.156</t>
  </si>
  <si>
    <t>9.1.157</t>
  </si>
  <si>
    <t>9.1.158</t>
  </si>
  <si>
    <t>9.1.159</t>
  </si>
  <si>
    <t>9.1.160</t>
  </si>
  <si>
    <t>9.1.161</t>
  </si>
  <si>
    <t>9.1.162</t>
  </si>
  <si>
    <t>9.1.163</t>
  </si>
  <si>
    <t>9.1.164</t>
  </si>
  <si>
    <t>9.1.165</t>
  </si>
  <si>
    <t>9.1.166</t>
  </si>
  <si>
    <t>9.1.167</t>
  </si>
  <si>
    <t>9.1.168</t>
  </si>
  <si>
    <t>9.1.169</t>
  </si>
  <si>
    <t>9.1.170</t>
  </si>
  <si>
    <t>9.1.171</t>
  </si>
  <si>
    <t>9.1.172</t>
  </si>
  <si>
    <t>9.1.173</t>
  </si>
  <si>
    <t>9.1.174</t>
  </si>
  <si>
    <t>9.1.175</t>
  </si>
  <si>
    <t>9.1.176</t>
  </si>
  <si>
    <t>9.1.177</t>
  </si>
  <si>
    <t>9.1.178</t>
  </si>
  <si>
    <t>9.1.179</t>
  </si>
  <si>
    <t>13.4.1</t>
  </si>
  <si>
    <t>13.4.2</t>
  </si>
  <si>
    <t>13.5.1</t>
  </si>
  <si>
    <t>13.5.2</t>
  </si>
  <si>
    <t>14.1.1</t>
  </si>
  <si>
    <t>14.1.2</t>
  </si>
  <si>
    <t>14.1.3</t>
  </si>
  <si>
    <t>14.1.4</t>
  </si>
  <si>
    <t>14.1.5</t>
  </si>
  <si>
    <t>14.2.1</t>
  </si>
  <si>
    <t>14.3.1</t>
  </si>
  <si>
    <t>14.3.2</t>
  </si>
  <si>
    <t>14.3.3</t>
  </si>
  <si>
    <t>14.3.4</t>
  </si>
  <si>
    <t>14.3.5</t>
  </si>
  <si>
    <t>13.5.3</t>
  </si>
  <si>
    <t>с. Усть-Большерецк, ул. Юбилейная, д. 2</t>
  </si>
  <si>
    <t>с. Тигиль, ул. Партизанская, д. 24</t>
  </si>
  <si>
    <t>12.2.2</t>
  </si>
  <si>
    <t>п. Зеленый, ул. Юбилейная, д. 11</t>
  </si>
  <si>
    <t>5.3.6</t>
  </si>
  <si>
    <t>г. Вилючинск, ул. Гусарова, д. 45</t>
  </si>
  <si>
    <t>г. Вилючинск, ул. Крашенинникова, д. 32</t>
  </si>
  <si>
    <t>г. Вилючинск, ул. Мира, д. 18</t>
  </si>
  <si>
    <t>г. Вилючинск, ул. Нахимова, д. 22</t>
  </si>
  <si>
    <t>3.1.16</t>
  </si>
  <si>
    <t>3.1.17</t>
  </si>
  <si>
    <t>3.1.18</t>
  </si>
  <si>
    <t>п. Октябрьский, ул. Комсомольская, д. 45</t>
  </si>
  <si>
    <t>13.4.3</t>
  </si>
  <si>
    <t>с. Апача, ул. Юбилейная, д. 17</t>
  </si>
  <si>
    <t>10.2.2</t>
  </si>
  <si>
    <t>с. Каменское, ул. Чубарова, д. 5</t>
  </si>
  <si>
    <t>5.2.28</t>
  </si>
  <si>
    <t>5.2.29</t>
  </si>
  <si>
    <t>5.2.30</t>
  </si>
  <si>
    <t>5.2.31</t>
  </si>
  <si>
    <t>5.2.32</t>
  </si>
  <si>
    <t>5.2.33</t>
  </si>
  <si>
    <t>5.2.34</t>
  </si>
  <si>
    <t>5.2.35</t>
  </si>
  <si>
    <t>5.2.36</t>
  </si>
  <si>
    <t>5.2.37</t>
  </si>
  <si>
    <t>5.2.38</t>
  </si>
  <si>
    <t>5.2.39</t>
  </si>
  <si>
    <t>5.2.40</t>
  </si>
  <si>
    <t>5.2.41</t>
  </si>
  <si>
    <t>5.2.42</t>
  </si>
  <si>
    <t>5.2.43</t>
  </si>
  <si>
    <t>5.2.44</t>
  </si>
  <si>
    <t>5.2.45</t>
  </si>
  <si>
    <t>5.2.46</t>
  </si>
  <si>
    <t>5.2.47</t>
  </si>
  <si>
    <t>5.2.48</t>
  </si>
  <si>
    <t>5.2.49</t>
  </si>
  <si>
    <t>5.2.50</t>
  </si>
  <si>
    <t>5.2.51</t>
  </si>
  <si>
    <t>5.2.52</t>
  </si>
  <si>
    <t>5.2.53</t>
  </si>
  <si>
    <t>5.2.54</t>
  </si>
  <si>
    <t>5.2.55</t>
  </si>
  <si>
    <t>5.2.56</t>
  </si>
  <si>
    <t>5.2.57</t>
  </si>
  <si>
    <t>5.2.58</t>
  </si>
  <si>
    <t>5.2.59</t>
  </si>
  <si>
    <t>5.2.60</t>
  </si>
  <si>
    <t>5.2.61</t>
  </si>
  <si>
    <t>5.2.62</t>
  </si>
  <si>
    <t>5.2.63</t>
  </si>
  <si>
    <t>5.2.64</t>
  </si>
  <si>
    <t>5.2.65</t>
  </si>
  <si>
    <t>Приложение
к приказу Министерства ЖКХ и энергетики
Камчатского края от "___"__________  № ______</t>
  </si>
  <si>
    <t>кс</t>
  </si>
  <si>
    <t xml:space="preserve"> </t>
  </si>
  <si>
    <t>г. Елизово, ул. 40 лет Октября, д. 11</t>
  </si>
  <si>
    <t>г. Елизово, ул. Беринга, д. 4</t>
  </si>
  <si>
    <t>г. Елизово, ул. Беринга, д. 21А</t>
  </si>
  <si>
    <t>г. Елизово, ул. Ватутина, д. 5</t>
  </si>
  <si>
    <t>г. Елизово, ул. Вилюйская, д. 27</t>
  </si>
  <si>
    <t>г. Елизово, ул. Виталия Кручины, д. 18</t>
  </si>
  <si>
    <t>г. Елизово, ул. Виталия Кручины, д. 20</t>
  </si>
  <si>
    <t>г. Елизово, ул. Виталия Кручины, д. 28</t>
  </si>
  <si>
    <t>г. Елизово, ул. Геофизическая, д. 11</t>
  </si>
  <si>
    <t>г. Елизово, ул. Геофизическая, д. 12</t>
  </si>
  <si>
    <t>г. Елизово, ул. Геофизическая, д. 13</t>
  </si>
  <si>
    <t>г. Елизово, ул. Геофизическая, д. 14</t>
  </si>
  <si>
    <t>г. Елизово, ул. Дальневосточная, д. 10</t>
  </si>
  <si>
    <t xml:space="preserve">г. Елизово, ул. Дальневосточная, д. 11 </t>
  </si>
  <si>
    <t>г. Елизово, ул. Дальневосточная, д. 14</t>
  </si>
  <si>
    <t>г. Елизово, ул. Дальневосточная, д. 10а</t>
  </si>
  <si>
    <t>г. Елизово, ул. Деркачева, д. 10</t>
  </si>
  <si>
    <t>г. Елизово, ул. Завойко, д. 11</t>
  </si>
  <si>
    <t>г. Елизово, ул. Завойко, д. 44</t>
  </si>
  <si>
    <t>г. Елизово, ул. Завойко, д. 63</t>
  </si>
  <si>
    <t>г. Елизово, ул. Завойко, д. 92</t>
  </si>
  <si>
    <t>г. Елизово, ул. Завойко, д. 112</t>
  </si>
  <si>
    <t>г. Елизово, ул. Звездная, д. 1</t>
  </si>
  <si>
    <t>г. Елизово, ул. Звездная, д. 7</t>
  </si>
  <si>
    <t>г. Елизово, ул. Звездная, д. 8</t>
  </si>
  <si>
    <t>г. Елизово, ул. Красноармейская, д. 11</t>
  </si>
  <si>
    <t>г. Елизово, ул. Красноярская, д. 4</t>
  </si>
  <si>
    <t>г. Елизово, ул. Красноярская, д. 6</t>
  </si>
  <si>
    <t>г. Елизово, ул. Крашенинникова, д. 8</t>
  </si>
  <si>
    <t>г. Елизово, ул. Ларина, д. 4</t>
  </si>
  <si>
    <t>г. Елизово, ул. Ларина, д. 6</t>
  </si>
  <si>
    <t>г. Елизово, ул. Ленина, д. 12</t>
  </si>
  <si>
    <t>г. Елизово, ул. Ленина, д. 15</t>
  </si>
  <si>
    <t>г. Елизово, ул. Ленина, д. 31</t>
  </si>
  <si>
    <t>г. Елизово, ул. Ленина, д. 32</t>
  </si>
  <si>
    <t>г. Елизово, ул. Ленина, д. 33</t>
  </si>
  <si>
    <t>г. Елизово, ул. Ленина, д. 37</t>
  </si>
  <si>
    <t>г. Елизово, ул. Ленина, д. 41в</t>
  </si>
  <si>
    <t>г. Елизово, ул. Ленина, д. 44</t>
  </si>
  <si>
    <t>г. Елизово, уд. Мурманская, д. 7</t>
  </si>
  <si>
    <t>г. Елизово, ул. Мурманская, д. 9</t>
  </si>
  <si>
    <t>г. Елизово, ул. Нагорная, д. 8</t>
  </si>
  <si>
    <t>г. Елизово, ул. Нагорная, д.20а</t>
  </si>
  <si>
    <t>г. Елизово, ул. Пограничная, д. 21</t>
  </si>
  <si>
    <t>г. Елизово, ул. Пограничная, д. 21а</t>
  </si>
  <si>
    <t>г. Елизово, ул. Пограничная, д. 23</t>
  </si>
  <si>
    <t>г. Елизово, ул. Пограничная, д. 29</t>
  </si>
  <si>
    <t>г. Елизово, ул. Рябикова, д. 49</t>
  </si>
  <si>
    <t>г. Елизово, ул. Рябикова, д. 51</t>
  </si>
  <si>
    <t>г. Елизово, ул. Рябикова, д. 61</t>
  </si>
  <si>
    <t>г. Елизово, ул. Связи, д. 11</t>
  </si>
  <si>
    <t>г. Елизово, ул. Связи, д. 13</t>
  </si>
  <si>
    <t>г. Елизово, ул. Сопочная, д. 1</t>
  </si>
  <si>
    <t>г. Елизово, ул. Чернышевского, д. 9</t>
  </si>
  <si>
    <t>г. Елизово, ул. Чкалова, д. 14</t>
  </si>
  <si>
    <t>г. Елизово, ул. Чкалова, д. 28</t>
  </si>
  <si>
    <t>г. Елизово, ул. Школьная, д. 12</t>
  </si>
  <si>
    <t>г. Елизово, ул. Школьная, д. 13</t>
  </si>
  <si>
    <t>г. Елизово, ул. Энергетикова, д. 58</t>
  </si>
  <si>
    <t>г. Елизово, ул. Школьная, д. 10</t>
  </si>
  <si>
    <t>г. Елизово, ул. Школьная, д. 11</t>
  </si>
  <si>
    <t>г. Елизово, ул. Крашенинникова, д. 10А</t>
  </si>
  <si>
    <t>г. Елизово, ул. Взлетная, д. 6</t>
  </si>
  <si>
    <t>г. Елизово, ул. Ленина, д. 36</t>
  </si>
  <si>
    <t>г. Елизово, ул. Завойко,д.126</t>
  </si>
  <si>
    <t>г. Елизово, пер. Радужный, д. 1</t>
  </si>
  <si>
    <t>г. Елизово, ул. 40 лет Октября, д. 3</t>
  </si>
  <si>
    <t>г. Елизово, ул. Беринга, д. 6</t>
  </si>
  <si>
    <t>г. Елизово, ул. Виталия Кручины, д. 25/2</t>
  </si>
  <si>
    <t>г. Елизово, ул. Виталия Кручины, д. 26а</t>
  </si>
  <si>
    <t>г. Елизово, ул. Взлетная, д. 4</t>
  </si>
  <si>
    <t>г. Елизово, ул. Взлетная, д. 5</t>
  </si>
  <si>
    <t>г. Елизово, ул. Дальневосточная, д. 12</t>
  </si>
  <si>
    <t>г. Елизово, ул. Инженерная, д. 14</t>
  </si>
  <si>
    <t>г. Елизово, ул. Ларина, д. 2</t>
  </si>
  <si>
    <t>г. Елизово, ул. Мирная, д. 18</t>
  </si>
  <si>
    <t>г. Елизово, ул. Рябикова, д. 51а</t>
  </si>
  <si>
    <t>г. Елизово, ул. Рябикова, д. 57</t>
  </si>
  <si>
    <t>г. Елизово, ул. Санаторная, д. 6</t>
  </si>
  <si>
    <t>г. Елизово, ул. Соловьева, д. 1</t>
  </si>
  <si>
    <t>г. Елизово, ул. Школьная, д. 1а</t>
  </si>
  <si>
    <t>г. Елизово, ул. Школьная, д. 5</t>
  </si>
  <si>
    <t>г. Елизово, ул. Школьная, д. 5/1</t>
  </si>
  <si>
    <t>г. Елизово, ул. Школьная, д. 6</t>
  </si>
  <si>
    <t>г. Елизово, ул. Школьная, д. 8</t>
  </si>
  <si>
    <t>г. Елизово, ул. Школьная, д. 9</t>
  </si>
  <si>
    <t>г. Елизово, ул. 40 лет Октября, д. 5</t>
  </si>
  <si>
    <t>г. Елизово, ул. Беринга, д. 5</t>
  </si>
  <si>
    <t>г. Елизово, ул. Весенняя, д. 1а</t>
  </si>
  <si>
    <t>г. Елизово,  ул. Виталия Кручины, д. 25/2</t>
  </si>
  <si>
    <t>г. Елизово, ул. Виталия Кручины, д. 26</t>
  </si>
  <si>
    <t>г. Елизово, ул. Звездная, д. 4</t>
  </si>
  <si>
    <t>г. Елизово, ул. Красноярская, д. 2</t>
  </si>
  <si>
    <t>г. Елизово, ул. Крашенинникова, д. 10а</t>
  </si>
  <si>
    <t>г. Елизово, ул. Лесная, д. 1а</t>
  </si>
  <si>
    <t>г. Елизово, ул. Лесная, д. 1б</t>
  </si>
  <si>
    <t>г. Петропавловск-Камчатский, пр-кт. 50 лет Октября, д. 10</t>
  </si>
  <si>
    <t>г. Петропавловск-Камчатский, пр-кт. 50 лет Октября, д. 13а</t>
  </si>
  <si>
    <t>г. Петропавловск-Камчатский, пр-кт. 50 лет Октября, д. 31</t>
  </si>
  <si>
    <t>г. Петропавловск-Камчатский, пр-кт. 50 лет Октября, д. 4/2</t>
  </si>
  <si>
    <t>г. Петропавловск-Камчатский, пр-кт. Победы, д. 10</t>
  </si>
  <si>
    <t>г. Петропавловск-Камчатский, ул. Автомобилистов, д. 14</t>
  </si>
  <si>
    <t>г. Петропавловск-Камчатский, ул. Автомобилистов, д. 37</t>
  </si>
  <si>
    <t>г. Петропавловск-Камчатский, ул. Академика Королева, д. 29</t>
  </si>
  <si>
    <t>г. Петропавловск-Камчатский, ул. Академика Королева, д. 39</t>
  </si>
  <si>
    <t>г. Петропавловск-Камчатский, ул. Академика Королева, д. 49</t>
  </si>
  <si>
    <t>г. Петропавловск-Камчатский, ул. Академика Курчатова, д. 35</t>
  </si>
  <si>
    <t>г. Петропавловск-Камчатский, ул. Атласова, д. 22</t>
  </si>
  <si>
    <t>г. Петропавловск-Камчатский, ул. Атласова, д. 22а</t>
  </si>
  <si>
    <t>г. Петропавловск-Камчатский, ул. Батарейная, д. 4</t>
  </si>
  <si>
    <t>г. Петропавловск-Камчатский, ул. Батарейная, д. 6</t>
  </si>
  <si>
    <t>г. Петропавловск-Камчатский, ул. Батарейная, д. 7</t>
  </si>
  <si>
    <t>г. Петропавловск-Камчатский, ул. Батарейная, д. 8</t>
  </si>
  <si>
    <t>г. Петропавловск-Камчатский, ул. Владивостокская, д. 43</t>
  </si>
  <si>
    <t>г. Петропавловск-Камчатский, ул. Владивостокская, д. 45</t>
  </si>
  <si>
    <t>г. Петропавловск-Камчатский, ул. Звездная, д. 4</t>
  </si>
  <si>
    <t>г. Петропавловск-Камчатский, ул. Звездная, д. 5</t>
  </si>
  <si>
    <t>г. Петропавловск-Камчатский, ул. Звездная, д. 7</t>
  </si>
  <si>
    <t>г. Петропавловск-Камчатский, ул. Космонавтов, д. 53</t>
  </si>
  <si>
    <t>г. Петропавловск-Камчатский, ул. Обороны 1854 года, д. 16</t>
  </si>
  <si>
    <t>г. Петропавловск-Камчатский, ул. Океанская, д. 121/2</t>
  </si>
  <si>
    <t>г. Петропавловск-Камчатский, ул. Океанская, д. 79</t>
  </si>
  <si>
    <t>г. Петропавловск-Камчатский, ул. Океанская, д. 94</t>
  </si>
  <si>
    <t>г. Петропавловск-Камчатский, ул. Пономарева, д. 29</t>
  </si>
  <si>
    <t>г. Петропавловск-Камчатский, ул. Советская, д. 20</t>
  </si>
  <si>
    <t>п. Палана, ул. Обухова, д. 11</t>
  </si>
  <si>
    <t>п. Палана, ул. имени Владимира Ильича Ленина, д. 10</t>
  </si>
  <si>
    <t>п. Палана, ул. Обухова, д. 15</t>
  </si>
  <si>
    <t>п. Палана, ул. Обухова, д. 17</t>
  </si>
  <si>
    <t>п. Палана, ул. Обухова, д. 21</t>
  </si>
  <si>
    <t>п. Палана, ул. Обухова, д. 23</t>
  </si>
  <si>
    <t>п. Палана, ул. Обухова, д. 29</t>
  </si>
  <si>
    <t>п. Палана, ул. Обухова, д. 3</t>
  </si>
  <si>
    <t>г. Петропавловск-Камчатский, б-р. Рыбацкой Славы, д. 13</t>
  </si>
  <si>
    <t>г. Петропавловск-Камчатский, пр-кт. 50 лет Октября, д. 12</t>
  </si>
  <si>
    <t>г. Петропавловск-Камчатский, пр-кт. 50 лет Октября, д. 13</t>
  </si>
  <si>
    <t>г. Петропавловск-Камчатский, пр-кт. 50 лет Октября, д. 14</t>
  </si>
  <si>
    <t>г. Петропавловск-Камчатский, пр-кт. 50 лет Октября, д. 15/2</t>
  </si>
  <si>
    <t>г. Петропавловск-Камчатский, пр-кт. 50 лет Октября, д. 15/3</t>
  </si>
  <si>
    <t>г. Петропавловск-Камчатский, пр-кт. 50 лет Октября, д. 18/2</t>
  </si>
  <si>
    <t>г. Петропавловск-Камчатский, пр-кт. 50 лет Октября, д. 20/1</t>
  </si>
  <si>
    <t>г. Петропавловск-Камчатский, пр-кт. 50 лет Октября, д. 27</t>
  </si>
  <si>
    <t>г. Петропавловск-Камчатский, пр-кт. 50 лет Октября, д. 5/1</t>
  </si>
  <si>
    <t>г. Петропавловск-Камчатский, пр-кт. 50 лет Октября, д. 6</t>
  </si>
  <si>
    <t>г. Петропавловск-Камчатский, пр-кт. 50 лет Октября, д. 8</t>
  </si>
  <si>
    <t>г. Петропавловск-Камчатский, пр-кт. 50 лет Октября, д. 9</t>
  </si>
  <si>
    <t>г. Петропавловск-Камчатский, пр-кт. 50 лет Октября, д. 9/3</t>
  </si>
  <si>
    <t>г. Петропавловск-Камчатский, пр-кт. 50 лет Октября, д. 9/5</t>
  </si>
  <si>
    <t>г. Петропавловск-Камчатский, пр-кт. 50 лет Октября, д. 9/6</t>
  </si>
  <si>
    <t>г. Петропавловск-Камчатский, пр-кт. 50 лет Октября, д. 9/7</t>
  </si>
  <si>
    <t>г. Петропавловск-Камчатский, пр-кт. Карла Маркса, д. 9</t>
  </si>
  <si>
    <t>г. Петропавловск-Камчатский, пр-кт. Победы, д. 3</t>
  </si>
  <si>
    <t>г. Петропавловск-Камчатский, пр-кт. Победы, д. 5</t>
  </si>
  <si>
    <t>г. Петропавловск-Камчатский, пр-кт. Победы, д. 7</t>
  </si>
  <si>
    <t>г. Петропавловск-Камчатский, пр-кт. Рыбаков, д. 3</t>
  </si>
  <si>
    <t>г. Петропавловск-Камчатский, ул. Автомобилистов, д. 14/1</t>
  </si>
  <si>
    <t>г. Петропавловск-Камчатский, ул. Автомобилистов, д. 16</t>
  </si>
  <si>
    <t>г. Петропавловск-Камчатский, ул. Арсеньева, д. 8</t>
  </si>
  <si>
    <t>г. Петропавловск-Камчатский, ул. Арсеньева, д. 8а</t>
  </si>
  <si>
    <t>г. Петропавловск-Камчатский, ул. Бохняка, д. 25</t>
  </si>
  <si>
    <t>г. Петропавловск-Камчатский, ул. Бохняка, д. 3</t>
  </si>
  <si>
    <t>г. Петропавловск-Камчатский, ул. Владивостокская, д. 19</t>
  </si>
  <si>
    <t>г. Петропавловск-Камчатский, ул. Владивостокская, д. 4</t>
  </si>
  <si>
    <t>г. Петропавловск-Камчатский, ул. Владивостокская, д. 41</t>
  </si>
  <si>
    <t>г. Петропавловск-Камчатский, ул. Гастелло, д. 5</t>
  </si>
  <si>
    <t>г. Петропавловск-Камчатский, ул. Горького, д. 10</t>
  </si>
  <si>
    <t>г. Петропавловск-Камчатский, ул. Горького, д. 12</t>
  </si>
  <si>
    <t>г. Петропавловск-Камчатский, ул. Горького, д. 14</t>
  </si>
  <si>
    <t>г. Петропавловск-Камчатский, ул. Горького, д. 15</t>
  </si>
  <si>
    <t>г. Петропавловск-Камчатский, ул. Горького, д. 16</t>
  </si>
  <si>
    <t>г. Петропавловск-Камчатский, ул. Давыдова, д. 21</t>
  </si>
  <si>
    <t>г. Петропавловск-Камчатский, ул. Дальняя, д. 32</t>
  </si>
  <si>
    <t>г. Петропавловск-Камчатский, ул. Заводская, д. 10а</t>
  </si>
  <si>
    <t>г. Петропавловск-Камчатский, ул. Заводская, д. 17</t>
  </si>
  <si>
    <t>г. Петропавловск-Камчатский, ул. Заводская, д. 8а</t>
  </si>
  <si>
    <t>г. Петропавловск-Камчатский, ул. Звездная, д. 6</t>
  </si>
  <si>
    <t>г. Петропавловск-Камчатский, ул. Индустриальная, д. 7</t>
  </si>
  <si>
    <t>г. Петропавловск-Камчатский, ул. Карбышева, д. 2</t>
  </si>
  <si>
    <t>г. Петропавловск-Камчатский, ул. Карбышева, д. 4</t>
  </si>
  <si>
    <t>г. Петропавловск-Камчатский, ул. Ключевская, д. 20</t>
  </si>
  <si>
    <t>г. Петропавловск-Камчатский, ул. Ключевская, д. 24</t>
  </si>
  <si>
    <t>г. Петропавловск-Камчатский, ул. Ключевская, д. 26</t>
  </si>
  <si>
    <t>г. Петропавловск-Камчатский, ул. Ключевская, д. 7</t>
  </si>
  <si>
    <t>г. Петропавловск-Камчатский, ул. Комсомольская, д. 2</t>
  </si>
  <si>
    <t>г. Петропавловск-Камчатский, ул. Корякская, д. 20</t>
  </si>
  <si>
    <t>г. Петропавловск-Камчатский, ул. Космонавтов, д. 55</t>
  </si>
  <si>
    <t>г. Петропавловск-Камчатский, ул. Кроноцкая, д. 12</t>
  </si>
  <si>
    <t>г. Петропавловск-Камчатский, ул. Кроноцкая, д. 2</t>
  </si>
  <si>
    <t>г. Петропавловск-Камчатский, ул. Ленинградская, д. 65</t>
  </si>
  <si>
    <t>г. Петропавловск-Камчатский, ул. Ленинградская, д. 65/1</t>
  </si>
  <si>
    <t>г. Петропавловск-Камчатский, ул. Ленинградская, д. 9а</t>
  </si>
  <si>
    <t>г. Петропавловск-Камчатский, ул. Ленинская, д. 60</t>
  </si>
  <si>
    <t>г. Петропавловск-Камчатский, ул. Ленинская, д. 67</t>
  </si>
  <si>
    <t>г. Петропавловск-Камчатский, ул. Максутова, д. 44</t>
  </si>
  <si>
    <t>г. Петропавловск-Камчатский, ул. Максутова, д. 44/1</t>
  </si>
  <si>
    <t>г. Петропавловск-Камчатский, ул. Набережная, д. 20</t>
  </si>
  <si>
    <t>г. Петропавловск-Камчатский, ул. Партизанская, д. 13</t>
  </si>
  <si>
    <t>г. Петропавловск-Камчатский, ул. Партизанская, д. 28</t>
  </si>
  <si>
    <t>г. Петропавловск-Камчатский, ул. Партизанская, д. 30</t>
  </si>
  <si>
    <t>г. Петропавловск-Камчатский, ул. Партизанская, д. 56</t>
  </si>
  <si>
    <t>г. Петропавловск-Камчатский, ул. Первомайская, д. 12</t>
  </si>
  <si>
    <t>г. Петропавловск-Камчатский, ул. Петра Ильичева, д. 20</t>
  </si>
  <si>
    <t>г. Петропавловск-Камчатский, ул. Пономарева, д. 1</t>
  </si>
  <si>
    <t>г. Петропавловск-Камчатский, ул. Пономарева, д. 33</t>
  </si>
  <si>
    <t>г. Петропавловск-Камчатский, ул. Попова, д. 31б</t>
  </si>
  <si>
    <t>г. Петропавловск-Камчатский, ул. Рябиковская, д. 101</t>
  </si>
  <si>
    <t>г. Петропавловск-Камчатский, ул. Рябиковская, д. 71/1</t>
  </si>
  <si>
    <t>г. Петропавловск-Камчатский, ул. Советская, д. 36</t>
  </si>
  <si>
    <t>г. Петропавловск-Камчатский, ул. Советская, д. 38</t>
  </si>
  <si>
    <t>г. Петропавловск-Камчатский, ул. Советская, д. 40</t>
  </si>
  <si>
    <t>г. Петропавловск-Камчатский, ул. Советская, д. 47</t>
  </si>
  <si>
    <t>г. Петропавловск-Камчатский, ул. Солнечная, д. 5</t>
  </si>
  <si>
    <t>г. Петропавловск-Камчатский, ул. Тельмана, д. 1а</t>
  </si>
  <si>
    <t>г. Петропавловск-Камчатский, ш. Петропавловское, д. 27а</t>
  </si>
  <si>
    <t>г. Петропавловск-Камчатский, ш. Петропавловское, д. 33</t>
  </si>
  <si>
    <t>г. Петропавловск-Камчатский, проезд. Орбитальный, д. 14</t>
  </si>
  <si>
    <t>г. Петропавловск-Камчатский, б-р. Рыбацкой Славы, д. 1</t>
  </si>
  <si>
    <t>г. Петропавловск-Камчатский, б-р. Рыбацкой Славы, д. 3</t>
  </si>
  <si>
    <t>г. Петропавловск-Камчатский, пер. Ботанический, д. 1</t>
  </si>
  <si>
    <t>г. Петропавловск-Камчатский, пер. Ботанический, д. 11</t>
  </si>
  <si>
    <t>г. Петропавловск-Камчатский, пер. Ботанический, д. 5</t>
  </si>
  <si>
    <t>г. Петропавловск-Камчатский, пер. Ботанический, д. 7</t>
  </si>
  <si>
    <t>г. Петропавловск-Камчатский, пер. Ботанический, д. 9</t>
  </si>
  <si>
    <t>г. Петропавловск-Камчатский, пр-кт. 50 лет Октября, д. 18</t>
  </si>
  <si>
    <t>г. Петропавловск-Камчатский, пр-кт. 50 лет Октября, д. 7/1</t>
  </si>
  <si>
    <t>г. Петропавловск-Камчатский, пр-кт. Карла Маркса, д. 11</t>
  </si>
  <si>
    <t>г. Петропавловск-Камчатский, пр-кт. Карла Маркса, д. 13</t>
  </si>
  <si>
    <t>г. Петропавловск-Камчатский, пр-кт. Карла Маркса, д. 19</t>
  </si>
  <si>
    <t>г. Петропавловск-Камчатский, пр-кт. Победы, д. 10/1</t>
  </si>
  <si>
    <t>г. Петропавловск-Камчатский, пр-кт. Победы, д. 101</t>
  </si>
  <si>
    <t>г. Петропавловск-Камчатский, пр-кт. Победы, д. 15</t>
  </si>
  <si>
    <t>г. Петропавловск-Камчатский, пр-кт. Победы, д. 21</t>
  </si>
  <si>
    <t>г. Петропавловск-Камчатский, пр-кт. Победы, д. 4</t>
  </si>
  <si>
    <t>г. Петропавловск-Камчатский, пр-кт. Победы, д. 45</t>
  </si>
  <si>
    <t>г. Петропавловск-Камчатский, пр-кт. Победы, д. 8</t>
  </si>
  <si>
    <t>г. Петропавловск-Камчатский, пр-кт. Победы, д. 81</t>
  </si>
  <si>
    <t>г. Петропавловск-Камчатский, пр-кт. Победы, д. 9</t>
  </si>
  <si>
    <t>г. Петропавловск-Камчатский, пр-кт. Циолковского, д. 11</t>
  </si>
  <si>
    <t>г. Петропавловск-Камчатский, пр-кт. Циолковского, д. 15</t>
  </si>
  <si>
    <t>г. Петропавловск-Камчатский, пр-кт. Циолковского, д. 19</t>
  </si>
  <si>
    <t>г. Петропавловск-Камчатский, пр-кт. Циолковского, д. 35</t>
  </si>
  <si>
    <t>г. Петропавловск-Камчатский, пр-кт. Циолковского, д. 81</t>
  </si>
  <si>
    <t>г. Петропавловск-Камчатский, пр-кт. Циолковского, д. 83</t>
  </si>
  <si>
    <t>г. Петропавловск-Камчатский, проезд. Космический, д. 10</t>
  </si>
  <si>
    <t>г. Петропавловск-Камчатский, ул. Автомобилистов, д. 29</t>
  </si>
  <si>
    <t>г. Петропавловск-Камчатский, ул. Автомобилистов, д. 35</t>
  </si>
  <si>
    <t>г. Петропавловск-Камчатский, ул. Академика Королева, д. 11</t>
  </si>
  <si>
    <t>г. Петропавловск-Камчатский, ул. Академика Королева, д. 19</t>
  </si>
  <si>
    <t>г. Петропавловск-Камчатский, ул. Академика Королева, д. 31</t>
  </si>
  <si>
    <t>г. Петропавловск-Камчатский, ул. Академика Королева, д. 33</t>
  </si>
  <si>
    <t>г. Петропавловск-Камчатский, ул. Академика Королева, д. 35</t>
  </si>
  <si>
    <t>г. Петропавловск-Камчатский, ул. Академика Королева, д. 39/2</t>
  </si>
  <si>
    <t>г. Петропавловск-Камчатский, ул. Академика Королева, д. 43/1</t>
  </si>
  <si>
    <t>г. Петропавловск-Камчатский, ул. Академика Королева, д. 9</t>
  </si>
  <si>
    <t>г. Петропавловск-Камчатский, ул. Академика Курчатова, д. 23</t>
  </si>
  <si>
    <t>г. Петропавловск-Камчатский, ул. Беринга, д. 106</t>
  </si>
  <si>
    <t>г. Петропавловск-Камчатский, ул. Бохняка, д. 5</t>
  </si>
  <si>
    <t>г. Петропавловск-Камчатский, ул. Вилюйская, д. 115</t>
  </si>
  <si>
    <t>г. Петропавловск-Камчатский, ул. Виталия Кручины, д. 5</t>
  </si>
  <si>
    <t>г. Петропавловск-Камчатский, ул. Войцешека, д. 13</t>
  </si>
  <si>
    <t>г. Петропавловск-Камчатский, ул. Войцешека, д. 23</t>
  </si>
  <si>
    <t>г. Петропавловск-Камчатский, ул. Войцешека, д. 7</t>
  </si>
  <si>
    <t>г. Петропавловск-Камчатский, ул. Вольского, д. 4/1</t>
  </si>
  <si>
    <t>г. Петропавловск-Камчатский, ул. Геологическая, д. 8</t>
  </si>
  <si>
    <t>г. Петропавловск-Камчатский, ул. Горького, д. 17</t>
  </si>
  <si>
    <t>г. Петропавловск-Камчатский, ул. Давыдова, д. 17</t>
  </si>
  <si>
    <t>г. Петропавловск-Камчатский, ул. Дальняя, д. 26</t>
  </si>
  <si>
    <t>г. Петропавловск-Камчатский, ул. Дальняя, д. 38</t>
  </si>
  <si>
    <t>г. Петропавловск-Камчатский, ул. Дальняя, д. 40</t>
  </si>
  <si>
    <t>г. Петропавловск-Камчатский, ул. Дальняя, д. 50</t>
  </si>
  <si>
    <t>г. Петропавловск-Камчатский, ул. Звездная, д. 15</t>
  </si>
  <si>
    <t>г. Петропавловск-Камчатский, ул. Звездная, д. 20а</t>
  </si>
  <si>
    <t>г. Петропавловск-Камчатский, ул. Звездная, д. 23</t>
  </si>
  <si>
    <t>г. Петропавловск-Камчатский, ул. Звездная, д. 30</t>
  </si>
  <si>
    <t>г. Петропавловск-Камчатский, ул. Индустриальная, д. 19</t>
  </si>
  <si>
    <t>г. Петропавловск-Камчатский, ул. Индустриальная, д. 21</t>
  </si>
  <si>
    <t>г. Петропавловск-Камчатский, ул. Индустриальная, д. 23</t>
  </si>
  <si>
    <t>г. Петропавловск-Камчатский, ул. Индустриальная, д. 25</t>
  </si>
  <si>
    <t>г. Петропавловск-Камчатский, ул. Индустриальная, д. 3</t>
  </si>
  <si>
    <t>г. Петропавловск-Камчатский, ул. Индустриальная, д. 32</t>
  </si>
  <si>
    <t>г. Петропавловск-Камчатский, ул. Индустриальная, д. 33</t>
  </si>
  <si>
    <t>г. Петропавловск-Камчатский, ул. Кавказская, д. 34/1</t>
  </si>
  <si>
    <t>г. Петропавловск-Камчатский, ул. Кавказская, д. 38</t>
  </si>
  <si>
    <t>г. Петропавловск-Камчатский, ул. Капитана Беляева, д. 1</t>
  </si>
  <si>
    <t>г. Петропавловск-Камчатский, ул. Капитана Беляева, д. 11</t>
  </si>
  <si>
    <t>г. Петропавловск-Камчатский, ул. Капитана Беляева, д. 1а</t>
  </si>
  <si>
    <t>г. Петропавловск-Камчатский, ул. Капитана Беляева, д. 2</t>
  </si>
  <si>
    <t>г. Петропавловск-Камчатский, ул. Капитана Беляева, д. 3</t>
  </si>
  <si>
    <t>г. Петропавловск-Камчатский, ул. Капитана Беляева, д. 9/1</t>
  </si>
  <si>
    <t>г. Петропавловск-Камчатский, ул. Кирдищева, д. 10</t>
  </si>
  <si>
    <t>г. Петропавловск-Камчатский, ул. Кирдищева, д. 15</t>
  </si>
  <si>
    <t>г. Петропавловск-Камчатский, ул. Кирдищева, д. 21</t>
  </si>
  <si>
    <t>г. Петропавловск-Камчатский, ул. Ключевская, д. 44</t>
  </si>
  <si>
    <t>г. Петропавловск-Камчатский, ул. Командорская, д. 2</t>
  </si>
  <si>
    <t>г. Петропавловск-Камчатский, ул. Комсомольская, д. 10</t>
  </si>
  <si>
    <t>г. Петропавловск-Камчатский, ул. Комсомольская, д. 12</t>
  </si>
  <si>
    <t>г. Петропавловск-Камчатский, ул. Комсомольская, д. 4</t>
  </si>
  <si>
    <t>г. Петропавловск-Камчатский, ул. Комсомольская, д. 8</t>
  </si>
  <si>
    <t>г. Петропавловск-Камчатский, ул. Корякская, д. 5</t>
  </si>
  <si>
    <t>г. Петропавловск-Камчатский, ул. Космонавтов, д. 5</t>
  </si>
  <si>
    <t>г. Петропавловск-Камчатский, ул. Крылова, д. 8</t>
  </si>
  <si>
    <t>г. Петропавловск-Камчатский, ул. Курильская, д. 30</t>
  </si>
  <si>
    <t>г. Петропавловск-Камчатский, ул. Курильская, д. 34</t>
  </si>
  <si>
    <t>г. Петропавловск-Камчатский, ул. Кутузова, д. 12а</t>
  </si>
  <si>
    <t>г. Петропавловск-Камчатский, ул. Кутузова, д. 12б</t>
  </si>
  <si>
    <t>г. Петропавловск-Камчатский, ул. Кутузова, д. 18а</t>
  </si>
  <si>
    <t>г. Петропавловск-Камчатский, ул. Ленинградская, д. 39</t>
  </si>
  <si>
    <t>г. Петропавловск-Камчатский, ул. Ленинградская, д. 74</t>
  </si>
  <si>
    <t>г. Петропавловск-Камчатский, ул. Ленинская, д. 8</t>
  </si>
  <si>
    <t>г. Петропавловск-Камчатский, ул. Лермонтова, д. 18</t>
  </si>
  <si>
    <t>г. Петропавловск-Камчатский, ул. Лермонтова, д. 20</t>
  </si>
  <si>
    <t>г. Петропавловск-Камчатский, ул. Лермонтова, д. 20/1</t>
  </si>
  <si>
    <t>г. Петропавловск-Камчатский, ул. Лермонтова, д. 20а</t>
  </si>
  <si>
    <t>г. Петропавловск-Камчатский, ул. Лермонтова, д. 22</t>
  </si>
  <si>
    <t>г. Петропавловск-Камчатский, ул. Лермонтова, д. 22а</t>
  </si>
  <si>
    <t>г. Петропавловск-Камчатский, ул. Лермонтова, д. 24а</t>
  </si>
  <si>
    <t>г. Петропавловск-Камчатский, ул. Мишенная, д. 102</t>
  </si>
  <si>
    <t>г. Петропавловск-Камчатский, ул. Мишенная, д. 110</t>
  </si>
  <si>
    <t>г. Петропавловск-Камчатский, ул. Мишенная, д. 112</t>
  </si>
  <si>
    <t>г. Петропавловск-Камчатский, ул. Мишенная, д. 116</t>
  </si>
  <si>
    <t>г. Петропавловск-Камчатский, ул. Мишенная, д. 116/1</t>
  </si>
  <si>
    <t>г. Петропавловск-Камчатский, ул. Мишенная, д. 118</t>
  </si>
  <si>
    <t>г. Петропавловск-Камчатский, ул. Мишенная, д. 120</t>
  </si>
  <si>
    <t>г. Петропавловск-Камчатский, ул. Молчанова, д. 1</t>
  </si>
  <si>
    <t>г. Петропавловск-Камчатский, пр-кт. Рыбаков, д. 5/1</t>
  </si>
  <si>
    <t>г. Петропавловск-Камчатский, ул. Молчанова, д. 3</t>
  </si>
  <si>
    <t>г. Петропавловск-Камчатский, ул. Николаевой-Терешковой В.В., д. 12</t>
  </si>
  <si>
    <t>г. Петропавловск-Камчатский, ул. Новая, д. 1</t>
  </si>
  <si>
    <t>г. Петропавловск-Камчатский, ул. Океанская, д. 102</t>
  </si>
  <si>
    <t>г. Петропавловск-Камчатский, ул. Океанская, д. 119</t>
  </si>
  <si>
    <t>г. Петропавловск-Камчатский, ул. Океанская, д. 22в</t>
  </si>
  <si>
    <t>г. Петропавловск-Камчатский, ул. Океанская, д. 22г</t>
  </si>
  <si>
    <t>г. Петропавловск-Камчатский, ул. Океанская, д. 62</t>
  </si>
  <si>
    <t>г. Петропавловск-Камчатский, ул. Океанская, д. 63/1</t>
  </si>
  <si>
    <t>г. Петропавловск-Камчатский, ул. Океанская, д. 64</t>
  </si>
  <si>
    <t>г. Петропавловск-Камчатский, ул. Океанская, д. 67</t>
  </si>
  <si>
    <t>г. Петропавловск-Камчатский, ул. Океанская, д. 80а</t>
  </si>
  <si>
    <t>г. Петропавловск-Камчатский, ул. Океанская, д. 94а</t>
  </si>
  <si>
    <t>г. Петропавловск-Камчатский, ул. Пограничная, д. 6</t>
  </si>
  <si>
    <t>г. Петропавловск-Камчатский, ул. Партизанская, д. 25</t>
  </si>
  <si>
    <t>г. Петропавловск-Камчатский, ул. Партизанская, д. 35</t>
  </si>
  <si>
    <t>г. Петропавловск-Камчатский, ул. Петра Ильичева, д. 45</t>
  </si>
  <si>
    <t>г. Петропавловск-Камчатский, ул. Пограничная, д. 23</t>
  </si>
  <si>
    <t>г. Петропавловск-Камчатский, ул. Пономарева, д. 10</t>
  </si>
  <si>
    <t>г. Петропавловск-Камчатский, ул. Пономарева, д. 3</t>
  </si>
  <si>
    <t>г. Петропавловск-Камчатский, ул. Пономарева, д. 39</t>
  </si>
  <si>
    <t>г. Петропавловск-Камчатский, ул. Пономарева, д. 7а</t>
  </si>
  <si>
    <t>г. Петропавловск-Камчатский, ул. Пржевальского, д. 21</t>
  </si>
  <si>
    <t>г. Петропавловск-Камчатский, ул. Рябиковская, д. 35а</t>
  </si>
  <si>
    <t>г. Петропавловск-Камчатский, ул. Рябиковская, д. 97</t>
  </si>
  <si>
    <t>г. Петропавловск-Камчатский, ул. Сахалинская, д. 19</t>
  </si>
  <si>
    <t>г. Петропавловск-Камчатский, ул. Спортивная, д. 8</t>
  </si>
  <si>
    <t>г. Петропавловск-Камчатский, ул. Тельмана, д. 2а</t>
  </si>
  <si>
    <t>г. Петропавловск-Камчатский, ул. Тельмана, д. 2б</t>
  </si>
  <si>
    <t>г. Петропавловск-Камчатский, ул. Труда, д. 37</t>
  </si>
  <si>
    <t>г. Петропавловск-Камчатский, ул. Труда, д. 39</t>
  </si>
  <si>
    <t>г. Петропавловск-Камчатский, ул. Труда, д. 41</t>
  </si>
  <si>
    <t>г. Петропавловск-Камчатский, ул. Тушканова, д. 10</t>
  </si>
  <si>
    <t>г. Петропавловск-Камчатский, ул. Тушканова, д. 10/3</t>
  </si>
  <si>
    <t>г. Петропавловск-Камчатский, ул. Тушканова, д. 12</t>
  </si>
  <si>
    <t>г. Петропавловск-Камчатский, ул. Тушканова, д. 14</t>
  </si>
  <si>
    <t>г. Петропавловск-Камчатский, ул. Чубарова, д. 3</t>
  </si>
  <si>
    <t>г. Петропавловск-Камчатский, ул. Чубарова, д. 4</t>
  </si>
  <si>
    <t>г. Петропавловск-Камчатский, ул. Чубарова, д. 4/1</t>
  </si>
  <si>
    <t>г. Петропавловск-Камчатский, ул. Чубарова, д. 5</t>
  </si>
  <si>
    <t>г. Петропавловск-Камчатский, ул. Чубарова, д. 6</t>
  </si>
  <si>
    <t>г. Петропавловск-Камчатский, ул. Щорса, д. 12б</t>
  </si>
  <si>
    <t>г. Петропавловск-Камчатский, ш. Петропавловское, д. 23</t>
  </si>
  <si>
    <t>г. Петропавловск-Камчатский, ш. Петропавловское, д. 31а</t>
  </si>
  <si>
    <t>п. Палана, ул. имени 50-летия Камчатского комсомола, д. 6</t>
  </si>
  <si>
    <t>п. Палана, ул. имени Владимира Ильича Ленина, д. 8</t>
  </si>
  <si>
    <t>п. Палана, ул. имени Георгия Игнатьевича Бекерева, д. 18</t>
  </si>
  <si>
    <t>п. Палана, ул. Обухова, д. 13</t>
  </si>
  <si>
    <t>п. Палана, ул. Обухова, д. 19</t>
  </si>
  <si>
    <t>п. Палана, ул. Обухова, д. 31</t>
  </si>
  <si>
    <t>г. Петропавловск-Камчатский, пер. Имени Заварицкого А.Н, д. 8</t>
  </si>
  <si>
    <t>с. Хаилино, ул. Центральная, д. 4</t>
  </si>
  <si>
    <t>с. Хаилино, ул.Центральная,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</si>
</sst>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##\ ###\ ###\ ##0.00"/>
  </numFmts>
  <fonts count="32" x14ac:knownFonts="1"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Calibri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sz val="10"/>
      <name val="Arial Cyr"/>
      <charset val="204"/>
    </font>
    <font>
      <i/>
      <sz val="11"/>
      <name val="Calibri"/>
      <family val="2"/>
      <charset val="204"/>
    </font>
    <font>
      <sz val="12"/>
      <color rgb="FF9C6500"/>
      <name val="Times New Roman"/>
      <family val="2"/>
      <charset val="204"/>
    </font>
    <font>
      <sz val="11"/>
      <color rgb="FF0070C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7030A0"/>
      <name val="Calibri"/>
      <family val="2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2"/>
      <color rgb="FF7030A0"/>
      <name val="Calibri"/>
      <family val="2"/>
      <charset val="204"/>
    </font>
    <font>
      <b/>
      <sz val="12"/>
      <color rgb="FF7030A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0" borderId="0"/>
    <xf numFmtId="0" fontId="19" fillId="6" borderId="0" applyNumberFormat="0" applyBorder="0" applyAlignment="0" applyProtection="0"/>
  </cellStyleXfs>
  <cellXfs count="277">
    <xf numFmtId="0" fontId="0" fillId="0" borderId="0" xfId="0"/>
    <xf numFmtId="0" fontId="4" fillId="0" borderId="0" xfId="0" applyFont="1"/>
    <xf numFmtId="0" fontId="9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1" applyFont="1" applyFill="1"/>
    <xf numFmtId="0" fontId="4" fillId="0" borderId="0" xfId="0" applyFont="1" applyFill="1"/>
    <xf numFmtId="4" fontId="4" fillId="0" borderId="0" xfId="0" applyNumberFormat="1" applyFont="1"/>
    <xf numFmtId="3" fontId="4" fillId="0" borderId="0" xfId="0" applyNumberFormat="1" applyFont="1"/>
    <xf numFmtId="1" fontId="4" fillId="0" borderId="0" xfId="0" applyNumberFormat="1" applyFont="1"/>
    <xf numFmtId="1" fontId="2" fillId="0" borderId="0" xfId="0" applyNumberFormat="1" applyFont="1" applyAlignment="1">
      <alignment vertical="top" wrapText="1"/>
    </xf>
    <xf numFmtId="3" fontId="6" fillId="0" borderId="8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vertical="center"/>
    </xf>
    <xf numFmtId="1" fontId="9" fillId="0" borderId="0" xfId="0" applyNumberFormat="1" applyFont="1" applyAlignment="1">
      <alignment horizontal="center" vertical="center"/>
    </xf>
    <xf numFmtId="1" fontId="6" fillId="2" borderId="8" xfId="0" applyNumberFormat="1" applyFont="1" applyFill="1" applyBorder="1" applyAlignment="1">
      <alignment horizontal="center" vertical="center" wrapText="1"/>
    </xf>
    <xf numFmtId="3" fontId="5" fillId="2" borderId="8" xfId="0" applyNumberFormat="1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  <xf numFmtId="3" fontId="6" fillId="2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" fontId="5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 wrapText="1"/>
    </xf>
    <xf numFmtId="4" fontId="5" fillId="3" borderId="8" xfId="0" applyNumberFormat="1" applyFont="1" applyFill="1" applyBorder="1" applyAlignment="1">
      <alignment horizontal="center" vertical="center" wrapText="1"/>
    </xf>
    <xf numFmtId="3" fontId="5" fillId="3" borderId="8" xfId="0" applyNumberFormat="1" applyFont="1" applyFill="1" applyBorder="1" applyAlignment="1">
      <alignment horizontal="center" vertical="center" wrapText="1"/>
    </xf>
    <xf numFmtId="1" fontId="5" fillId="3" borderId="8" xfId="0" applyNumberFormat="1" applyFont="1" applyFill="1" applyBorder="1" applyAlignment="1">
      <alignment horizontal="center" vertical="center" wrapText="1"/>
    </xf>
    <xf numFmtId="4" fontId="5" fillId="3" borderId="8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3" fontId="5" fillId="2" borderId="8" xfId="0" applyNumberFormat="1" applyFont="1" applyFill="1" applyBorder="1" applyAlignment="1">
      <alignment horizontal="center" vertical="center" wrapText="1"/>
    </xf>
    <xf numFmtId="1" fontId="5" fillId="2" borderId="8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vertical="center" wrapText="1"/>
    </xf>
    <xf numFmtId="4" fontId="6" fillId="2" borderId="8" xfId="0" applyNumberFormat="1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 wrapText="1"/>
    </xf>
    <xf numFmtId="0" fontId="8" fillId="0" borderId="0" xfId="0" applyFont="1" applyFill="1"/>
    <xf numFmtId="1" fontId="8" fillId="0" borderId="8" xfId="0" applyNumberFormat="1" applyFont="1" applyFill="1" applyBorder="1" applyAlignment="1">
      <alignment horizontal="center" vertical="center"/>
    </xf>
    <xf numFmtId="1" fontId="13" fillId="0" borderId="8" xfId="0" applyNumberFormat="1" applyFont="1" applyFill="1" applyBorder="1" applyAlignment="1">
      <alignment horizontal="left" vertical="center" wrapText="1"/>
    </xf>
    <xf numFmtId="1" fontId="13" fillId="0" borderId="8" xfId="0" applyNumberFormat="1" applyFont="1" applyFill="1" applyBorder="1" applyAlignment="1">
      <alignment horizontal="center" vertical="center"/>
    </xf>
    <xf numFmtId="4" fontId="13" fillId="0" borderId="8" xfId="0" applyNumberFormat="1" applyFont="1" applyFill="1" applyBorder="1" applyAlignment="1">
      <alignment horizontal="center" vertical="center"/>
    </xf>
    <xf numFmtId="3" fontId="13" fillId="0" borderId="8" xfId="0" applyNumberFormat="1" applyFont="1" applyFill="1" applyBorder="1" applyAlignment="1">
      <alignment horizontal="center" vertical="center"/>
    </xf>
    <xf numFmtId="4" fontId="13" fillId="0" borderId="8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Fill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13" fillId="0" borderId="8" xfId="1" applyFont="1" applyFill="1" applyBorder="1" applyAlignment="1">
      <alignment horizontal="left" vertical="center" wrapText="1"/>
    </xf>
    <xf numFmtId="4" fontId="13" fillId="0" borderId="8" xfId="1" applyNumberFormat="1" applyFont="1" applyFill="1" applyBorder="1" applyAlignment="1">
      <alignment horizontal="center" vertical="center"/>
    </xf>
    <xf numFmtId="0" fontId="7" fillId="0" borderId="0" xfId="0" applyFont="1" applyFill="1"/>
    <xf numFmtId="0" fontId="8" fillId="0" borderId="8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center" vertical="center" shrinkToFit="1"/>
    </xf>
    <xf numFmtId="4" fontId="8" fillId="0" borderId="8" xfId="0" applyNumberFormat="1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2" fontId="8" fillId="0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/>
    </xf>
    <xf numFmtId="3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3" fontId="10" fillId="0" borderId="0" xfId="0" applyNumberFormat="1" applyFont="1" applyFill="1" applyAlignment="1">
      <alignment vertical="center" wrapText="1"/>
    </xf>
    <xf numFmtId="3" fontId="8" fillId="0" borderId="8" xfId="0" applyNumberFormat="1" applyFont="1" applyFill="1" applyBorder="1" applyAlignment="1">
      <alignment horizontal="center" vertical="center"/>
    </xf>
    <xf numFmtId="1" fontId="4" fillId="0" borderId="0" xfId="0" applyNumberFormat="1" applyFont="1" applyFill="1"/>
    <xf numFmtId="0" fontId="13" fillId="0" borderId="8" xfId="0" applyFont="1" applyFill="1" applyBorder="1" applyAlignment="1">
      <alignment horizontal="center" vertical="center"/>
    </xf>
    <xf numFmtId="43" fontId="13" fillId="0" borderId="8" xfId="2" applyFont="1" applyFill="1" applyBorder="1" applyAlignment="1">
      <alignment vertical="center" wrapText="1"/>
    </xf>
    <xf numFmtId="3" fontId="13" fillId="0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49" fontId="13" fillId="0" borderId="8" xfId="1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/>
    </xf>
    <xf numFmtId="49" fontId="8" fillId="0" borderId="8" xfId="0" applyNumberFormat="1" applyFont="1" applyFill="1" applyBorder="1" applyAlignment="1">
      <alignment horizontal="center" vertical="center" wrapText="1"/>
    </xf>
    <xf numFmtId="43" fontId="8" fillId="0" borderId="0" xfId="2" applyFont="1" applyFill="1" applyAlignment="1">
      <alignment vertical="center"/>
    </xf>
    <xf numFmtId="49" fontId="8" fillId="0" borderId="8" xfId="1" applyNumberFormat="1" applyFont="1" applyFill="1" applyBorder="1" applyAlignment="1">
      <alignment horizontal="center" vertical="center" wrapText="1"/>
    </xf>
    <xf numFmtId="43" fontId="8" fillId="0" borderId="8" xfId="2" applyFont="1" applyFill="1" applyBorder="1" applyAlignment="1">
      <alignment vertical="center"/>
    </xf>
    <xf numFmtId="43" fontId="8" fillId="0" borderId="8" xfId="2" applyFont="1" applyFill="1" applyBorder="1" applyAlignment="1">
      <alignment horizontal="left" vertical="center"/>
    </xf>
    <xf numFmtId="49" fontId="13" fillId="0" borderId="8" xfId="0" applyNumberFormat="1" applyFont="1" applyFill="1" applyBorder="1" applyAlignment="1">
      <alignment horizontal="center" vertical="center" wrapText="1"/>
    </xf>
    <xf numFmtId="43" fontId="8" fillId="0" borderId="8" xfId="2" applyFont="1" applyFill="1" applyBorder="1" applyAlignment="1">
      <alignment vertical="center" wrapText="1"/>
    </xf>
    <xf numFmtId="43" fontId="13" fillId="0" borderId="3" xfId="2" applyFont="1" applyFill="1" applyBorder="1" applyAlignment="1">
      <alignment vertical="center" wrapText="1"/>
    </xf>
    <xf numFmtId="0" fontId="8" fillId="0" borderId="8" xfId="1" applyFont="1" applyFill="1" applyBorder="1" applyAlignment="1">
      <alignment horizontal="left" vertical="center"/>
    </xf>
    <xf numFmtId="0" fontId="8" fillId="0" borderId="8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shrinkToFit="1"/>
    </xf>
    <xf numFmtId="4" fontId="8" fillId="0" borderId="8" xfId="1" applyNumberFormat="1" applyFont="1" applyFill="1" applyBorder="1" applyAlignment="1">
      <alignment horizontal="center" vertical="center" wrapText="1"/>
    </xf>
    <xf numFmtId="3" fontId="8" fillId="0" borderId="8" xfId="1" applyNumberFormat="1" applyFont="1" applyFill="1" applyBorder="1" applyAlignment="1">
      <alignment horizontal="center" vertical="center" wrapText="1"/>
    </xf>
    <xf numFmtId="14" fontId="8" fillId="0" borderId="8" xfId="1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vertical="center"/>
    </xf>
    <xf numFmtId="0" fontId="13" fillId="0" borderId="8" xfId="1" applyFont="1" applyFill="1" applyBorder="1" applyAlignment="1">
      <alignment horizontal="center" vertical="center"/>
    </xf>
    <xf numFmtId="4" fontId="13" fillId="0" borderId="8" xfId="1" applyNumberFormat="1" applyFont="1" applyFill="1" applyBorder="1" applyAlignment="1">
      <alignment horizontal="center" vertical="center" wrapText="1"/>
    </xf>
    <xf numFmtId="3" fontId="13" fillId="0" borderId="8" xfId="1" applyNumberFormat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43" fontId="13" fillId="0" borderId="3" xfId="2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/>
    </xf>
    <xf numFmtId="3" fontId="13" fillId="0" borderId="8" xfId="1" applyNumberFormat="1" applyFont="1" applyFill="1" applyBorder="1" applyAlignment="1">
      <alignment horizontal="center" vertical="center"/>
    </xf>
    <xf numFmtId="0" fontId="18" fillId="0" borderId="0" xfId="0" applyFont="1" applyFill="1"/>
    <xf numFmtId="49" fontId="8" fillId="0" borderId="13" xfId="0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/>
    </xf>
    <xf numFmtId="0" fontId="7" fillId="0" borderId="0" xfId="1" applyFont="1" applyFill="1"/>
    <xf numFmtId="2" fontId="8" fillId="0" borderId="8" xfId="1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/>
    </xf>
    <xf numFmtId="0" fontId="14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11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4" fontId="8" fillId="0" borderId="6" xfId="0" applyNumberFormat="1" applyFont="1" applyFill="1" applyBorder="1" applyAlignment="1">
      <alignment horizontal="center" vertical="center" textRotation="90" wrapText="1"/>
    </xf>
    <xf numFmtId="4" fontId="8" fillId="0" borderId="4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/>
    </xf>
    <xf numFmtId="0" fontId="13" fillId="0" borderId="4" xfId="0" applyFont="1" applyFill="1" applyBorder="1" applyAlignment="1">
      <alignment vertical="center"/>
    </xf>
    <xf numFmtId="0" fontId="13" fillId="0" borderId="3" xfId="1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/>
    </xf>
    <xf numFmtId="4" fontId="6" fillId="0" borderId="8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/>
    </xf>
    <xf numFmtId="3" fontId="6" fillId="0" borderId="8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8" fillId="0" borderId="8" xfId="0" applyFont="1" applyFill="1" applyBorder="1" applyAlignment="1">
      <alignment horizontal="center" vertical="center" wrapText="1"/>
    </xf>
    <xf numFmtId="4" fontId="20" fillId="0" borderId="0" xfId="0" applyNumberFormat="1" applyFont="1" applyFill="1"/>
    <xf numFmtId="3" fontId="20" fillId="0" borderId="0" xfId="0" applyNumberFormat="1" applyFont="1" applyFill="1"/>
    <xf numFmtId="0" fontId="23" fillId="0" borderId="0" xfId="0" applyFont="1" applyFill="1"/>
    <xf numFmtId="0" fontId="24" fillId="0" borderId="0" xfId="0" applyFont="1" applyFill="1"/>
    <xf numFmtId="0" fontId="23" fillId="0" borderId="0" xfId="0" applyFont="1" applyFill="1" applyAlignment="1">
      <alignment horizontal="center" vertical="center"/>
    </xf>
    <xf numFmtId="49" fontId="25" fillId="2" borderId="8" xfId="0" applyNumberFormat="1" applyFont="1" applyFill="1" applyBorder="1" applyAlignment="1">
      <alignment vertical="center" wrapText="1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" fontId="24" fillId="0" borderId="8" xfId="1" applyNumberFormat="1" applyFont="1" applyFill="1" applyBorder="1" applyAlignment="1">
      <alignment horizontal="center" vertical="center" wrapText="1"/>
    </xf>
    <xf numFmtId="0" fontId="23" fillId="0" borderId="0" xfId="1" applyFont="1" applyFill="1"/>
    <xf numFmtId="0" fontId="8" fillId="0" borderId="8" xfId="0" applyFont="1" applyFill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/>
    </xf>
    <xf numFmtId="4" fontId="8" fillId="0" borderId="8" xfId="1" applyNumberFormat="1" applyFont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4" fontId="24" fillId="0" borderId="0" xfId="1" applyNumberFormat="1" applyFont="1" applyFill="1" applyBorder="1" applyAlignment="1">
      <alignment horizontal="center" vertical="center" wrapText="1"/>
    </xf>
    <xf numFmtId="4" fontId="29" fillId="0" borderId="8" xfId="0" applyNumberFormat="1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/>
    </xf>
    <xf numFmtId="4" fontId="30" fillId="0" borderId="8" xfId="0" applyNumberFormat="1" applyFont="1" applyFill="1" applyBorder="1" applyAlignment="1">
      <alignment horizontal="center" vertical="center" wrapText="1"/>
    </xf>
    <xf numFmtId="3" fontId="30" fillId="0" borderId="8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31" fillId="0" borderId="8" xfId="0" applyFont="1" applyFill="1" applyBorder="1" applyAlignment="1">
      <alignment horizontal="left" vertical="center"/>
    </xf>
    <xf numFmtId="0" fontId="31" fillId="0" borderId="8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shrinkToFit="1"/>
    </xf>
    <xf numFmtId="4" fontId="31" fillId="0" borderId="8" xfId="0" applyNumberFormat="1" applyFont="1" applyFill="1" applyBorder="1" applyAlignment="1">
      <alignment horizontal="center" vertical="center" wrapText="1"/>
    </xf>
    <xf numFmtId="3" fontId="31" fillId="0" borderId="8" xfId="0" applyNumberFormat="1" applyFont="1" applyFill="1" applyBorder="1" applyAlignment="1">
      <alignment horizontal="center" vertical="center" wrapText="1"/>
    </xf>
    <xf numFmtId="14" fontId="31" fillId="0" borderId="8" xfId="0" applyNumberFormat="1" applyFont="1" applyFill="1" applyBorder="1" applyAlignment="1">
      <alignment horizontal="center" vertical="center" wrapText="1"/>
    </xf>
    <xf numFmtId="0" fontId="0" fillId="0" borderId="0" xfId="0" applyFont="1"/>
    <xf numFmtId="4" fontId="8" fillId="0" borderId="3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4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shrinkToFit="1"/>
    </xf>
    <xf numFmtId="4" fontId="6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/>
    <xf numFmtId="0" fontId="8" fillId="0" borderId="8" xfId="0" applyFont="1" applyFill="1" applyBorder="1"/>
    <xf numFmtId="4" fontId="8" fillId="0" borderId="0" xfId="0" applyNumberFormat="1" applyFont="1" applyFill="1" applyBorder="1" applyAlignment="1">
      <alignment horizontal="center" vertical="center"/>
    </xf>
    <xf numFmtId="4" fontId="8" fillId="2" borderId="8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 shrinkToFit="1"/>
    </xf>
    <xf numFmtId="4" fontId="8" fillId="0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8" fillId="0" borderId="8" xfId="1" applyFont="1" applyFill="1" applyBorder="1"/>
    <xf numFmtId="0" fontId="8" fillId="0" borderId="8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3" fontId="8" fillId="0" borderId="8" xfId="0" applyNumberFormat="1" applyFont="1" applyFill="1" applyBorder="1" applyAlignment="1">
      <alignment horizontal="center"/>
    </xf>
    <xf numFmtId="14" fontId="8" fillId="0" borderId="3" xfId="0" applyNumberFormat="1" applyFont="1" applyFill="1" applyBorder="1" applyAlignment="1">
      <alignment horizontal="center" vertical="center" wrapText="1"/>
    </xf>
    <xf numFmtId="1" fontId="8" fillId="0" borderId="8" xfId="1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/>
    </xf>
    <xf numFmtId="4" fontId="8" fillId="0" borderId="8" xfId="3" applyNumberFormat="1" applyFont="1" applyFill="1" applyBorder="1" applyAlignment="1">
      <alignment horizontal="center" vertical="center" wrapText="1"/>
    </xf>
    <xf numFmtId="4" fontId="8" fillId="0" borderId="8" xfId="4" applyNumberFormat="1" applyFont="1" applyFill="1" applyBorder="1" applyAlignment="1">
      <alignment horizontal="center" vertical="center" wrapText="1"/>
    </xf>
    <xf numFmtId="2" fontId="8" fillId="0" borderId="8" xfId="4" applyNumberFormat="1" applyFont="1" applyFill="1" applyBorder="1" applyAlignment="1">
      <alignment horizontal="center" vertical="center" wrapText="1"/>
    </xf>
    <xf numFmtId="4" fontId="8" fillId="0" borderId="8" xfId="3" applyNumberFormat="1" applyFont="1" applyFill="1" applyBorder="1" applyAlignment="1">
      <alignment horizontal="center" vertical="center"/>
    </xf>
    <xf numFmtId="4" fontId="8" fillId="0" borderId="8" xfId="3" applyNumberFormat="1" applyFont="1" applyFill="1" applyBorder="1" applyAlignment="1">
      <alignment horizontal="center"/>
    </xf>
    <xf numFmtId="4" fontId="6" fillId="0" borderId="8" xfId="3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vertical="center"/>
    </xf>
    <xf numFmtId="4" fontId="6" fillId="0" borderId="8" xfId="1" applyNumberFormat="1" applyFont="1" applyFill="1" applyBorder="1" applyAlignment="1">
      <alignment horizontal="center" vertical="center" wrapText="1"/>
    </xf>
    <xf numFmtId="4" fontId="6" fillId="2" borderId="8" xfId="1" applyNumberFormat="1" applyFont="1" applyFill="1" applyBorder="1" applyAlignment="1">
      <alignment horizontal="center" vertical="center" wrapText="1"/>
    </xf>
    <xf numFmtId="4" fontId="6" fillId="2" borderId="6" xfId="3" applyNumberFormat="1" applyFont="1" applyFill="1" applyBorder="1" applyAlignment="1">
      <alignment horizontal="center" vertical="center" wrapText="1"/>
    </xf>
    <xf numFmtId="4" fontId="6" fillId="2" borderId="2" xfId="3" applyNumberFormat="1" applyFont="1" applyFill="1" applyBorder="1" applyAlignment="1">
      <alignment horizontal="center" vertical="center" wrapText="1"/>
    </xf>
    <xf numFmtId="2" fontId="6" fillId="2" borderId="8" xfId="0" applyNumberFormat="1" applyFont="1" applyFill="1" applyBorder="1" applyAlignment="1">
      <alignment horizontal="center" vertical="center" wrapText="1"/>
    </xf>
    <xf numFmtId="4" fontId="13" fillId="2" borderId="8" xfId="0" applyNumberFormat="1" applyFont="1" applyFill="1" applyBorder="1" applyAlignment="1">
      <alignment horizontal="center" vertical="center" wrapText="1"/>
    </xf>
    <xf numFmtId="4" fontId="8" fillId="0" borderId="8" xfId="6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center" vertical="center" wrapText="1"/>
    </xf>
    <xf numFmtId="4" fontId="8" fillId="0" borderId="7" xfId="1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textRotation="90" wrapText="1"/>
    </xf>
    <xf numFmtId="4" fontId="8" fillId="0" borderId="7" xfId="0" applyNumberFormat="1" applyFont="1" applyFill="1" applyBorder="1" applyAlignment="1">
      <alignment horizontal="center" vertical="center" textRotation="90" wrapText="1"/>
    </xf>
    <xf numFmtId="4" fontId="8" fillId="0" borderId="6" xfId="0" applyNumberFormat="1" applyFont="1" applyFill="1" applyBorder="1" applyAlignment="1">
      <alignment horizontal="center" vertical="center" textRotation="90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1" fontId="13" fillId="0" borderId="3" xfId="0" applyNumberFormat="1" applyFont="1" applyFill="1" applyBorder="1" applyAlignment="1">
      <alignment horizontal="center" vertical="center"/>
    </xf>
    <xf numFmtId="1" fontId="13" fillId="0" borderId="5" xfId="0" applyNumberFormat="1" applyFont="1" applyFill="1" applyBorder="1" applyAlignment="1">
      <alignment horizontal="center" vertical="center"/>
    </xf>
    <xf numFmtId="1" fontId="13" fillId="0" borderId="4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textRotation="90"/>
    </xf>
    <xf numFmtId="0" fontId="8" fillId="0" borderId="6" xfId="0" applyFont="1" applyFill="1" applyBorder="1" applyAlignment="1">
      <alignment horizontal="center" vertical="center" textRotation="90"/>
    </xf>
    <xf numFmtId="0" fontId="8" fillId="0" borderId="7" xfId="0" applyFont="1" applyFill="1" applyBorder="1" applyAlignment="1">
      <alignment horizontal="center" vertical="center" textRotation="90"/>
    </xf>
    <xf numFmtId="4" fontId="8" fillId="0" borderId="5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textRotation="90" wrapText="1"/>
    </xf>
    <xf numFmtId="3" fontId="8" fillId="0" borderId="6" xfId="0" applyNumberFormat="1" applyFont="1" applyFill="1" applyBorder="1" applyAlignment="1">
      <alignment horizontal="center" vertical="center" textRotation="90" wrapText="1"/>
    </xf>
    <xf numFmtId="3" fontId="8" fillId="0" borderId="7" xfId="0" applyNumberFormat="1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6" xfId="0" applyFont="1" applyFill="1" applyBorder="1" applyAlignment="1">
      <alignment horizontal="center" vertical="center" textRotation="90" wrapText="1"/>
    </xf>
    <xf numFmtId="0" fontId="8" fillId="0" borderId="7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/>
    </xf>
    <xf numFmtId="0" fontId="13" fillId="0" borderId="4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vertical="center"/>
    </xf>
    <xf numFmtId="0" fontId="13" fillId="0" borderId="4" xfId="1" applyFont="1" applyFill="1" applyBorder="1" applyAlignment="1">
      <alignment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5" fillId="2" borderId="8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4" fontId="8" fillId="2" borderId="8" xfId="0" applyNumberFormat="1" applyFont="1" applyFill="1" applyBorder="1" applyAlignment="1">
      <alignment horizontal="center"/>
    </xf>
    <xf numFmtId="14" fontId="8" fillId="2" borderId="8" xfId="0" applyNumberFormat="1" applyFont="1" applyFill="1" applyBorder="1" applyAlignment="1">
      <alignment horizontal="center" vertical="center" wrapText="1"/>
    </xf>
  </cellXfs>
  <cellStyles count="7">
    <cellStyle name="Нейтральный" xfId="6" builtinId="28"/>
    <cellStyle name="Обычный" xfId="0" builtinId="0"/>
    <cellStyle name="Обычный 2" xfId="1"/>
    <cellStyle name="Обычный 2 2" xfId="5"/>
    <cellStyle name="Плохой" xfId="4" builtinId="27"/>
    <cellStyle name="Финансовый" xfId="2" builtinId="3"/>
    <cellStyle name="Хороший" xfId="3" builtinId="2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24"/>
  <sheetViews>
    <sheetView tabSelected="1" zoomScale="80" zoomScaleNormal="80" workbookViewId="0">
      <pane xSplit="20" ySplit="9" topLeftCell="U649" activePane="bottomRight" state="frozen"/>
      <selection pane="topRight" activeCell="U1" sqref="U1"/>
      <selection pane="bottomLeft" activeCell="A10" sqref="A10"/>
      <selection pane="bottomRight" activeCell="T496" sqref="T496"/>
    </sheetView>
  </sheetViews>
  <sheetFormatPr defaultRowHeight="15" x14ac:dyDescent="0.25"/>
  <cols>
    <col min="1" max="1" width="9.5703125" style="5" customWidth="1"/>
    <col min="2" max="2" width="67.5703125" style="5" customWidth="1"/>
    <col min="3" max="4" width="7" style="5" customWidth="1"/>
    <col min="5" max="5" width="23.42578125" style="5" customWidth="1"/>
    <col min="6" max="7" width="4.5703125" style="5" customWidth="1"/>
    <col min="8" max="10" width="13.140625" style="110" customWidth="1"/>
    <col min="11" max="11" width="12.85546875" style="111" customWidth="1"/>
    <col min="12" max="12" width="16.7109375" style="110" customWidth="1"/>
    <col min="13" max="13" width="14.140625" style="110" customWidth="1"/>
    <col min="14" max="14" width="16" style="110" customWidth="1"/>
    <col min="15" max="15" width="14.7109375" style="110" customWidth="1"/>
    <col min="16" max="16" width="16" style="110" customWidth="1"/>
    <col min="17" max="17" width="13.42578125" style="110" customWidth="1"/>
    <col min="18" max="18" width="9.5703125" style="110" customWidth="1"/>
    <col min="19" max="19" width="12.140625" style="110" customWidth="1"/>
    <col min="20" max="20" width="11.5703125" style="5" customWidth="1"/>
    <col min="21" max="16384" width="9.140625" style="5"/>
  </cols>
  <sheetData>
    <row r="1" spans="1:20" s="49" customFormat="1" ht="61.5" customHeight="1" x14ac:dyDescent="0.3">
      <c r="A1" s="69"/>
      <c r="B1" s="70"/>
      <c r="C1" s="71"/>
      <c r="D1" s="69"/>
      <c r="E1" s="69"/>
      <c r="F1" s="69"/>
      <c r="G1" s="69"/>
      <c r="H1" s="72"/>
      <c r="I1" s="72"/>
      <c r="J1" s="72"/>
      <c r="K1" s="73"/>
      <c r="L1" s="72"/>
      <c r="M1" s="72"/>
      <c r="O1" s="123"/>
      <c r="P1" s="231" t="s">
        <v>1039</v>
      </c>
      <c r="Q1" s="231"/>
      <c r="R1" s="231"/>
      <c r="S1" s="231"/>
      <c r="T1" s="231"/>
    </row>
    <row r="2" spans="1:20" s="49" customFormat="1" ht="61.5" customHeight="1" x14ac:dyDescent="0.3">
      <c r="A2" s="69"/>
      <c r="B2" s="70"/>
      <c r="C2" s="71"/>
      <c r="D2" s="69"/>
      <c r="E2" s="69"/>
      <c r="F2" s="69"/>
      <c r="G2" s="69"/>
      <c r="H2" s="72"/>
      <c r="I2" s="74"/>
      <c r="J2" s="74"/>
      <c r="K2" s="75"/>
      <c r="L2" s="74"/>
      <c r="M2" s="74"/>
      <c r="O2" s="124"/>
      <c r="P2" s="232" t="s">
        <v>693</v>
      </c>
      <c r="Q2" s="232"/>
      <c r="R2" s="232"/>
      <c r="S2" s="232"/>
      <c r="T2" s="232"/>
    </row>
    <row r="3" spans="1:20" ht="20.25" customHeight="1" x14ac:dyDescent="0.25">
      <c r="A3" s="243" t="s">
        <v>417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2.75" customHeight="1" x14ac:dyDescent="0.25">
      <c r="A4" s="244" t="s">
        <v>0</v>
      </c>
      <c r="B4" s="244" t="s">
        <v>1</v>
      </c>
      <c r="C4" s="215" t="s">
        <v>2</v>
      </c>
      <c r="D4" s="216"/>
      <c r="E4" s="233" t="s">
        <v>3</v>
      </c>
      <c r="F4" s="233" t="s">
        <v>4</v>
      </c>
      <c r="G4" s="233" t="s">
        <v>5</v>
      </c>
      <c r="H4" s="217" t="s">
        <v>6</v>
      </c>
      <c r="I4" s="220" t="s">
        <v>7</v>
      </c>
      <c r="J4" s="221"/>
      <c r="K4" s="237" t="s">
        <v>8</v>
      </c>
      <c r="L4" s="220" t="s">
        <v>9</v>
      </c>
      <c r="M4" s="236"/>
      <c r="N4" s="236"/>
      <c r="O4" s="236"/>
      <c r="P4" s="236"/>
      <c r="Q4" s="221"/>
      <c r="R4" s="217" t="s">
        <v>10</v>
      </c>
      <c r="S4" s="217" t="s">
        <v>11</v>
      </c>
      <c r="T4" s="240" t="s">
        <v>12</v>
      </c>
    </row>
    <row r="5" spans="1:20" ht="12.75" customHeight="1" x14ac:dyDescent="0.25">
      <c r="A5" s="245"/>
      <c r="B5" s="245"/>
      <c r="C5" s="240" t="s">
        <v>13</v>
      </c>
      <c r="D5" s="240" t="s">
        <v>14</v>
      </c>
      <c r="E5" s="234"/>
      <c r="F5" s="234"/>
      <c r="G5" s="234"/>
      <c r="H5" s="219"/>
      <c r="I5" s="217" t="s">
        <v>15</v>
      </c>
      <c r="J5" s="217" t="s">
        <v>16</v>
      </c>
      <c r="K5" s="238"/>
      <c r="L5" s="219" t="s">
        <v>15</v>
      </c>
      <c r="M5" s="220" t="s">
        <v>17</v>
      </c>
      <c r="N5" s="236"/>
      <c r="O5" s="236"/>
      <c r="P5" s="236"/>
      <c r="Q5" s="221"/>
      <c r="R5" s="219"/>
      <c r="S5" s="219"/>
      <c r="T5" s="241"/>
    </row>
    <row r="6" spans="1:20" ht="137.25" x14ac:dyDescent="0.25">
      <c r="A6" s="245"/>
      <c r="B6" s="245"/>
      <c r="C6" s="241"/>
      <c r="D6" s="241"/>
      <c r="E6" s="234"/>
      <c r="F6" s="234"/>
      <c r="G6" s="234"/>
      <c r="H6" s="218"/>
      <c r="I6" s="218"/>
      <c r="J6" s="218"/>
      <c r="K6" s="239"/>
      <c r="L6" s="218"/>
      <c r="M6" s="125" t="s">
        <v>18</v>
      </c>
      <c r="N6" s="125" t="s">
        <v>19</v>
      </c>
      <c r="O6" s="125" t="s">
        <v>20</v>
      </c>
      <c r="P6" s="125" t="s">
        <v>21</v>
      </c>
      <c r="Q6" s="125" t="s">
        <v>589</v>
      </c>
      <c r="R6" s="218"/>
      <c r="S6" s="218"/>
      <c r="T6" s="241"/>
    </row>
    <row r="7" spans="1:20" x14ac:dyDescent="0.25">
      <c r="A7" s="246"/>
      <c r="B7" s="246"/>
      <c r="C7" s="242"/>
      <c r="D7" s="242"/>
      <c r="E7" s="235"/>
      <c r="F7" s="235"/>
      <c r="G7" s="235"/>
      <c r="H7" s="64" t="s">
        <v>22</v>
      </c>
      <c r="I7" s="64" t="s">
        <v>22</v>
      </c>
      <c r="J7" s="64" t="s">
        <v>22</v>
      </c>
      <c r="K7" s="65" t="s">
        <v>23</v>
      </c>
      <c r="L7" s="64" t="s">
        <v>24</v>
      </c>
      <c r="M7" s="64" t="s">
        <v>24</v>
      </c>
      <c r="N7" s="64" t="s">
        <v>24</v>
      </c>
      <c r="O7" s="64" t="s">
        <v>24</v>
      </c>
      <c r="P7" s="64" t="s">
        <v>24</v>
      </c>
      <c r="Q7" s="64" t="s">
        <v>24</v>
      </c>
      <c r="R7" s="64" t="s">
        <v>25</v>
      </c>
      <c r="S7" s="64" t="s">
        <v>25</v>
      </c>
      <c r="T7" s="242"/>
    </row>
    <row r="8" spans="1:20" s="77" customFormat="1" ht="12.75" customHeight="1" x14ac:dyDescent="0.25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6</v>
      </c>
      <c r="G8" s="50">
        <v>7</v>
      </c>
      <c r="H8" s="50">
        <v>8</v>
      </c>
      <c r="I8" s="50">
        <v>9</v>
      </c>
      <c r="J8" s="50">
        <v>10</v>
      </c>
      <c r="K8" s="76">
        <v>11</v>
      </c>
      <c r="L8" s="50">
        <v>12</v>
      </c>
      <c r="M8" s="50">
        <v>13</v>
      </c>
      <c r="N8" s="50">
        <v>14</v>
      </c>
      <c r="O8" s="50">
        <v>15</v>
      </c>
      <c r="P8" s="50">
        <v>16</v>
      </c>
      <c r="Q8" s="50">
        <v>17</v>
      </c>
      <c r="R8" s="50">
        <v>18</v>
      </c>
      <c r="S8" s="50">
        <v>19</v>
      </c>
      <c r="T8" s="50">
        <v>20</v>
      </c>
    </row>
    <row r="9" spans="1:20" s="56" customFormat="1" x14ac:dyDescent="0.25">
      <c r="A9" s="50"/>
      <c r="B9" s="51" t="s">
        <v>409</v>
      </c>
      <c r="C9" s="52" t="s">
        <v>410</v>
      </c>
      <c r="D9" s="52" t="s">
        <v>410</v>
      </c>
      <c r="E9" s="52" t="s">
        <v>410</v>
      </c>
      <c r="F9" s="52" t="s">
        <v>410</v>
      </c>
      <c r="G9" s="52" t="s">
        <v>410</v>
      </c>
      <c r="H9" s="53">
        <f t="shared" ref="H9:Q9" si="0">H11+H120+H142+H398+H406</f>
        <v>1893449.8000000003</v>
      </c>
      <c r="I9" s="53">
        <f t="shared" si="0"/>
        <v>1689538.415</v>
      </c>
      <c r="J9" s="53">
        <f t="shared" si="0"/>
        <v>1596688.3800000004</v>
      </c>
      <c r="K9" s="54">
        <f t="shared" si="0"/>
        <v>92413</v>
      </c>
      <c r="L9" s="53">
        <f t="shared" si="0"/>
        <v>2150570900.6811681</v>
      </c>
      <c r="M9" s="53">
        <f t="shared" si="0"/>
        <v>18225895.620000001</v>
      </c>
      <c r="N9" s="53">
        <f t="shared" si="0"/>
        <v>985459311.03563762</v>
      </c>
      <c r="O9" s="53">
        <f t="shared" si="0"/>
        <v>34439002.776531763</v>
      </c>
      <c r="P9" s="53">
        <f t="shared" si="0"/>
        <v>1100060120.2531862</v>
      </c>
      <c r="Q9" s="53">
        <f t="shared" si="0"/>
        <v>12386571</v>
      </c>
      <c r="R9" s="55" t="s">
        <v>410</v>
      </c>
      <c r="S9" s="52" t="s">
        <v>410</v>
      </c>
      <c r="T9" s="52" t="s">
        <v>410</v>
      </c>
    </row>
    <row r="10" spans="1:20" s="56" customFormat="1" x14ac:dyDescent="0.25">
      <c r="A10" s="228" t="s">
        <v>408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30"/>
    </row>
    <row r="11" spans="1:20" x14ac:dyDescent="0.25">
      <c r="A11" s="127" t="s">
        <v>314</v>
      </c>
      <c r="B11" s="128"/>
      <c r="C11" s="78" t="s">
        <v>410</v>
      </c>
      <c r="D11" s="78" t="s">
        <v>410</v>
      </c>
      <c r="E11" s="78" t="s">
        <v>410</v>
      </c>
      <c r="F11" s="78" t="s">
        <v>410</v>
      </c>
      <c r="G11" s="78" t="s">
        <v>410</v>
      </c>
      <c r="H11" s="55">
        <f>H12+H15+H22+H60+H71+H101+H105+H112</f>
        <v>263227.25</v>
      </c>
      <c r="I11" s="79">
        <f t="shared" ref="I11:P11" si="1">I12+I15+I22+I60+I71+I101+I105+I112</f>
        <v>236272.40000000002</v>
      </c>
      <c r="J11" s="79">
        <f t="shared" si="1"/>
        <v>196248.37000000002</v>
      </c>
      <c r="K11" s="80">
        <f t="shared" si="1"/>
        <v>14821</v>
      </c>
      <c r="L11" s="55">
        <f>L12+L15+L22+L61+L71+L101+L105+L112</f>
        <v>234997088.55000001</v>
      </c>
      <c r="M11" s="55">
        <f t="shared" si="1"/>
        <v>0</v>
      </c>
      <c r="N11" s="55">
        <f t="shared" si="1"/>
        <v>154782339.22817603</v>
      </c>
      <c r="O11" s="55">
        <f t="shared" si="1"/>
        <v>4596786.4870520001</v>
      </c>
      <c r="P11" s="55">
        <f t="shared" si="1"/>
        <v>75617962.834771991</v>
      </c>
      <c r="Q11" s="55">
        <f>Q12+Q15+Q22+Q60+Q71+Q101+Q105+Q112</f>
        <v>0</v>
      </c>
      <c r="R11" s="55" t="s">
        <v>410</v>
      </c>
      <c r="S11" s="55" t="s">
        <v>410</v>
      </c>
      <c r="T11" s="81" t="s">
        <v>410</v>
      </c>
    </row>
    <row r="12" spans="1:20" x14ac:dyDescent="0.25">
      <c r="A12" s="82" t="s">
        <v>185</v>
      </c>
      <c r="B12" s="83" t="s">
        <v>127</v>
      </c>
      <c r="C12" s="78" t="s">
        <v>410</v>
      </c>
      <c r="D12" s="78" t="s">
        <v>410</v>
      </c>
      <c r="E12" s="78" t="s">
        <v>410</v>
      </c>
      <c r="F12" s="78" t="s">
        <v>410</v>
      </c>
      <c r="G12" s="78" t="s">
        <v>410</v>
      </c>
      <c r="H12" s="55">
        <f>H13</f>
        <v>541.70000000000005</v>
      </c>
      <c r="I12" s="55">
        <f t="shared" ref="I12:Q12" si="2">I13</f>
        <v>499.6</v>
      </c>
      <c r="J12" s="79">
        <f t="shared" si="2"/>
        <v>176.1</v>
      </c>
      <c r="K12" s="80">
        <f t="shared" si="2"/>
        <v>36</v>
      </c>
      <c r="L12" s="55">
        <f t="shared" si="2"/>
        <v>2344157</v>
      </c>
      <c r="M12" s="55">
        <f t="shared" si="2"/>
        <v>0</v>
      </c>
      <c r="N12" s="55">
        <f t="shared" si="2"/>
        <v>946095.54793500004</v>
      </c>
      <c r="O12" s="55">
        <f t="shared" si="2"/>
        <v>960369.45</v>
      </c>
      <c r="P12" s="55">
        <f t="shared" si="2"/>
        <v>437692.00206499989</v>
      </c>
      <c r="Q12" s="55">
        <f t="shared" si="2"/>
        <v>0</v>
      </c>
      <c r="R12" s="55" t="s">
        <v>410</v>
      </c>
      <c r="S12" s="55" t="s">
        <v>410</v>
      </c>
      <c r="T12" s="81" t="s">
        <v>410</v>
      </c>
    </row>
    <row r="13" spans="1:20" s="61" customFormat="1" ht="15.75" customHeight="1" x14ac:dyDescent="0.25">
      <c r="A13" s="82" t="s">
        <v>27</v>
      </c>
      <c r="B13" s="83" t="s">
        <v>128</v>
      </c>
      <c r="C13" s="78" t="s">
        <v>410</v>
      </c>
      <c r="D13" s="78" t="s">
        <v>410</v>
      </c>
      <c r="E13" s="78" t="s">
        <v>410</v>
      </c>
      <c r="F13" s="78" t="s">
        <v>410</v>
      </c>
      <c r="G13" s="78" t="s">
        <v>410</v>
      </c>
      <c r="H13" s="55">
        <f>SUM(H14:H14)</f>
        <v>541.70000000000005</v>
      </c>
      <c r="I13" s="55">
        <f t="shared" ref="I13:Q13" si="3">SUM(I14:I14)</f>
        <v>499.6</v>
      </c>
      <c r="J13" s="79">
        <f t="shared" si="3"/>
        <v>176.1</v>
      </c>
      <c r="K13" s="80">
        <f t="shared" si="3"/>
        <v>36</v>
      </c>
      <c r="L13" s="55">
        <f t="shared" si="3"/>
        <v>2344157</v>
      </c>
      <c r="M13" s="55">
        <f t="shared" si="3"/>
        <v>0</v>
      </c>
      <c r="N13" s="55">
        <f t="shared" si="3"/>
        <v>946095.54793500004</v>
      </c>
      <c r="O13" s="55">
        <f t="shared" si="3"/>
        <v>960369.45</v>
      </c>
      <c r="P13" s="55">
        <f t="shared" si="3"/>
        <v>437692.00206499989</v>
      </c>
      <c r="Q13" s="55">
        <f t="shared" si="3"/>
        <v>0</v>
      </c>
      <c r="R13" s="55" t="s">
        <v>410</v>
      </c>
      <c r="S13" s="55" t="s">
        <v>410</v>
      </c>
      <c r="T13" s="81" t="s">
        <v>410</v>
      </c>
    </row>
    <row r="14" spans="1:20" x14ac:dyDescent="0.25">
      <c r="A14" s="84" t="s">
        <v>29</v>
      </c>
      <c r="B14" s="62" t="s">
        <v>129</v>
      </c>
      <c r="C14" s="130">
        <v>1973</v>
      </c>
      <c r="D14" s="130">
        <v>2011</v>
      </c>
      <c r="E14" s="63" t="s">
        <v>73</v>
      </c>
      <c r="F14" s="130">
        <v>2</v>
      </c>
      <c r="G14" s="130">
        <v>2</v>
      </c>
      <c r="H14" s="64">
        <v>541.70000000000005</v>
      </c>
      <c r="I14" s="64">
        <v>499.6</v>
      </c>
      <c r="J14" s="85">
        <v>176.1</v>
      </c>
      <c r="K14" s="65">
        <v>36</v>
      </c>
      <c r="L14" s="64">
        <v>2344157</v>
      </c>
      <c r="M14" s="64">
        <v>0</v>
      </c>
      <c r="N14" s="64">
        <f>(L14-O14)/100*68.37</f>
        <v>946095.54793500004</v>
      </c>
      <c r="O14" s="64">
        <v>960369.45</v>
      </c>
      <c r="P14" s="64">
        <f>L14-N14-O14</f>
        <v>437692.00206499989</v>
      </c>
      <c r="Q14" s="64">
        <v>0</v>
      </c>
      <c r="R14" s="64">
        <f>L14/I14</f>
        <v>4692.0676541232988</v>
      </c>
      <c r="S14" s="64">
        <f>L14/I14</f>
        <v>4692.0676541232988</v>
      </c>
      <c r="T14" s="66">
        <v>42004</v>
      </c>
    </row>
    <row r="15" spans="1:20" x14ac:dyDescent="0.25">
      <c r="A15" s="82" t="s">
        <v>132</v>
      </c>
      <c r="B15" s="83" t="s">
        <v>60</v>
      </c>
      <c r="C15" s="78" t="s">
        <v>410</v>
      </c>
      <c r="D15" s="78" t="s">
        <v>410</v>
      </c>
      <c r="E15" s="78"/>
      <c r="F15" s="78" t="s">
        <v>410</v>
      </c>
      <c r="G15" s="78" t="s">
        <v>410</v>
      </c>
      <c r="H15" s="55">
        <f>SUM(H16:H21)</f>
        <v>20474.8</v>
      </c>
      <c r="I15" s="55">
        <f>SUM(I16:I21)</f>
        <v>18812.7</v>
      </c>
      <c r="J15" s="79">
        <f>SUM(J16:J21)</f>
        <v>15188.050000000001</v>
      </c>
      <c r="K15" s="80">
        <f t="shared" ref="K15:Q15" si="4">SUM(K16:K21)</f>
        <v>1248</v>
      </c>
      <c r="L15" s="55">
        <f t="shared" si="4"/>
        <v>25125149.32</v>
      </c>
      <c r="M15" s="55">
        <f t="shared" si="4"/>
        <v>0</v>
      </c>
      <c r="N15" s="55">
        <f t="shared" si="4"/>
        <v>17012238.604571998</v>
      </c>
      <c r="O15" s="55">
        <f t="shared" si="4"/>
        <v>0</v>
      </c>
      <c r="P15" s="55">
        <f t="shared" si="4"/>
        <v>8112910.7154280012</v>
      </c>
      <c r="Q15" s="55">
        <f t="shared" si="4"/>
        <v>0</v>
      </c>
      <c r="R15" s="55" t="s">
        <v>410</v>
      </c>
      <c r="S15" s="55" t="s">
        <v>410</v>
      </c>
      <c r="T15" s="81" t="s">
        <v>410</v>
      </c>
    </row>
    <row r="16" spans="1:20" x14ac:dyDescent="0.25">
      <c r="A16" s="86" t="s">
        <v>133</v>
      </c>
      <c r="B16" s="62" t="s">
        <v>61</v>
      </c>
      <c r="C16" s="130">
        <v>1967</v>
      </c>
      <c r="D16" s="130">
        <v>1967</v>
      </c>
      <c r="E16" s="63" t="s">
        <v>31</v>
      </c>
      <c r="F16" s="130">
        <v>4</v>
      </c>
      <c r="G16" s="130">
        <v>6</v>
      </c>
      <c r="H16" s="64">
        <v>4392.2</v>
      </c>
      <c r="I16" s="64">
        <v>4068.8</v>
      </c>
      <c r="J16" s="87">
        <v>2985.1</v>
      </c>
      <c r="K16" s="65">
        <v>288</v>
      </c>
      <c r="L16" s="64">
        <v>4916613</v>
      </c>
      <c r="M16" s="64">
        <v>0</v>
      </c>
      <c r="N16" s="64">
        <f t="shared" ref="N16:N21" si="5">L16/100*67.71</f>
        <v>3329038.6622999995</v>
      </c>
      <c r="O16" s="64">
        <v>0</v>
      </c>
      <c r="P16" s="64">
        <f t="shared" ref="P16:P21" si="6">L16-N16</f>
        <v>1587574.3377000005</v>
      </c>
      <c r="Q16" s="64">
        <v>0</v>
      </c>
      <c r="R16" s="64">
        <f t="shared" ref="R16:R21" si="7">L16/I16</f>
        <v>1208.3692980731419</v>
      </c>
      <c r="S16" s="64">
        <f t="shared" ref="S16:S38" si="8">R16</f>
        <v>1208.3692980731419</v>
      </c>
      <c r="T16" s="66">
        <v>42004</v>
      </c>
    </row>
    <row r="17" spans="1:20" x14ac:dyDescent="0.25">
      <c r="A17" s="86" t="s">
        <v>425</v>
      </c>
      <c r="B17" s="62" t="s">
        <v>62</v>
      </c>
      <c r="C17" s="130">
        <v>1969</v>
      </c>
      <c r="D17" s="130">
        <v>2011</v>
      </c>
      <c r="E17" s="63" t="s">
        <v>31</v>
      </c>
      <c r="F17" s="130">
        <v>4</v>
      </c>
      <c r="G17" s="130">
        <v>4</v>
      </c>
      <c r="H17" s="64">
        <v>3598.4</v>
      </c>
      <c r="I17" s="64">
        <v>3330.7</v>
      </c>
      <c r="J17" s="87">
        <v>2566</v>
      </c>
      <c r="K17" s="65">
        <v>192</v>
      </c>
      <c r="L17" s="64">
        <v>3388501</v>
      </c>
      <c r="M17" s="64">
        <v>0</v>
      </c>
      <c r="N17" s="64">
        <f t="shared" si="5"/>
        <v>2294354.0271000001</v>
      </c>
      <c r="O17" s="64">
        <v>0</v>
      </c>
      <c r="P17" s="64">
        <f t="shared" si="6"/>
        <v>1094146.9728999999</v>
      </c>
      <c r="Q17" s="64">
        <v>0</v>
      </c>
      <c r="R17" s="64">
        <f t="shared" si="7"/>
        <v>1017.3540096676375</v>
      </c>
      <c r="S17" s="64">
        <f t="shared" si="8"/>
        <v>1017.3540096676375</v>
      </c>
      <c r="T17" s="66">
        <v>42004</v>
      </c>
    </row>
    <row r="18" spans="1:20" x14ac:dyDescent="0.25">
      <c r="A18" s="86" t="s">
        <v>453</v>
      </c>
      <c r="B18" s="62" t="s">
        <v>63</v>
      </c>
      <c r="C18" s="130">
        <v>1970</v>
      </c>
      <c r="D18" s="130">
        <v>2007</v>
      </c>
      <c r="E18" s="63" t="s">
        <v>64</v>
      </c>
      <c r="F18" s="130">
        <v>4</v>
      </c>
      <c r="G18" s="130">
        <v>4</v>
      </c>
      <c r="H18" s="64">
        <v>3420</v>
      </c>
      <c r="I18" s="64">
        <v>3129.6</v>
      </c>
      <c r="J18" s="87">
        <v>3081.1</v>
      </c>
      <c r="K18" s="65">
        <v>192</v>
      </c>
      <c r="L18" s="64">
        <v>4944925</v>
      </c>
      <c r="M18" s="64">
        <v>0</v>
      </c>
      <c r="N18" s="64">
        <f t="shared" si="5"/>
        <v>3348208.7174999998</v>
      </c>
      <c r="O18" s="64">
        <v>0</v>
      </c>
      <c r="P18" s="64">
        <f t="shared" si="6"/>
        <v>1596716.2825000002</v>
      </c>
      <c r="Q18" s="64">
        <v>0</v>
      </c>
      <c r="R18" s="64">
        <f t="shared" si="7"/>
        <v>1580.0501661554192</v>
      </c>
      <c r="S18" s="64">
        <f t="shared" si="8"/>
        <v>1580.0501661554192</v>
      </c>
      <c r="T18" s="66">
        <v>42004</v>
      </c>
    </row>
    <row r="19" spans="1:20" x14ac:dyDescent="0.25">
      <c r="A19" s="86" t="s">
        <v>454</v>
      </c>
      <c r="B19" s="62" t="s">
        <v>65</v>
      </c>
      <c r="C19" s="130">
        <v>1972</v>
      </c>
      <c r="D19" s="130">
        <v>2011</v>
      </c>
      <c r="E19" s="63" t="s">
        <v>31</v>
      </c>
      <c r="F19" s="130">
        <v>4</v>
      </c>
      <c r="G19" s="130">
        <v>6</v>
      </c>
      <c r="H19" s="64">
        <v>4686</v>
      </c>
      <c r="I19" s="64">
        <v>4232.5</v>
      </c>
      <c r="J19" s="87">
        <v>4111.75</v>
      </c>
      <c r="K19" s="65">
        <v>288</v>
      </c>
      <c r="L19" s="64">
        <v>3030182</v>
      </c>
      <c r="M19" s="64">
        <v>0</v>
      </c>
      <c r="N19" s="64">
        <f t="shared" si="5"/>
        <v>2051736.2321999997</v>
      </c>
      <c r="O19" s="64">
        <v>0</v>
      </c>
      <c r="P19" s="64">
        <f t="shared" si="6"/>
        <v>978445.76780000026</v>
      </c>
      <c r="Q19" s="64">
        <v>0</v>
      </c>
      <c r="R19" s="64">
        <f t="shared" si="7"/>
        <v>715.93195510927353</v>
      </c>
      <c r="S19" s="64">
        <f t="shared" si="8"/>
        <v>715.93195510927353</v>
      </c>
      <c r="T19" s="66">
        <v>42004</v>
      </c>
    </row>
    <row r="20" spans="1:20" x14ac:dyDescent="0.25">
      <c r="A20" s="86" t="s">
        <v>455</v>
      </c>
      <c r="B20" s="62" t="s">
        <v>66</v>
      </c>
      <c r="C20" s="130">
        <v>1962</v>
      </c>
      <c r="D20" s="130">
        <v>2007</v>
      </c>
      <c r="E20" s="63" t="s">
        <v>31</v>
      </c>
      <c r="F20" s="130">
        <v>4</v>
      </c>
      <c r="G20" s="130">
        <v>3</v>
      </c>
      <c r="H20" s="64">
        <v>2197.9</v>
      </c>
      <c r="I20" s="64">
        <v>2033.2</v>
      </c>
      <c r="J20" s="87">
        <v>1155.4000000000001</v>
      </c>
      <c r="K20" s="65">
        <v>144</v>
      </c>
      <c r="L20" s="64">
        <v>7021351.3200000003</v>
      </c>
      <c r="M20" s="64">
        <v>0</v>
      </c>
      <c r="N20" s="64">
        <f t="shared" si="5"/>
        <v>4754156.9787719995</v>
      </c>
      <c r="O20" s="64">
        <v>0</v>
      </c>
      <c r="P20" s="64">
        <f t="shared" si="6"/>
        <v>2267194.3412280008</v>
      </c>
      <c r="Q20" s="64">
        <v>0</v>
      </c>
      <c r="R20" s="64">
        <f t="shared" si="7"/>
        <v>3453.350049183553</v>
      </c>
      <c r="S20" s="64">
        <f t="shared" si="8"/>
        <v>3453.350049183553</v>
      </c>
      <c r="T20" s="66">
        <v>42004</v>
      </c>
    </row>
    <row r="21" spans="1:20" x14ac:dyDescent="0.25">
      <c r="A21" s="86" t="s">
        <v>456</v>
      </c>
      <c r="B21" s="62" t="s">
        <v>67</v>
      </c>
      <c r="C21" s="130">
        <v>1960</v>
      </c>
      <c r="D21" s="130">
        <v>2010</v>
      </c>
      <c r="E21" s="63" t="s">
        <v>64</v>
      </c>
      <c r="F21" s="130">
        <v>4</v>
      </c>
      <c r="G21" s="130">
        <v>3</v>
      </c>
      <c r="H21" s="64">
        <v>2180.3000000000002</v>
      </c>
      <c r="I21" s="64">
        <v>2017.9</v>
      </c>
      <c r="J21" s="87">
        <v>1288.7</v>
      </c>
      <c r="K21" s="65">
        <v>144</v>
      </c>
      <c r="L21" s="64">
        <v>1823577</v>
      </c>
      <c r="M21" s="64">
        <v>0</v>
      </c>
      <c r="N21" s="64">
        <f t="shared" si="5"/>
        <v>1234743.9867</v>
      </c>
      <c r="O21" s="64">
        <v>0</v>
      </c>
      <c r="P21" s="64">
        <f t="shared" si="6"/>
        <v>588833.01329999999</v>
      </c>
      <c r="Q21" s="64">
        <v>0</v>
      </c>
      <c r="R21" s="64">
        <f t="shared" si="7"/>
        <v>903.70038158481589</v>
      </c>
      <c r="S21" s="64">
        <f t="shared" si="8"/>
        <v>903.70038158481589</v>
      </c>
      <c r="T21" s="66">
        <v>42369</v>
      </c>
    </row>
    <row r="22" spans="1:20" x14ac:dyDescent="0.25">
      <c r="A22" s="82" t="s">
        <v>134</v>
      </c>
      <c r="B22" s="83" t="s">
        <v>68</v>
      </c>
      <c r="C22" s="78" t="s">
        <v>410</v>
      </c>
      <c r="D22" s="78" t="s">
        <v>410</v>
      </c>
      <c r="E22" s="78" t="s">
        <v>410</v>
      </c>
      <c r="F22" s="78" t="s">
        <v>410</v>
      </c>
      <c r="G22" s="78" t="s">
        <v>410</v>
      </c>
      <c r="H22" s="55">
        <f>H23+H39+H41+H43+H45+H48+H50+H52+H58</f>
        <v>87079.15</v>
      </c>
      <c r="I22" s="55">
        <f t="shared" ref="I22:Q22" si="9">I23+I39+I41+I43+I45+I48+I50+I52+I58</f>
        <v>78092.899999999994</v>
      </c>
      <c r="J22" s="79">
        <f t="shared" si="9"/>
        <v>67022.27</v>
      </c>
      <c r="K22" s="80">
        <f t="shared" si="9"/>
        <v>4702</v>
      </c>
      <c r="L22" s="55">
        <f t="shared" si="9"/>
        <v>44375605.240000002</v>
      </c>
      <c r="M22" s="55">
        <f t="shared" si="9"/>
        <v>0</v>
      </c>
      <c r="N22" s="55">
        <f t="shared" si="9"/>
        <v>32234826.909144003</v>
      </c>
      <c r="O22" s="55">
        <f t="shared" si="9"/>
        <v>111393.85565200001</v>
      </c>
      <c r="P22" s="55">
        <f t="shared" si="9"/>
        <v>12029384.475204004</v>
      </c>
      <c r="Q22" s="55">
        <f t="shared" si="9"/>
        <v>0</v>
      </c>
      <c r="R22" s="55" t="s">
        <v>410</v>
      </c>
      <c r="S22" s="55" t="s">
        <v>410</v>
      </c>
      <c r="T22" s="81" t="s">
        <v>410</v>
      </c>
    </row>
    <row r="23" spans="1:20" s="61" customFormat="1" x14ac:dyDescent="0.25">
      <c r="A23" s="82" t="s">
        <v>135</v>
      </c>
      <c r="B23" s="83" t="s">
        <v>69</v>
      </c>
      <c r="C23" s="78" t="s">
        <v>410</v>
      </c>
      <c r="D23" s="78" t="s">
        <v>410</v>
      </c>
      <c r="E23" s="78" t="s">
        <v>410</v>
      </c>
      <c r="F23" s="78" t="s">
        <v>410</v>
      </c>
      <c r="G23" s="78" t="s">
        <v>410</v>
      </c>
      <c r="H23" s="55">
        <f>SUM(H24:H38)</f>
        <v>54155.149999999987</v>
      </c>
      <c r="I23" s="55">
        <f t="shared" ref="I23:Q23" si="10">SUM(I24:I38)</f>
        <v>46414.799999999988</v>
      </c>
      <c r="J23" s="79">
        <f t="shared" si="10"/>
        <v>39113.769999999997</v>
      </c>
      <c r="K23" s="80">
        <f t="shared" si="10"/>
        <v>2781</v>
      </c>
      <c r="L23" s="55">
        <f t="shared" si="10"/>
        <v>28291233.07</v>
      </c>
      <c r="M23" s="55">
        <f t="shared" si="10"/>
        <v>0</v>
      </c>
      <c r="N23" s="55">
        <f t="shared" si="10"/>
        <v>20598846.798266999</v>
      </c>
      <c r="O23" s="55">
        <f t="shared" si="10"/>
        <v>0</v>
      </c>
      <c r="P23" s="55">
        <f t="shared" si="10"/>
        <v>7692386.2717330009</v>
      </c>
      <c r="Q23" s="55">
        <f t="shared" si="10"/>
        <v>0</v>
      </c>
      <c r="R23" s="55" t="s">
        <v>410</v>
      </c>
      <c r="S23" s="55" t="s">
        <v>410</v>
      </c>
      <c r="T23" s="81" t="s">
        <v>410</v>
      </c>
    </row>
    <row r="24" spans="1:20" x14ac:dyDescent="0.25">
      <c r="A24" s="84" t="s">
        <v>136</v>
      </c>
      <c r="B24" s="62" t="s">
        <v>1128</v>
      </c>
      <c r="C24" s="130">
        <v>1977</v>
      </c>
      <c r="D24" s="130">
        <v>2007</v>
      </c>
      <c r="E24" s="63" t="s">
        <v>31</v>
      </c>
      <c r="F24" s="130">
        <v>4</v>
      </c>
      <c r="G24" s="130">
        <v>6</v>
      </c>
      <c r="H24" s="64">
        <v>6057.7</v>
      </c>
      <c r="I24" s="64">
        <v>5324.4</v>
      </c>
      <c r="J24" s="87">
        <v>5324.4</v>
      </c>
      <c r="K24" s="65">
        <v>210</v>
      </c>
      <c r="L24" s="64">
        <v>4981057</v>
      </c>
      <c r="M24" s="64">
        <v>0</v>
      </c>
      <c r="N24" s="64">
        <f>L24/100*72.81</f>
        <v>3626707.6017</v>
      </c>
      <c r="O24" s="64">
        <v>0</v>
      </c>
      <c r="P24" s="64">
        <f>L24-N24</f>
        <v>1354349.3983</v>
      </c>
      <c r="Q24" s="64">
        <v>0</v>
      </c>
      <c r="R24" s="64">
        <f>L24/I24</f>
        <v>935.51517541882663</v>
      </c>
      <c r="S24" s="64">
        <f t="shared" si="8"/>
        <v>935.51517541882663</v>
      </c>
      <c r="T24" s="66">
        <v>42004</v>
      </c>
    </row>
    <row r="25" spans="1:20" x14ac:dyDescent="0.25">
      <c r="A25" s="84" t="s">
        <v>137</v>
      </c>
      <c r="B25" s="62" t="s">
        <v>1129</v>
      </c>
      <c r="C25" s="130">
        <v>1990</v>
      </c>
      <c r="D25" s="130">
        <v>2011</v>
      </c>
      <c r="E25" s="63" t="s">
        <v>31</v>
      </c>
      <c r="F25" s="130">
        <v>4</v>
      </c>
      <c r="G25" s="130">
        <v>7</v>
      </c>
      <c r="H25" s="64">
        <v>1906.6</v>
      </c>
      <c r="I25" s="64">
        <v>1652.5</v>
      </c>
      <c r="J25" s="87">
        <v>1652.5</v>
      </c>
      <c r="K25" s="65">
        <v>336</v>
      </c>
      <c r="L25" s="64">
        <v>911991</v>
      </c>
      <c r="M25" s="64">
        <v>0</v>
      </c>
      <c r="N25" s="64">
        <f t="shared" ref="N25:N38" si="11">L25/100*72.81</f>
        <v>664020.64710000006</v>
      </c>
      <c r="O25" s="64">
        <v>0</v>
      </c>
      <c r="P25" s="64">
        <f t="shared" ref="P25:P38" si="12">L25-N25</f>
        <v>247970.35289999994</v>
      </c>
      <c r="Q25" s="64">
        <v>0</v>
      </c>
      <c r="R25" s="64">
        <f t="shared" ref="R25:R70" si="13">L25/I25</f>
        <v>551.88562783661121</v>
      </c>
      <c r="S25" s="64">
        <f t="shared" si="8"/>
        <v>551.88562783661121</v>
      </c>
      <c r="T25" s="66">
        <v>42369</v>
      </c>
    </row>
    <row r="26" spans="1:20" x14ac:dyDescent="0.25">
      <c r="A26" s="84" t="s">
        <v>138</v>
      </c>
      <c r="B26" s="62" t="s">
        <v>1130</v>
      </c>
      <c r="C26" s="130">
        <v>1980</v>
      </c>
      <c r="D26" s="130">
        <v>2007</v>
      </c>
      <c r="E26" s="63" t="s">
        <v>31</v>
      </c>
      <c r="F26" s="130">
        <v>4</v>
      </c>
      <c r="G26" s="130">
        <v>2</v>
      </c>
      <c r="H26" s="64">
        <v>3129.8</v>
      </c>
      <c r="I26" s="64">
        <v>2714.8</v>
      </c>
      <c r="J26" s="87">
        <v>2714.8</v>
      </c>
      <c r="K26" s="65">
        <v>96</v>
      </c>
      <c r="L26" s="64">
        <v>1849105</v>
      </c>
      <c r="M26" s="64">
        <v>0</v>
      </c>
      <c r="N26" s="64">
        <f t="shared" si="11"/>
        <v>1346333.3504999999</v>
      </c>
      <c r="O26" s="64">
        <v>0</v>
      </c>
      <c r="P26" s="64">
        <f t="shared" si="12"/>
        <v>502771.64950000006</v>
      </c>
      <c r="Q26" s="64">
        <v>0</v>
      </c>
      <c r="R26" s="64">
        <f t="shared" si="13"/>
        <v>681.12015618093415</v>
      </c>
      <c r="S26" s="64">
        <f t="shared" si="8"/>
        <v>681.12015618093415</v>
      </c>
      <c r="T26" s="66">
        <v>42369</v>
      </c>
    </row>
    <row r="27" spans="1:20" x14ac:dyDescent="0.25">
      <c r="A27" s="84" t="s">
        <v>139</v>
      </c>
      <c r="B27" s="62" t="s">
        <v>1104</v>
      </c>
      <c r="C27" s="130">
        <v>1993</v>
      </c>
      <c r="D27" s="130">
        <v>2007</v>
      </c>
      <c r="E27" s="63" t="s">
        <v>31</v>
      </c>
      <c r="F27" s="130">
        <v>4</v>
      </c>
      <c r="G27" s="130">
        <v>4</v>
      </c>
      <c r="H27" s="64">
        <v>5058.3</v>
      </c>
      <c r="I27" s="64">
        <v>4481.7</v>
      </c>
      <c r="J27" s="87">
        <f>I27</f>
        <v>4481.7</v>
      </c>
      <c r="K27" s="65">
        <v>156</v>
      </c>
      <c r="L27" s="64">
        <v>2052504</v>
      </c>
      <c r="M27" s="64">
        <v>0</v>
      </c>
      <c r="N27" s="64">
        <f t="shared" si="11"/>
        <v>1494428.1624</v>
      </c>
      <c r="O27" s="64">
        <v>0</v>
      </c>
      <c r="P27" s="64">
        <f t="shared" si="12"/>
        <v>558075.83759999997</v>
      </c>
      <c r="Q27" s="64">
        <v>0</v>
      </c>
      <c r="R27" s="64">
        <f t="shared" si="13"/>
        <v>457.97442934600713</v>
      </c>
      <c r="S27" s="64">
        <f t="shared" si="8"/>
        <v>457.97442934600713</v>
      </c>
      <c r="T27" s="66">
        <v>42369</v>
      </c>
    </row>
    <row r="28" spans="1:20" x14ac:dyDescent="0.25">
      <c r="A28" s="84" t="s">
        <v>140</v>
      </c>
      <c r="B28" s="62" t="s">
        <v>1131</v>
      </c>
      <c r="C28" s="130">
        <v>1982</v>
      </c>
      <c r="D28" s="130">
        <v>2007</v>
      </c>
      <c r="E28" s="63" t="s">
        <v>31</v>
      </c>
      <c r="F28" s="130">
        <v>4</v>
      </c>
      <c r="G28" s="130">
        <v>6</v>
      </c>
      <c r="H28" s="64">
        <v>4224.6000000000004</v>
      </c>
      <c r="I28" s="64">
        <v>3703.2</v>
      </c>
      <c r="J28" s="87">
        <v>3129.6</v>
      </c>
      <c r="K28" s="65">
        <v>240</v>
      </c>
      <c r="L28" s="64">
        <v>2583869</v>
      </c>
      <c r="M28" s="64">
        <v>0</v>
      </c>
      <c r="N28" s="64">
        <f t="shared" si="11"/>
        <v>1881315.0189</v>
      </c>
      <c r="O28" s="64">
        <v>0</v>
      </c>
      <c r="P28" s="64">
        <f t="shared" si="12"/>
        <v>702553.98109999998</v>
      </c>
      <c r="Q28" s="64">
        <v>0</v>
      </c>
      <c r="R28" s="64">
        <f t="shared" si="13"/>
        <v>697.73952257507028</v>
      </c>
      <c r="S28" s="64">
        <f t="shared" si="8"/>
        <v>697.73952257507028</v>
      </c>
      <c r="T28" s="66">
        <v>42369</v>
      </c>
    </row>
    <row r="29" spans="1:20" x14ac:dyDescent="0.25">
      <c r="A29" s="84" t="s">
        <v>189</v>
      </c>
      <c r="B29" s="62" t="s">
        <v>1132</v>
      </c>
      <c r="C29" s="130">
        <v>1965</v>
      </c>
      <c r="D29" s="130">
        <v>2007</v>
      </c>
      <c r="E29" s="63" t="s">
        <v>31</v>
      </c>
      <c r="F29" s="130">
        <v>2</v>
      </c>
      <c r="G29" s="130">
        <v>1</v>
      </c>
      <c r="H29" s="64">
        <v>263.10000000000002</v>
      </c>
      <c r="I29" s="64">
        <v>235.6</v>
      </c>
      <c r="J29" s="88">
        <v>156.69999999999999</v>
      </c>
      <c r="K29" s="65">
        <v>15</v>
      </c>
      <c r="L29" s="64">
        <v>539878</v>
      </c>
      <c r="M29" s="64">
        <v>0</v>
      </c>
      <c r="N29" s="64">
        <f t="shared" si="11"/>
        <v>393085.17180000001</v>
      </c>
      <c r="O29" s="64">
        <v>0</v>
      </c>
      <c r="P29" s="64">
        <f t="shared" si="12"/>
        <v>146792.82819999999</v>
      </c>
      <c r="Q29" s="64">
        <v>0</v>
      </c>
      <c r="R29" s="64">
        <f t="shared" si="13"/>
        <v>2291.5025466893039</v>
      </c>
      <c r="S29" s="64">
        <f t="shared" si="8"/>
        <v>2291.5025466893039</v>
      </c>
      <c r="T29" s="66">
        <v>42004</v>
      </c>
    </row>
    <row r="30" spans="1:20" x14ac:dyDescent="0.25">
      <c r="A30" s="84" t="s">
        <v>191</v>
      </c>
      <c r="B30" s="62" t="s">
        <v>1111</v>
      </c>
      <c r="C30" s="130">
        <v>1970</v>
      </c>
      <c r="D30" s="130">
        <v>2007</v>
      </c>
      <c r="E30" s="63" t="s">
        <v>31</v>
      </c>
      <c r="F30" s="130">
        <v>4</v>
      </c>
      <c r="G30" s="130">
        <v>4</v>
      </c>
      <c r="H30" s="64">
        <v>5778.2</v>
      </c>
      <c r="I30" s="64">
        <v>4788.8999999999996</v>
      </c>
      <c r="J30" s="87">
        <v>306.89999999999998</v>
      </c>
      <c r="K30" s="65">
        <v>366</v>
      </c>
      <c r="L30" s="64">
        <v>2898687</v>
      </c>
      <c r="M30" s="64">
        <v>0</v>
      </c>
      <c r="N30" s="64">
        <f t="shared" si="11"/>
        <v>2110534.0046999999</v>
      </c>
      <c r="O30" s="64">
        <v>0</v>
      </c>
      <c r="P30" s="64">
        <f t="shared" si="12"/>
        <v>788152.99530000007</v>
      </c>
      <c r="Q30" s="64">
        <v>0</v>
      </c>
      <c r="R30" s="64">
        <f t="shared" si="13"/>
        <v>605.29286474973378</v>
      </c>
      <c r="S30" s="64">
        <f t="shared" si="8"/>
        <v>605.29286474973378</v>
      </c>
      <c r="T30" s="66">
        <v>42004</v>
      </c>
    </row>
    <row r="31" spans="1:20" x14ac:dyDescent="0.25">
      <c r="A31" s="84" t="s">
        <v>192</v>
      </c>
      <c r="B31" s="62" t="s">
        <v>1133</v>
      </c>
      <c r="C31" s="130">
        <v>1978</v>
      </c>
      <c r="D31" s="130">
        <v>2012</v>
      </c>
      <c r="E31" s="63" t="s">
        <v>412</v>
      </c>
      <c r="F31" s="130">
        <v>3</v>
      </c>
      <c r="G31" s="130">
        <v>2</v>
      </c>
      <c r="H31" s="64">
        <v>1230</v>
      </c>
      <c r="I31" s="64">
        <v>1124.8</v>
      </c>
      <c r="J31" s="87">
        <v>493.55</v>
      </c>
      <c r="K31" s="65">
        <v>33</v>
      </c>
      <c r="L31" s="64">
        <v>487373</v>
      </c>
      <c r="M31" s="64">
        <v>0</v>
      </c>
      <c r="N31" s="64">
        <f t="shared" si="11"/>
        <v>354856.28129999997</v>
      </c>
      <c r="O31" s="64">
        <v>0</v>
      </c>
      <c r="P31" s="64">
        <f t="shared" si="12"/>
        <v>132516.71870000003</v>
      </c>
      <c r="Q31" s="64">
        <v>0</v>
      </c>
      <c r="R31" s="64">
        <f t="shared" si="13"/>
        <v>433.29747510668562</v>
      </c>
      <c r="S31" s="64">
        <f t="shared" si="8"/>
        <v>433.29747510668562</v>
      </c>
      <c r="T31" s="66">
        <v>42004</v>
      </c>
    </row>
    <row r="32" spans="1:20" x14ac:dyDescent="0.25">
      <c r="A32" s="84" t="s">
        <v>194</v>
      </c>
      <c r="B32" s="62" t="s">
        <v>1134</v>
      </c>
      <c r="C32" s="130">
        <v>1986</v>
      </c>
      <c r="D32" s="130">
        <v>2010</v>
      </c>
      <c r="E32" s="63" t="s">
        <v>64</v>
      </c>
      <c r="F32" s="130">
        <v>5</v>
      </c>
      <c r="G32" s="130">
        <v>6</v>
      </c>
      <c r="H32" s="64">
        <v>4769.3</v>
      </c>
      <c r="I32" s="64">
        <v>4237.3</v>
      </c>
      <c r="J32" s="87">
        <v>4237.3</v>
      </c>
      <c r="K32" s="65">
        <v>237</v>
      </c>
      <c r="L32" s="64">
        <v>1782685</v>
      </c>
      <c r="M32" s="64">
        <v>0</v>
      </c>
      <c r="N32" s="64">
        <f t="shared" si="11"/>
        <v>1297972.9484999999</v>
      </c>
      <c r="O32" s="64">
        <v>0</v>
      </c>
      <c r="P32" s="64">
        <f t="shared" si="12"/>
        <v>484712.05150000006</v>
      </c>
      <c r="Q32" s="64">
        <v>0</v>
      </c>
      <c r="R32" s="64">
        <f t="shared" si="13"/>
        <v>420.71248200505039</v>
      </c>
      <c r="S32" s="64">
        <f t="shared" si="8"/>
        <v>420.71248200505039</v>
      </c>
      <c r="T32" s="66">
        <v>42004</v>
      </c>
    </row>
    <row r="33" spans="1:20" x14ac:dyDescent="0.25">
      <c r="A33" s="84" t="s">
        <v>195</v>
      </c>
      <c r="B33" s="62" t="s">
        <v>1068</v>
      </c>
      <c r="C33" s="130">
        <v>1985</v>
      </c>
      <c r="D33" s="130">
        <v>2007</v>
      </c>
      <c r="E33" s="63" t="s">
        <v>31</v>
      </c>
      <c r="F33" s="130">
        <v>5</v>
      </c>
      <c r="G33" s="130">
        <v>6</v>
      </c>
      <c r="H33" s="64">
        <v>7132.4</v>
      </c>
      <c r="I33" s="64">
        <v>6108.7</v>
      </c>
      <c r="J33" s="87">
        <v>6108.7</v>
      </c>
      <c r="K33" s="65">
        <v>384</v>
      </c>
      <c r="L33" s="64">
        <v>1500473.07</v>
      </c>
      <c r="M33" s="64">
        <v>0</v>
      </c>
      <c r="N33" s="64">
        <f t="shared" si="11"/>
        <v>1092494.442267</v>
      </c>
      <c r="O33" s="64">
        <v>0</v>
      </c>
      <c r="P33" s="64">
        <f t="shared" si="12"/>
        <v>407978.62773300009</v>
      </c>
      <c r="Q33" s="64">
        <v>0</v>
      </c>
      <c r="R33" s="64">
        <f t="shared" si="13"/>
        <v>245.62886866272694</v>
      </c>
      <c r="S33" s="64">
        <f t="shared" si="8"/>
        <v>245.62886866272694</v>
      </c>
      <c r="T33" s="66">
        <v>42369</v>
      </c>
    </row>
    <row r="34" spans="1:20" x14ac:dyDescent="0.25">
      <c r="A34" s="84" t="s">
        <v>457</v>
      </c>
      <c r="B34" s="62" t="s">
        <v>1135</v>
      </c>
      <c r="C34" s="130">
        <v>1971</v>
      </c>
      <c r="D34" s="130">
        <v>2007</v>
      </c>
      <c r="E34" s="63" t="s">
        <v>31</v>
      </c>
      <c r="F34" s="130">
        <v>4</v>
      </c>
      <c r="G34" s="130">
        <v>4</v>
      </c>
      <c r="H34" s="64">
        <v>2770.2</v>
      </c>
      <c r="I34" s="64">
        <v>2528.1</v>
      </c>
      <c r="J34" s="87">
        <v>1618.1</v>
      </c>
      <c r="K34" s="65">
        <v>192</v>
      </c>
      <c r="L34" s="64">
        <v>2691072</v>
      </c>
      <c r="M34" s="64">
        <v>0</v>
      </c>
      <c r="N34" s="64">
        <f t="shared" si="11"/>
        <v>1959369.5232000002</v>
      </c>
      <c r="O34" s="64">
        <v>0</v>
      </c>
      <c r="P34" s="64">
        <f t="shared" si="12"/>
        <v>731702.47679999983</v>
      </c>
      <c r="Q34" s="64">
        <v>0</v>
      </c>
      <c r="R34" s="64">
        <f t="shared" si="13"/>
        <v>1064.4642221431116</v>
      </c>
      <c r="S34" s="64">
        <f t="shared" si="8"/>
        <v>1064.4642221431116</v>
      </c>
      <c r="T34" s="66">
        <v>42004</v>
      </c>
    </row>
    <row r="35" spans="1:20" x14ac:dyDescent="0.25">
      <c r="A35" s="84" t="s">
        <v>458</v>
      </c>
      <c r="B35" s="62" t="s">
        <v>1105</v>
      </c>
      <c r="C35" s="130">
        <v>1978</v>
      </c>
      <c r="D35" s="130">
        <v>2007</v>
      </c>
      <c r="E35" s="63" t="s">
        <v>31</v>
      </c>
      <c r="F35" s="130">
        <v>4</v>
      </c>
      <c r="G35" s="130">
        <v>3</v>
      </c>
      <c r="H35" s="64">
        <v>2558.6999999999998</v>
      </c>
      <c r="I35" s="64">
        <v>2205.4</v>
      </c>
      <c r="J35" s="87">
        <v>2205.4</v>
      </c>
      <c r="K35" s="65">
        <v>141</v>
      </c>
      <c r="L35" s="64">
        <v>1200128</v>
      </c>
      <c r="M35" s="64">
        <v>0</v>
      </c>
      <c r="N35" s="64">
        <f t="shared" si="11"/>
        <v>873813.19680000003</v>
      </c>
      <c r="O35" s="64">
        <v>0</v>
      </c>
      <c r="P35" s="64">
        <f t="shared" si="12"/>
        <v>326314.80319999997</v>
      </c>
      <c r="Q35" s="64">
        <v>0</v>
      </c>
      <c r="R35" s="64">
        <f t="shared" si="13"/>
        <v>544.17702004171576</v>
      </c>
      <c r="S35" s="64">
        <f t="shared" si="8"/>
        <v>544.17702004171576</v>
      </c>
      <c r="T35" s="66">
        <v>42369</v>
      </c>
    </row>
    <row r="36" spans="1:20" x14ac:dyDescent="0.25">
      <c r="A36" s="84" t="s">
        <v>459</v>
      </c>
      <c r="B36" s="62" t="s">
        <v>1078</v>
      </c>
      <c r="C36" s="130">
        <v>1982</v>
      </c>
      <c r="D36" s="130">
        <v>2007</v>
      </c>
      <c r="E36" s="63" t="s">
        <v>31</v>
      </c>
      <c r="F36" s="130">
        <v>4</v>
      </c>
      <c r="G36" s="130">
        <v>4</v>
      </c>
      <c r="H36" s="64">
        <v>3494.95</v>
      </c>
      <c r="I36" s="64">
        <v>3148.6</v>
      </c>
      <c r="J36" s="87">
        <v>2664.52</v>
      </c>
      <c r="K36" s="65">
        <v>162</v>
      </c>
      <c r="L36" s="64">
        <v>1644533</v>
      </c>
      <c r="M36" s="64">
        <v>0</v>
      </c>
      <c r="N36" s="64">
        <f t="shared" si="11"/>
        <v>1197384.4773000001</v>
      </c>
      <c r="O36" s="64">
        <v>0</v>
      </c>
      <c r="P36" s="64">
        <f t="shared" si="12"/>
        <v>447148.52269999986</v>
      </c>
      <c r="Q36" s="64">
        <v>0</v>
      </c>
      <c r="R36" s="64">
        <f t="shared" si="13"/>
        <v>522.30610430032402</v>
      </c>
      <c r="S36" s="64">
        <f t="shared" si="8"/>
        <v>522.30610430032402</v>
      </c>
      <c r="T36" s="66">
        <v>42369</v>
      </c>
    </row>
    <row r="37" spans="1:20" x14ac:dyDescent="0.25">
      <c r="A37" s="84" t="s">
        <v>460</v>
      </c>
      <c r="B37" s="62" t="s">
        <v>1136</v>
      </c>
      <c r="C37" s="130">
        <v>1979</v>
      </c>
      <c r="D37" s="130">
        <v>2007</v>
      </c>
      <c r="E37" s="63" t="s">
        <v>31</v>
      </c>
      <c r="F37" s="130">
        <v>4</v>
      </c>
      <c r="G37" s="130">
        <v>4</v>
      </c>
      <c r="H37" s="64">
        <v>3778.7</v>
      </c>
      <c r="I37" s="64">
        <v>2704.2</v>
      </c>
      <c r="J37" s="87">
        <v>2704.2</v>
      </c>
      <c r="K37" s="65">
        <v>144</v>
      </c>
      <c r="L37" s="64">
        <v>1880039</v>
      </c>
      <c r="M37" s="64">
        <v>0</v>
      </c>
      <c r="N37" s="64">
        <f t="shared" si="11"/>
        <v>1368856.3958999999</v>
      </c>
      <c r="O37" s="64">
        <v>0</v>
      </c>
      <c r="P37" s="64">
        <f t="shared" si="12"/>
        <v>511182.60410000011</v>
      </c>
      <c r="Q37" s="64">
        <v>0</v>
      </c>
      <c r="R37" s="64">
        <f t="shared" si="13"/>
        <v>695.22927298276761</v>
      </c>
      <c r="S37" s="64">
        <f t="shared" si="8"/>
        <v>695.22927298276761</v>
      </c>
      <c r="T37" s="66">
        <v>42004</v>
      </c>
    </row>
    <row r="38" spans="1:20" x14ac:dyDescent="0.25">
      <c r="A38" s="84" t="s">
        <v>461</v>
      </c>
      <c r="B38" s="62" t="s">
        <v>1137</v>
      </c>
      <c r="C38" s="130">
        <v>1986</v>
      </c>
      <c r="D38" s="130">
        <v>2007</v>
      </c>
      <c r="E38" s="63" t="s">
        <v>31</v>
      </c>
      <c r="F38" s="130">
        <v>4</v>
      </c>
      <c r="G38" s="130">
        <v>2</v>
      </c>
      <c r="H38" s="64">
        <v>2002.6</v>
      </c>
      <c r="I38" s="64">
        <v>1456.6</v>
      </c>
      <c r="J38" s="87">
        <v>1315.4</v>
      </c>
      <c r="K38" s="65">
        <v>69</v>
      </c>
      <c r="L38" s="64">
        <v>1287839</v>
      </c>
      <c r="M38" s="64">
        <v>0</v>
      </c>
      <c r="N38" s="64">
        <f t="shared" si="11"/>
        <v>937675.57589999994</v>
      </c>
      <c r="O38" s="64">
        <v>0</v>
      </c>
      <c r="P38" s="64">
        <f t="shared" si="12"/>
        <v>350163.42410000006</v>
      </c>
      <c r="Q38" s="64">
        <v>0</v>
      </c>
      <c r="R38" s="64">
        <f t="shared" si="13"/>
        <v>884.14046409446667</v>
      </c>
      <c r="S38" s="64">
        <f t="shared" si="8"/>
        <v>884.14046409446667</v>
      </c>
      <c r="T38" s="66">
        <v>42004</v>
      </c>
    </row>
    <row r="39" spans="1:20" s="61" customFormat="1" x14ac:dyDescent="0.25">
      <c r="A39" s="89" t="s">
        <v>431</v>
      </c>
      <c r="B39" s="83" t="s">
        <v>74</v>
      </c>
      <c r="C39" s="78" t="s">
        <v>410</v>
      </c>
      <c r="D39" s="78" t="s">
        <v>410</v>
      </c>
      <c r="E39" s="78" t="s">
        <v>410</v>
      </c>
      <c r="F39" s="78" t="s">
        <v>410</v>
      </c>
      <c r="G39" s="78" t="s">
        <v>410</v>
      </c>
      <c r="H39" s="55">
        <f>H40</f>
        <v>822.6</v>
      </c>
      <c r="I39" s="55">
        <f t="shared" ref="I39:Q39" si="14">I40</f>
        <v>742.2</v>
      </c>
      <c r="J39" s="55">
        <f t="shared" si="14"/>
        <v>539.20000000000005</v>
      </c>
      <c r="K39" s="80">
        <f t="shared" si="14"/>
        <v>36</v>
      </c>
      <c r="L39" s="55">
        <f t="shared" si="14"/>
        <v>1624422</v>
      </c>
      <c r="M39" s="55">
        <f t="shared" si="14"/>
        <v>0</v>
      </c>
      <c r="N39" s="55">
        <f t="shared" si="14"/>
        <v>1182741.6581999999</v>
      </c>
      <c r="O39" s="55">
        <f t="shared" si="14"/>
        <v>0</v>
      </c>
      <c r="P39" s="55">
        <f t="shared" si="14"/>
        <v>441680.34180000005</v>
      </c>
      <c r="Q39" s="55">
        <f t="shared" si="14"/>
        <v>0</v>
      </c>
      <c r="R39" s="55" t="s">
        <v>410</v>
      </c>
      <c r="S39" s="55" t="s">
        <v>410</v>
      </c>
      <c r="T39" s="81" t="s">
        <v>410</v>
      </c>
    </row>
    <row r="40" spans="1:20" x14ac:dyDescent="0.25">
      <c r="A40" s="84" t="s">
        <v>462</v>
      </c>
      <c r="B40" s="62" t="s">
        <v>75</v>
      </c>
      <c r="C40" s="130">
        <v>1983</v>
      </c>
      <c r="D40" s="130">
        <v>2007</v>
      </c>
      <c r="E40" s="63" t="s">
        <v>73</v>
      </c>
      <c r="F40" s="130">
        <v>2</v>
      </c>
      <c r="G40" s="130">
        <v>2</v>
      </c>
      <c r="H40" s="64">
        <v>822.6</v>
      </c>
      <c r="I40" s="64">
        <v>742.2</v>
      </c>
      <c r="J40" s="87">
        <v>539.20000000000005</v>
      </c>
      <c r="K40" s="65">
        <v>36</v>
      </c>
      <c r="L40" s="64">
        <v>1624422</v>
      </c>
      <c r="M40" s="64">
        <v>0</v>
      </c>
      <c r="N40" s="64">
        <f>L40/100*72.81</f>
        <v>1182741.6581999999</v>
      </c>
      <c r="O40" s="64">
        <v>0</v>
      </c>
      <c r="P40" s="64">
        <f>L40-N40</f>
        <v>441680.34180000005</v>
      </c>
      <c r="Q40" s="64">
        <v>0</v>
      </c>
      <c r="R40" s="64">
        <f t="shared" si="13"/>
        <v>2188.6580436540016</v>
      </c>
      <c r="S40" s="64">
        <f>R40</f>
        <v>2188.6580436540016</v>
      </c>
      <c r="T40" s="66">
        <v>42004</v>
      </c>
    </row>
    <row r="41" spans="1:20" s="61" customFormat="1" x14ac:dyDescent="0.25">
      <c r="A41" s="89" t="s">
        <v>432</v>
      </c>
      <c r="B41" s="83" t="s">
        <v>88</v>
      </c>
      <c r="C41" s="78" t="s">
        <v>410</v>
      </c>
      <c r="D41" s="78" t="s">
        <v>410</v>
      </c>
      <c r="E41" s="78" t="s">
        <v>410</v>
      </c>
      <c r="F41" s="78" t="s">
        <v>410</v>
      </c>
      <c r="G41" s="78" t="s">
        <v>410</v>
      </c>
      <c r="H41" s="55">
        <f>H42</f>
        <v>1670.3</v>
      </c>
      <c r="I41" s="55">
        <f>I42</f>
        <v>1611.1</v>
      </c>
      <c r="J41" s="55">
        <f>J42</f>
        <v>1488.1</v>
      </c>
      <c r="K41" s="80">
        <f t="shared" ref="K41:Q41" si="15">K42</f>
        <v>105</v>
      </c>
      <c r="L41" s="55">
        <f t="shared" si="15"/>
        <v>1812638</v>
      </c>
      <c r="M41" s="55">
        <f t="shared" si="15"/>
        <v>0</v>
      </c>
      <c r="N41" s="55">
        <f t="shared" si="15"/>
        <v>1319781.7278000002</v>
      </c>
      <c r="O41" s="55">
        <f t="shared" si="15"/>
        <v>111393.85565200001</v>
      </c>
      <c r="P41" s="55">
        <f t="shared" si="15"/>
        <v>381462.41654799978</v>
      </c>
      <c r="Q41" s="55">
        <f t="shared" si="15"/>
        <v>0</v>
      </c>
      <c r="R41" s="55" t="s">
        <v>410</v>
      </c>
      <c r="S41" s="55" t="s">
        <v>410</v>
      </c>
      <c r="T41" s="81" t="s">
        <v>410</v>
      </c>
    </row>
    <row r="42" spans="1:20" x14ac:dyDescent="0.25">
      <c r="A42" s="84" t="s">
        <v>463</v>
      </c>
      <c r="B42" s="62" t="s">
        <v>89</v>
      </c>
      <c r="C42" s="130">
        <v>1975</v>
      </c>
      <c r="D42" s="130">
        <v>2010</v>
      </c>
      <c r="E42" s="63" t="s">
        <v>31</v>
      </c>
      <c r="F42" s="130">
        <v>3</v>
      </c>
      <c r="G42" s="130">
        <v>3</v>
      </c>
      <c r="H42" s="64">
        <v>1670.3</v>
      </c>
      <c r="I42" s="64">
        <v>1611.1</v>
      </c>
      <c r="J42" s="87">
        <v>1488.1</v>
      </c>
      <c r="K42" s="65">
        <v>105</v>
      </c>
      <c r="L42" s="64">
        <v>1812638</v>
      </c>
      <c r="M42" s="64">
        <v>0</v>
      </c>
      <c r="N42" s="64">
        <f>L42/100*72.81</f>
        <v>1319781.7278000002</v>
      </c>
      <c r="O42" s="64">
        <f>L42/100*6.1454</f>
        <v>111393.85565200001</v>
      </c>
      <c r="P42" s="64">
        <f>L42-N42-O42</f>
        <v>381462.41654799978</v>
      </c>
      <c r="Q42" s="64">
        <v>0</v>
      </c>
      <c r="R42" s="64">
        <f t="shared" si="13"/>
        <v>1125.0934144373409</v>
      </c>
      <c r="S42" s="64">
        <f>R42</f>
        <v>1125.0934144373409</v>
      </c>
      <c r="T42" s="66">
        <v>42004</v>
      </c>
    </row>
    <row r="43" spans="1:20" s="61" customFormat="1" x14ac:dyDescent="0.25">
      <c r="A43" s="89" t="s">
        <v>433</v>
      </c>
      <c r="B43" s="83" t="s">
        <v>90</v>
      </c>
      <c r="C43" s="78" t="s">
        <v>410</v>
      </c>
      <c r="D43" s="78" t="s">
        <v>410</v>
      </c>
      <c r="E43" s="78" t="s">
        <v>410</v>
      </c>
      <c r="F43" s="78" t="s">
        <v>410</v>
      </c>
      <c r="G43" s="78" t="s">
        <v>410</v>
      </c>
      <c r="H43" s="55">
        <f>H44</f>
        <v>1851.2</v>
      </c>
      <c r="I43" s="55">
        <f t="shared" ref="I43:Q43" si="16">I44</f>
        <v>1694.9</v>
      </c>
      <c r="J43" s="55">
        <f t="shared" si="16"/>
        <v>1417.1</v>
      </c>
      <c r="K43" s="80">
        <f t="shared" si="16"/>
        <v>108</v>
      </c>
      <c r="L43" s="55">
        <f t="shared" si="16"/>
        <v>2005198.65</v>
      </c>
      <c r="M43" s="55">
        <f t="shared" si="16"/>
        <v>0</v>
      </c>
      <c r="N43" s="55">
        <f t="shared" si="16"/>
        <v>1459985.1370649999</v>
      </c>
      <c r="O43" s="55">
        <f t="shared" si="16"/>
        <v>0</v>
      </c>
      <c r="P43" s="55">
        <f t="shared" si="16"/>
        <v>545213.51293500001</v>
      </c>
      <c r="Q43" s="55">
        <f t="shared" si="16"/>
        <v>0</v>
      </c>
      <c r="R43" s="55" t="s">
        <v>410</v>
      </c>
      <c r="S43" s="55" t="s">
        <v>410</v>
      </c>
      <c r="T43" s="81" t="s">
        <v>410</v>
      </c>
    </row>
    <row r="44" spans="1:20" x14ac:dyDescent="0.25">
      <c r="A44" s="84" t="s">
        <v>464</v>
      </c>
      <c r="B44" s="62" t="s">
        <v>91</v>
      </c>
      <c r="C44" s="130">
        <v>1978</v>
      </c>
      <c r="D44" s="130">
        <v>2012</v>
      </c>
      <c r="E44" s="63" t="s">
        <v>31</v>
      </c>
      <c r="F44" s="130">
        <v>3</v>
      </c>
      <c r="G44" s="130">
        <v>3</v>
      </c>
      <c r="H44" s="64">
        <v>1851.2</v>
      </c>
      <c r="I44" s="64">
        <v>1694.9</v>
      </c>
      <c r="J44" s="87">
        <v>1417.1</v>
      </c>
      <c r="K44" s="65">
        <v>108</v>
      </c>
      <c r="L44" s="64">
        <v>2005198.65</v>
      </c>
      <c r="M44" s="64">
        <v>0</v>
      </c>
      <c r="N44" s="64">
        <f>L44/100*72.81</f>
        <v>1459985.1370649999</v>
      </c>
      <c r="O44" s="64">
        <v>0</v>
      </c>
      <c r="P44" s="64">
        <f>L44-N44</f>
        <v>545213.51293500001</v>
      </c>
      <c r="Q44" s="64">
        <v>0</v>
      </c>
      <c r="R44" s="64">
        <f t="shared" si="13"/>
        <v>1183.0778512006607</v>
      </c>
      <c r="S44" s="64">
        <v>572.71520443683994</v>
      </c>
      <c r="T44" s="66">
        <v>42004</v>
      </c>
    </row>
    <row r="45" spans="1:20" s="61" customFormat="1" x14ac:dyDescent="0.25">
      <c r="A45" s="89" t="s">
        <v>434</v>
      </c>
      <c r="B45" s="83" t="s">
        <v>95</v>
      </c>
      <c r="C45" s="78" t="s">
        <v>410</v>
      </c>
      <c r="D45" s="78" t="s">
        <v>410</v>
      </c>
      <c r="E45" s="78" t="s">
        <v>410</v>
      </c>
      <c r="F45" s="78" t="s">
        <v>410</v>
      </c>
      <c r="G45" s="78" t="s">
        <v>410</v>
      </c>
      <c r="H45" s="55">
        <f>SUM(H46:H47)</f>
        <v>1365.4</v>
      </c>
      <c r="I45" s="55">
        <f t="shared" ref="I45:Q45" si="17">SUM(I46:I47)</f>
        <v>1258.4000000000001</v>
      </c>
      <c r="J45" s="55">
        <f t="shared" si="17"/>
        <v>1002.4000000000001</v>
      </c>
      <c r="K45" s="80">
        <f t="shared" si="17"/>
        <v>90</v>
      </c>
      <c r="L45" s="55">
        <f t="shared" si="17"/>
        <v>1882515</v>
      </c>
      <c r="M45" s="55">
        <f t="shared" si="17"/>
        <v>0</v>
      </c>
      <c r="N45" s="55">
        <f t="shared" si="17"/>
        <v>1370659.1714999999</v>
      </c>
      <c r="O45" s="55">
        <f t="shared" si="17"/>
        <v>0</v>
      </c>
      <c r="P45" s="55">
        <f t="shared" si="17"/>
        <v>511855.82850000006</v>
      </c>
      <c r="Q45" s="55">
        <f t="shared" si="17"/>
        <v>0</v>
      </c>
      <c r="R45" s="55" t="s">
        <v>410</v>
      </c>
      <c r="S45" s="55" t="s">
        <v>410</v>
      </c>
      <c r="T45" s="81" t="s">
        <v>410</v>
      </c>
    </row>
    <row r="46" spans="1:20" x14ac:dyDescent="0.25">
      <c r="A46" s="84" t="s">
        <v>465</v>
      </c>
      <c r="B46" s="62" t="s">
        <v>96</v>
      </c>
      <c r="C46" s="130">
        <v>1966</v>
      </c>
      <c r="D46" s="130">
        <v>2007</v>
      </c>
      <c r="E46" s="63" t="s">
        <v>31</v>
      </c>
      <c r="F46" s="130">
        <v>2</v>
      </c>
      <c r="G46" s="130">
        <v>2</v>
      </c>
      <c r="H46" s="64">
        <v>691.7</v>
      </c>
      <c r="I46" s="64">
        <v>636.6</v>
      </c>
      <c r="J46" s="87">
        <v>507.8</v>
      </c>
      <c r="K46" s="65">
        <v>42</v>
      </c>
      <c r="L46" s="64">
        <v>947758</v>
      </c>
      <c r="M46" s="64">
        <v>0</v>
      </c>
      <c r="N46" s="64">
        <f>L46/100*72.81</f>
        <v>690062.59979999997</v>
      </c>
      <c r="O46" s="64">
        <v>0</v>
      </c>
      <c r="P46" s="64">
        <f>L46-N46</f>
        <v>257695.40020000003</v>
      </c>
      <c r="Q46" s="64">
        <v>0</v>
      </c>
      <c r="R46" s="64">
        <f t="shared" si="13"/>
        <v>1488.7810241910147</v>
      </c>
      <c r="S46" s="64">
        <f t="shared" ref="S46:S57" si="18">R46</f>
        <v>1488.7810241910147</v>
      </c>
      <c r="T46" s="66">
        <v>42004</v>
      </c>
    </row>
    <row r="47" spans="1:20" x14ac:dyDescent="0.25">
      <c r="A47" s="84" t="s">
        <v>466</v>
      </c>
      <c r="B47" s="62" t="s">
        <v>97</v>
      </c>
      <c r="C47" s="130">
        <v>1964</v>
      </c>
      <c r="D47" s="130">
        <v>2007</v>
      </c>
      <c r="E47" s="63" t="s">
        <v>31</v>
      </c>
      <c r="F47" s="130">
        <v>2</v>
      </c>
      <c r="G47" s="130">
        <v>2</v>
      </c>
      <c r="H47" s="64">
        <v>673.7</v>
      </c>
      <c r="I47" s="64">
        <v>621.79999999999995</v>
      </c>
      <c r="J47" s="87">
        <v>494.6</v>
      </c>
      <c r="K47" s="65">
        <v>48</v>
      </c>
      <c r="L47" s="64">
        <v>934757</v>
      </c>
      <c r="M47" s="64">
        <v>0</v>
      </c>
      <c r="N47" s="64">
        <f>L47/100*72.81</f>
        <v>680596.57169999997</v>
      </c>
      <c r="O47" s="64">
        <v>0</v>
      </c>
      <c r="P47" s="64">
        <f>L47-N47</f>
        <v>254160.42830000003</v>
      </c>
      <c r="Q47" s="64">
        <v>0</v>
      </c>
      <c r="R47" s="64">
        <f t="shared" si="13"/>
        <v>1503.308137664844</v>
      </c>
      <c r="S47" s="64">
        <f t="shared" si="18"/>
        <v>1503.308137664844</v>
      </c>
      <c r="T47" s="66">
        <v>42004</v>
      </c>
    </row>
    <row r="48" spans="1:20" s="61" customFormat="1" x14ac:dyDescent="0.25">
      <c r="A48" s="89" t="s">
        <v>435</v>
      </c>
      <c r="B48" s="83" t="s">
        <v>98</v>
      </c>
      <c r="C48" s="78" t="s">
        <v>410</v>
      </c>
      <c r="D48" s="78" t="s">
        <v>410</v>
      </c>
      <c r="E48" s="78" t="s">
        <v>410</v>
      </c>
      <c r="F48" s="81" t="s">
        <v>410</v>
      </c>
      <c r="G48" s="81" t="s">
        <v>410</v>
      </c>
      <c r="H48" s="55">
        <f t="shared" ref="H48:Q48" si="19">SUM(H49:H49)</f>
        <v>3463.5</v>
      </c>
      <c r="I48" s="55">
        <f t="shared" si="19"/>
        <v>3131.3</v>
      </c>
      <c r="J48" s="55">
        <f t="shared" si="19"/>
        <v>2018.3</v>
      </c>
      <c r="K48" s="80">
        <f t="shared" si="19"/>
        <v>130</v>
      </c>
      <c r="L48" s="55">
        <f t="shared" si="19"/>
        <v>1022000</v>
      </c>
      <c r="M48" s="55">
        <f t="shared" si="19"/>
        <v>0</v>
      </c>
      <c r="N48" s="55">
        <f t="shared" si="19"/>
        <v>744118.20000000007</v>
      </c>
      <c r="O48" s="55">
        <f t="shared" si="19"/>
        <v>0</v>
      </c>
      <c r="P48" s="55">
        <f t="shared" si="19"/>
        <v>277881.79999999993</v>
      </c>
      <c r="Q48" s="55">
        <f t="shared" si="19"/>
        <v>0</v>
      </c>
      <c r="R48" s="55" t="s">
        <v>410</v>
      </c>
      <c r="S48" s="55" t="s">
        <v>410</v>
      </c>
      <c r="T48" s="81" t="s">
        <v>410</v>
      </c>
    </row>
    <row r="49" spans="1:20" x14ac:dyDescent="0.25">
      <c r="A49" s="84" t="s">
        <v>467</v>
      </c>
      <c r="B49" s="62" t="s">
        <v>99</v>
      </c>
      <c r="C49" s="130">
        <v>1980</v>
      </c>
      <c r="D49" s="130">
        <v>2011</v>
      </c>
      <c r="E49" s="63" t="s">
        <v>31</v>
      </c>
      <c r="F49" s="130">
        <v>4</v>
      </c>
      <c r="G49" s="130">
        <v>4</v>
      </c>
      <c r="H49" s="64">
        <v>3463.5</v>
      </c>
      <c r="I49" s="64">
        <v>3131.3</v>
      </c>
      <c r="J49" s="87">
        <v>2018.3</v>
      </c>
      <c r="K49" s="65">
        <v>130</v>
      </c>
      <c r="L49" s="64">
        <v>1022000</v>
      </c>
      <c r="M49" s="64">
        <v>0</v>
      </c>
      <c r="N49" s="64">
        <f>L49/100*72.81</f>
        <v>744118.20000000007</v>
      </c>
      <c r="O49" s="64">
        <v>0</v>
      </c>
      <c r="P49" s="64">
        <f>L49-N49</f>
        <v>277881.79999999993</v>
      </c>
      <c r="Q49" s="64">
        <v>0</v>
      </c>
      <c r="R49" s="64">
        <f t="shared" si="13"/>
        <v>326.38201386005812</v>
      </c>
      <c r="S49" s="64">
        <f t="shared" si="18"/>
        <v>326.38201386005812</v>
      </c>
      <c r="T49" s="66">
        <v>42369</v>
      </c>
    </row>
    <row r="50" spans="1:20" s="61" customFormat="1" x14ac:dyDescent="0.25">
      <c r="A50" s="89" t="s">
        <v>468</v>
      </c>
      <c r="B50" s="83" t="s">
        <v>102</v>
      </c>
      <c r="C50" s="78" t="s">
        <v>410</v>
      </c>
      <c r="D50" s="78" t="s">
        <v>410</v>
      </c>
      <c r="E50" s="78" t="s">
        <v>410</v>
      </c>
      <c r="F50" s="81" t="s">
        <v>410</v>
      </c>
      <c r="G50" s="81" t="s">
        <v>410</v>
      </c>
      <c r="H50" s="55">
        <f t="shared" ref="H50:P50" si="20">H51</f>
        <v>4821</v>
      </c>
      <c r="I50" s="55">
        <f t="shared" si="20"/>
        <v>4361.6000000000004</v>
      </c>
      <c r="J50" s="55">
        <f t="shared" si="20"/>
        <v>4067.5</v>
      </c>
      <c r="K50" s="80">
        <f t="shared" si="20"/>
        <v>270</v>
      </c>
      <c r="L50" s="55">
        <f t="shared" si="20"/>
        <v>2474371.52</v>
      </c>
      <c r="M50" s="55">
        <f t="shared" si="20"/>
        <v>0</v>
      </c>
      <c r="N50" s="55">
        <f t="shared" si="20"/>
        <v>1801589.903712</v>
      </c>
      <c r="O50" s="55">
        <f t="shared" si="20"/>
        <v>0</v>
      </c>
      <c r="P50" s="55">
        <f t="shared" si="20"/>
        <v>672781.61628800002</v>
      </c>
      <c r="Q50" s="64">
        <v>0</v>
      </c>
      <c r="R50" s="55" t="s">
        <v>410</v>
      </c>
      <c r="S50" s="55" t="s">
        <v>410</v>
      </c>
      <c r="T50" s="81" t="s">
        <v>410</v>
      </c>
    </row>
    <row r="51" spans="1:20" x14ac:dyDescent="0.25">
      <c r="A51" s="84" t="s">
        <v>469</v>
      </c>
      <c r="B51" s="62" t="s">
        <v>103</v>
      </c>
      <c r="C51" s="130">
        <v>1982</v>
      </c>
      <c r="D51" s="130">
        <v>2007</v>
      </c>
      <c r="E51" s="63" t="s">
        <v>31</v>
      </c>
      <c r="F51" s="130">
        <v>5</v>
      </c>
      <c r="G51" s="130">
        <v>6</v>
      </c>
      <c r="H51" s="64">
        <v>4821</v>
      </c>
      <c r="I51" s="64">
        <v>4361.6000000000004</v>
      </c>
      <c r="J51" s="64">
        <v>4067.5</v>
      </c>
      <c r="K51" s="65">
        <v>270</v>
      </c>
      <c r="L51" s="64">
        <v>2474371.52</v>
      </c>
      <c r="M51" s="64">
        <v>0</v>
      </c>
      <c r="N51" s="64">
        <f>L51/100*72.81</f>
        <v>1801589.903712</v>
      </c>
      <c r="O51" s="64">
        <v>0</v>
      </c>
      <c r="P51" s="64">
        <f>L51-N51</f>
        <v>672781.61628800002</v>
      </c>
      <c r="Q51" s="64">
        <v>0</v>
      </c>
      <c r="R51" s="64">
        <f t="shared" si="13"/>
        <v>567.30821716801165</v>
      </c>
      <c r="S51" s="64">
        <f t="shared" si="18"/>
        <v>567.30821716801165</v>
      </c>
      <c r="T51" s="66">
        <v>42004</v>
      </c>
    </row>
    <row r="52" spans="1:20" s="61" customFormat="1" x14ac:dyDescent="0.25">
      <c r="A52" s="89" t="s">
        <v>470</v>
      </c>
      <c r="B52" s="83" t="s">
        <v>104</v>
      </c>
      <c r="C52" s="78" t="s">
        <v>410</v>
      </c>
      <c r="D52" s="78" t="s">
        <v>410</v>
      </c>
      <c r="E52" s="78" t="s">
        <v>410</v>
      </c>
      <c r="F52" s="81" t="s">
        <v>410</v>
      </c>
      <c r="G52" s="81" t="s">
        <v>410</v>
      </c>
      <c r="H52" s="55">
        <f>SUM(H53:H57)</f>
        <v>18271.800000000003</v>
      </c>
      <c r="I52" s="55">
        <f t="shared" ref="I52:Q52" si="21">SUM(I53:I57)</f>
        <v>18271.800000000003</v>
      </c>
      <c r="J52" s="79">
        <f t="shared" si="21"/>
        <v>16922.3</v>
      </c>
      <c r="K52" s="80">
        <f t="shared" si="21"/>
        <v>1134</v>
      </c>
      <c r="L52" s="55">
        <f t="shared" si="21"/>
        <v>3624981</v>
      </c>
      <c r="M52" s="55">
        <f t="shared" si="21"/>
        <v>0</v>
      </c>
      <c r="N52" s="55">
        <f t="shared" si="21"/>
        <v>2564297.4000000004</v>
      </c>
      <c r="O52" s="55">
        <f t="shared" si="21"/>
        <v>0</v>
      </c>
      <c r="P52" s="55">
        <f t="shared" si="21"/>
        <v>1060683.6000000001</v>
      </c>
      <c r="Q52" s="55">
        <f t="shared" si="21"/>
        <v>0</v>
      </c>
      <c r="R52" s="55" t="s">
        <v>410</v>
      </c>
      <c r="S52" s="55" t="s">
        <v>410</v>
      </c>
      <c r="T52" s="81" t="s">
        <v>410</v>
      </c>
    </row>
    <row r="53" spans="1:20" x14ac:dyDescent="0.25">
      <c r="A53" s="84" t="s">
        <v>471</v>
      </c>
      <c r="B53" s="62" t="s">
        <v>105</v>
      </c>
      <c r="C53" s="130">
        <v>1981</v>
      </c>
      <c r="D53" s="130">
        <v>2011</v>
      </c>
      <c r="E53" s="63" t="s">
        <v>64</v>
      </c>
      <c r="F53" s="130">
        <v>5</v>
      </c>
      <c r="G53" s="65">
        <v>4</v>
      </c>
      <c r="H53" s="64">
        <v>2687.6</v>
      </c>
      <c r="I53" s="64">
        <v>2687.6</v>
      </c>
      <c r="J53" s="87">
        <v>2612.5</v>
      </c>
      <c r="K53" s="65">
        <v>180</v>
      </c>
      <c r="L53" s="64">
        <v>523305</v>
      </c>
      <c r="M53" s="64">
        <v>0</v>
      </c>
      <c r="N53" s="64">
        <v>370284.53</v>
      </c>
      <c r="O53" s="64">
        <v>0</v>
      </c>
      <c r="P53" s="64">
        <f>L53-N53</f>
        <v>153020.46999999997</v>
      </c>
      <c r="Q53" s="64">
        <v>0</v>
      </c>
      <c r="R53" s="64">
        <f t="shared" si="13"/>
        <v>194.71089447834501</v>
      </c>
      <c r="S53" s="64">
        <f t="shared" si="18"/>
        <v>194.71089447834501</v>
      </c>
      <c r="T53" s="66">
        <v>42004</v>
      </c>
    </row>
    <row r="54" spans="1:20" x14ac:dyDescent="0.25">
      <c r="A54" s="84" t="s">
        <v>472</v>
      </c>
      <c r="B54" s="62" t="s">
        <v>106</v>
      </c>
      <c r="C54" s="130">
        <v>1981</v>
      </c>
      <c r="D54" s="130">
        <v>2013</v>
      </c>
      <c r="E54" s="63" t="s">
        <v>64</v>
      </c>
      <c r="F54" s="130">
        <v>5</v>
      </c>
      <c r="G54" s="65">
        <v>6</v>
      </c>
      <c r="H54" s="64">
        <v>4360.6000000000004</v>
      </c>
      <c r="I54" s="64">
        <v>4360.6000000000004</v>
      </c>
      <c r="J54" s="87">
        <v>3946.8</v>
      </c>
      <c r="K54" s="65">
        <v>270</v>
      </c>
      <c r="L54" s="64">
        <v>768083</v>
      </c>
      <c r="M54" s="64">
        <v>0</v>
      </c>
      <c r="N54" s="64">
        <v>543374.62</v>
      </c>
      <c r="O54" s="64">
        <v>0</v>
      </c>
      <c r="P54" s="64">
        <f>L54-N54</f>
        <v>224708.38</v>
      </c>
      <c r="Q54" s="64">
        <v>0</v>
      </c>
      <c r="R54" s="64">
        <f t="shared" si="13"/>
        <v>176.14158602027243</v>
      </c>
      <c r="S54" s="64">
        <f t="shared" si="18"/>
        <v>176.14158602027243</v>
      </c>
      <c r="T54" s="66">
        <v>42004</v>
      </c>
    </row>
    <row r="55" spans="1:20" x14ac:dyDescent="0.25">
      <c r="A55" s="84" t="s">
        <v>473</v>
      </c>
      <c r="B55" s="62" t="s">
        <v>107</v>
      </c>
      <c r="C55" s="130">
        <v>1981</v>
      </c>
      <c r="D55" s="130">
        <v>2013</v>
      </c>
      <c r="E55" s="63" t="s">
        <v>64</v>
      </c>
      <c r="F55" s="130">
        <v>5</v>
      </c>
      <c r="G55" s="65">
        <v>6</v>
      </c>
      <c r="H55" s="64">
        <v>4375.2</v>
      </c>
      <c r="I55" s="64">
        <v>4375.2</v>
      </c>
      <c r="J55" s="87">
        <v>3898.8</v>
      </c>
      <c r="K55" s="65">
        <v>267</v>
      </c>
      <c r="L55" s="64">
        <v>768083</v>
      </c>
      <c r="M55" s="64">
        <v>0</v>
      </c>
      <c r="N55" s="64">
        <v>543374.62</v>
      </c>
      <c r="O55" s="64">
        <v>0</v>
      </c>
      <c r="P55" s="64">
        <f>L55-N55</f>
        <v>224708.38</v>
      </c>
      <c r="Q55" s="64">
        <v>0</v>
      </c>
      <c r="R55" s="64">
        <f t="shared" si="13"/>
        <v>175.55380325470836</v>
      </c>
      <c r="S55" s="64">
        <f t="shared" si="18"/>
        <v>175.55380325470836</v>
      </c>
      <c r="T55" s="66">
        <v>42004</v>
      </c>
    </row>
    <row r="56" spans="1:20" x14ac:dyDescent="0.25">
      <c r="A56" s="84" t="s">
        <v>474</v>
      </c>
      <c r="B56" s="62" t="s">
        <v>108</v>
      </c>
      <c r="C56" s="130">
        <v>1983</v>
      </c>
      <c r="D56" s="130">
        <v>2013</v>
      </c>
      <c r="E56" s="63" t="s">
        <v>64</v>
      </c>
      <c r="F56" s="130">
        <v>5</v>
      </c>
      <c r="G56" s="65">
        <v>6</v>
      </c>
      <c r="H56" s="64">
        <v>4175.7</v>
      </c>
      <c r="I56" s="64">
        <v>4175.7</v>
      </c>
      <c r="J56" s="87">
        <f>I56</f>
        <v>4175.7</v>
      </c>
      <c r="K56" s="65">
        <v>237</v>
      </c>
      <c r="L56" s="64">
        <v>950139</v>
      </c>
      <c r="M56" s="64">
        <v>0</v>
      </c>
      <c r="N56" s="64">
        <v>672102.35</v>
      </c>
      <c r="O56" s="64">
        <v>0</v>
      </c>
      <c r="P56" s="64">
        <f>L56-N56</f>
        <v>278036.65000000002</v>
      </c>
      <c r="Q56" s="64">
        <v>0</v>
      </c>
      <c r="R56" s="64">
        <f t="shared" si="13"/>
        <v>227.54005316473885</v>
      </c>
      <c r="S56" s="64">
        <f t="shared" si="18"/>
        <v>227.54005316473885</v>
      </c>
      <c r="T56" s="66">
        <v>42004</v>
      </c>
    </row>
    <row r="57" spans="1:20" x14ac:dyDescent="0.25">
      <c r="A57" s="84" t="s">
        <v>475</v>
      </c>
      <c r="B57" s="62" t="s">
        <v>109</v>
      </c>
      <c r="C57" s="130">
        <v>1973</v>
      </c>
      <c r="D57" s="130">
        <v>2011</v>
      </c>
      <c r="E57" s="63" t="s">
        <v>64</v>
      </c>
      <c r="F57" s="130">
        <v>5</v>
      </c>
      <c r="G57" s="65">
        <v>4</v>
      </c>
      <c r="H57" s="64">
        <v>2672.7</v>
      </c>
      <c r="I57" s="64">
        <v>2672.7</v>
      </c>
      <c r="J57" s="87">
        <v>2288.5</v>
      </c>
      <c r="K57" s="65">
        <v>180</v>
      </c>
      <c r="L57" s="64">
        <v>615371</v>
      </c>
      <c r="M57" s="64">
        <v>0</v>
      </c>
      <c r="N57" s="64">
        <v>435161.28</v>
      </c>
      <c r="O57" s="64">
        <v>0</v>
      </c>
      <c r="P57" s="64">
        <f>L57-N57</f>
        <v>180209.71999999997</v>
      </c>
      <c r="Q57" s="64">
        <v>0</v>
      </c>
      <c r="R57" s="64">
        <f t="shared" si="13"/>
        <v>230.24319976054178</v>
      </c>
      <c r="S57" s="64">
        <f t="shared" si="18"/>
        <v>230.24319976054178</v>
      </c>
      <c r="T57" s="66">
        <v>42004</v>
      </c>
    </row>
    <row r="58" spans="1:20" s="61" customFormat="1" x14ac:dyDescent="0.25">
      <c r="A58" s="89" t="s">
        <v>476</v>
      </c>
      <c r="B58" s="83" t="s">
        <v>112</v>
      </c>
      <c r="C58" s="78" t="s">
        <v>410</v>
      </c>
      <c r="D58" s="78" t="s">
        <v>410</v>
      </c>
      <c r="E58" s="78" t="s">
        <v>410</v>
      </c>
      <c r="F58" s="81" t="s">
        <v>410</v>
      </c>
      <c r="G58" s="81" t="s">
        <v>410</v>
      </c>
      <c r="H58" s="55">
        <f>SUM(H59:H59)</f>
        <v>658.2</v>
      </c>
      <c r="I58" s="55">
        <f t="shared" ref="I58:Q58" si="22">SUM(I59:I59)</f>
        <v>606.79999999999995</v>
      </c>
      <c r="J58" s="55">
        <f t="shared" si="22"/>
        <v>453.6</v>
      </c>
      <c r="K58" s="80">
        <f t="shared" si="22"/>
        <v>48</v>
      </c>
      <c r="L58" s="55">
        <f t="shared" si="22"/>
        <v>1638246</v>
      </c>
      <c r="M58" s="55">
        <f t="shared" si="22"/>
        <v>0</v>
      </c>
      <c r="N58" s="55">
        <f t="shared" si="22"/>
        <v>1192806.9125999999</v>
      </c>
      <c r="O58" s="55">
        <f t="shared" si="22"/>
        <v>0</v>
      </c>
      <c r="P58" s="55">
        <f t="shared" si="22"/>
        <v>445439.08740000008</v>
      </c>
      <c r="Q58" s="55">
        <f t="shared" si="22"/>
        <v>0</v>
      </c>
      <c r="R58" s="55" t="s">
        <v>410</v>
      </c>
      <c r="S58" s="55" t="s">
        <v>410</v>
      </c>
      <c r="T58" s="81" t="s">
        <v>410</v>
      </c>
    </row>
    <row r="59" spans="1:20" x14ac:dyDescent="0.25">
      <c r="A59" s="84" t="s">
        <v>477</v>
      </c>
      <c r="B59" s="62" t="s">
        <v>113</v>
      </c>
      <c r="C59" s="130">
        <v>1964</v>
      </c>
      <c r="D59" s="130">
        <v>2007</v>
      </c>
      <c r="E59" s="63" t="s">
        <v>31</v>
      </c>
      <c r="F59" s="130">
        <v>2</v>
      </c>
      <c r="G59" s="130">
        <v>2</v>
      </c>
      <c r="H59" s="64">
        <v>658.2</v>
      </c>
      <c r="I59" s="64">
        <v>606.79999999999995</v>
      </c>
      <c r="J59" s="87">
        <v>453.6</v>
      </c>
      <c r="K59" s="65">
        <v>48</v>
      </c>
      <c r="L59" s="64">
        <v>1638246</v>
      </c>
      <c r="M59" s="64">
        <v>0</v>
      </c>
      <c r="N59" s="64">
        <f>L59/100*72.81</f>
        <v>1192806.9125999999</v>
      </c>
      <c r="O59" s="64">
        <v>0</v>
      </c>
      <c r="P59" s="64">
        <f>L59-N59</f>
        <v>445439.08740000008</v>
      </c>
      <c r="Q59" s="64">
        <v>0</v>
      </c>
      <c r="R59" s="64">
        <f t="shared" si="13"/>
        <v>2699.8121292023734</v>
      </c>
      <c r="S59" s="64">
        <f>R59</f>
        <v>2699.8121292023734</v>
      </c>
      <c r="T59" s="66">
        <v>42004</v>
      </c>
    </row>
    <row r="60" spans="1:20" x14ac:dyDescent="0.25">
      <c r="A60" s="82" t="s">
        <v>141</v>
      </c>
      <c r="B60" s="83" t="s">
        <v>86</v>
      </c>
      <c r="C60" s="78" t="s">
        <v>410</v>
      </c>
      <c r="D60" s="78" t="s">
        <v>410</v>
      </c>
      <c r="E60" s="78" t="s">
        <v>410</v>
      </c>
      <c r="F60" s="78" t="s">
        <v>410</v>
      </c>
      <c r="G60" s="78" t="s">
        <v>410</v>
      </c>
      <c r="H60" s="55">
        <f>H61</f>
        <v>5899</v>
      </c>
      <c r="I60" s="55">
        <f>I61</f>
        <v>5365.6</v>
      </c>
      <c r="J60" s="55">
        <f>J61</f>
        <v>2862.7</v>
      </c>
      <c r="K60" s="80">
        <f>K61</f>
        <v>348</v>
      </c>
      <c r="L60" s="55">
        <f>L61</f>
        <v>11380973</v>
      </c>
      <c r="M60" s="55"/>
      <c r="N60" s="55">
        <f>N61</f>
        <v>7731080.5855</v>
      </c>
      <c r="O60" s="55">
        <f>O61</f>
        <v>1021499.1213999999</v>
      </c>
      <c r="P60" s="55">
        <f>P61</f>
        <v>2628393.2930999994</v>
      </c>
      <c r="Q60" s="55">
        <f>Q61</f>
        <v>0</v>
      </c>
      <c r="R60" s="55" t="s">
        <v>410</v>
      </c>
      <c r="S60" s="55" t="s">
        <v>410</v>
      </c>
      <c r="T60" s="81" t="s">
        <v>410</v>
      </c>
    </row>
    <row r="61" spans="1:20" s="61" customFormat="1" x14ac:dyDescent="0.25">
      <c r="A61" s="82" t="s">
        <v>142</v>
      </c>
      <c r="B61" s="83" t="s">
        <v>85</v>
      </c>
      <c r="C61" s="78" t="s">
        <v>410</v>
      </c>
      <c r="D61" s="78" t="s">
        <v>410</v>
      </c>
      <c r="E61" s="78" t="s">
        <v>410</v>
      </c>
      <c r="F61" s="78" t="s">
        <v>410</v>
      </c>
      <c r="G61" s="78" t="s">
        <v>410</v>
      </c>
      <c r="H61" s="55">
        <f>SUM(H62:H70)</f>
        <v>5899</v>
      </c>
      <c r="I61" s="55">
        <f t="shared" ref="I61:Q61" si="23">SUM(I62:I70)</f>
        <v>5365.6</v>
      </c>
      <c r="J61" s="55">
        <f t="shared" si="23"/>
        <v>2862.7</v>
      </c>
      <c r="K61" s="80">
        <f t="shared" si="23"/>
        <v>348</v>
      </c>
      <c r="L61" s="55">
        <f t="shared" si="23"/>
        <v>11380973</v>
      </c>
      <c r="M61" s="55">
        <f t="shared" si="23"/>
        <v>0</v>
      </c>
      <c r="N61" s="55">
        <f t="shared" si="23"/>
        <v>7731080.5855</v>
      </c>
      <c r="O61" s="55">
        <f t="shared" si="23"/>
        <v>1021499.1213999999</v>
      </c>
      <c r="P61" s="55">
        <f t="shared" si="23"/>
        <v>2628393.2930999994</v>
      </c>
      <c r="Q61" s="55">
        <f t="shared" si="23"/>
        <v>0</v>
      </c>
      <c r="R61" s="55" t="s">
        <v>410</v>
      </c>
      <c r="S61" s="55" t="s">
        <v>410</v>
      </c>
      <c r="T61" s="81" t="s">
        <v>410</v>
      </c>
    </row>
    <row r="62" spans="1:20" x14ac:dyDescent="0.25">
      <c r="A62" s="84" t="s">
        <v>143</v>
      </c>
      <c r="B62" s="62" t="s">
        <v>84</v>
      </c>
      <c r="C62" s="130">
        <v>1975</v>
      </c>
      <c r="D62" s="130">
        <v>2007</v>
      </c>
      <c r="E62" s="63" t="s">
        <v>73</v>
      </c>
      <c r="F62" s="130">
        <v>2</v>
      </c>
      <c r="G62" s="130">
        <v>2</v>
      </c>
      <c r="H62" s="64">
        <v>520.5</v>
      </c>
      <c r="I62" s="64">
        <v>479.5</v>
      </c>
      <c r="J62" s="87">
        <v>110.8</v>
      </c>
      <c r="K62" s="65">
        <v>36</v>
      </c>
      <c r="L62" s="64">
        <v>1197365</v>
      </c>
      <c r="M62" s="64">
        <v>0</v>
      </c>
      <c r="N62" s="64">
        <f t="shared" ref="N62:N70" si="24">L62/100*68.15</f>
        <v>816004.24750000006</v>
      </c>
      <c r="O62" s="64">
        <f t="shared" ref="O62:O70" si="25">L62/100*9.02</f>
        <v>108002.32299999999</v>
      </c>
      <c r="P62" s="64">
        <f t="shared" ref="P62:P70" si="26">L62-N62-O62</f>
        <v>273358.42949999997</v>
      </c>
      <c r="Q62" s="64">
        <v>0</v>
      </c>
      <c r="R62" s="64">
        <f t="shared" si="13"/>
        <v>2497.11157455683</v>
      </c>
      <c r="S62" s="64">
        <f t="shared" ref="S62:S70" si="27">L62/I62</f>
        <v>2497.11157455683</v>
      </c>
      <c r="T62" s="66">
        <v>42004</v>
      </c>
    </row>
    <row r="63" spans="1:20" x14ac:dyDescent="0.25">
      <c r="A63" s="84" t="s">
        <v>144</v>
      </c>
      <c r="B63" s="62" t="s">
        <v>83</v>
      </c>
      <c r="C63" s="130">
        <v>1972</v>
      </c>
      <c r="D63" s="130">
        <v>2007</v>
      </c>
      <c r="E63" s="63" t="s">
        <v>73</v>
      </c>
      <c r="F63" s="130">
        <v>2</v>
      </c>
      <c r="G63" s="130">
        <v>2</v>
      </c>
      <c r="H63" s="64">
        <v>545.20000000000005</v>
      </c>
      <c r="I63" s="64">
        <v>503.2</v>
      </c>
      <c r="J63" s="87">
        <v>460.4</v>
      </c>
      <c r="K63" s="65">
        <v>36</v>
      </c>
      <c r="L63" s="64">
        <v>1206984</v>
      </c>
      <c r="M63" s="64">
        <v>0</v>
      </c>
      <c r="N63" s="64">
        <f t="shared" si="24"/>
        <v>822559.59600000014</v>
      </c>
      <c r="O63" s="64">
        <f t="shared" si="25"/>
        <v>108869.9568</v>
      </c>
      <c r="P63" s="64">
        <f t="shared" si="26"/>
        <v>275554.44719999988</v>
      </c>
      <c r="Q63" s="64">
        <v>0</v>
      </c>
      <c r="R63" s="64">
        <f t="shared" si="13"/>
        <v>2398.6168521462641</v>
      </c>
      <c r="S63" s="64">
        <f t="shared" si="27"/>
        <v>2398.6168521462641</v>
      </c>
      <c r="T63" s="66">
        <v>42004</v>
      </c>
    </row>
    <row r="64" spans="1:20" x14ac:dyDescent="0.25">
      <c r="A64" s="84" t="s">
        <v>145</v>
      </c>
      <c r="B64" s="62" t="s">
        <v>82</v>
      </c>
      <c r="C64" s="130">
        <v>1979</v>
      </c>
      <c r="D64" s="130">
        <v>2007</v>
      </c>
      <c r="E64" s="63" t="s">
        <v>73</v>
      </c>
      <c r="F64" s="130">
        <v>2</v>
      </c>
      <c r="G64" s="130">
        <v>3</v>
      </c>
      <c r="H64" s="64">
        <v>815</v>
      </c>
      <c r="I64" s="64">
        <v>728.6</v>
      </c>
      <c r="J64" s="87">
        <v>431.8</v>
      </c>
      <c r="K64" s="65">
        <v>36</v>
      </c>
      <c r="L64" s="64">
        <v>1558958</v>
      </c>
      <c r="M64" s="64">
        <v>0</v>
      </c>
      <c r="N64" s="64">
        <f t="shared" si="24"/>
        <v>1062429.8770000001</v>
      </c>
      <c r="O64" s="64">
        <f t="shared" si="25"/>
        <v>140618.0116</v>
      </c>
      <c r="P64" s="64">
        <f t="shared" si="26"/>
        <v>355910.11139999994</v>
      </c>
      <c r="Q64" s="64">
        <v>0</v>
      </c>
      <c r="R64" s="64">
        <f t="shared" si="13"/>
        <v>2139.6623661817184</v>
      </c>
      <c r="S64" s="64">
        <f t="shared" si="27"/>
        <v>2139.6623661817184</v>
      </c>
      <c r="T64" s="66">
        <v>42004</v>
      </c>
    </row>
    <row r="65" spans="1:20" x14ac:dyDescent="0.25">
      <c r="A65" s="84" t="s">
        <v>146</v>
      </c>
      <c r="B65" s="62" t="s">
        <v>81</v>
      </c>
      <c r="C65" s="130">
        <v>1978</v>
      </c>
      <c r="D65" s="130">
        <v>2011</v>
      </c>
      <c r="E65" s="63" t="s">
        <v>73</v>
      </c>
      <c r="F65" s="130">
        <v>2</v>
      </c>
      <c r="G65" s="130">
        <v>3</v>
      </c>
      <c r="H65" s="64">
        <v>818.2</v>
      </c>
      <c r="I65" s="64">
        <v>724</v>
      </c>
      <c r="J65" s="87">
        <v>241.9</v>
      </c>
      <c r="K65" s="65">
        <v>36</v>
      </c>
      <c r="L65" s="64">
        <v>1558958</v>
      </c>
      <c r="M65" s="64">
        <v>0</v>
      </c>
      <c r="N65" s="64">
        <f t="shared" si="24"/>
        <v>1062429.8770000001</v>
      </c>
      <c r="O65" s="64">
        <f t="shared" si="25"/>
        <v>140618.0116</v>
      </c>
      <c r="P65" s="64">
        <f t="shared" si="26"/>
        <v>355910.11139999994</v>
      </c>
      <c r="Q65" s="64">
        <v>0</v>
      </c>
      <c r="R65" s="64">
        <f t="shared" si="13"/>
        <v>2153.256906077348</v>
      </c>
      <c r="S65" s="64">
        <f t="shared" si="27"/>
        <v>2153.256906077348</v>
      </c>
      <c r="T65" s="66">
        <v>42004</v>
      </c>
    </row>
    <row r="66" spans="1:20" x14ac:dyDescent="0.25">
      <c r="A66" s="84" t="s">
        <v>147</v>
      </c>
      <c r="B66" s="62" t="s">
        <v>80</v>
      </c>
      <c r="C66" s="130">
        <v>1978</v>
      </c>
      <c r="D66" s="130">
        <v>2007</v>
      </c>
      <c r="E66" s="63" t="s">
        <v>73</v>
      </c>
      <c r="F66" s="130">
        <v>2</v>
      </c>
      <c r="G66" s="130">
        <v>2</v>
      </c>
      <c r="H66" s="64">
        <v>537.5</v>
      </c>
      <c r="I66" s="64">
        <v>496.3</v>
      </c>
      <c r="J66" s="87">
        <v>216.2</v>
      </c>
      <c r="K66" s="65">
        <v>36</v>
      </c>
      <c r="L66" s="64">
        <v>1218487</v>
      </c>
      <c r="M66" s="64">
        <v>0</v>
      </c>
      <c r="N66" s="64">
        <f t="shared" si="24"/>
        <v>830398.8905000001</v>
      </c>
      <c r="O66" s="64">
        <f t="shared" si="25"/>
        <v>109907.52740000001</v>
      </c>
      <c r="P66" s="64">
        <f t="shared" si="26"/>
        <v>278180.58209999988</v>
      </c>
      <c r="Q66" s="64">
        <v>0</v>
      </c>
      <c r="R66" s="64">
        <f t="shared" si="13"/>
        <v>2455.1420511787223</v>
      </c>
      <c r="S66" s="64">
        <f t="shared" si="27"/>
        <v>2455.1420511787223</v>
      </c>
      <c r="T66" s="66">
        <v>42004</v>
      </c>
    </row>
    <row r="67" spans="1:20" x14ac:dyDescent="0.25">
      <c r="A67" s="84" t="s">
        <v>148</v>
      </c>
      <c r="B67" s="62" t="s">
        <v>79</v>
      </c>
      <c r="C67" s="130">
        <v>1973</v>
      </c>
      <c r="D67" s="130">
        <v>2007</v>
      </c>
      <c r="E67" s="63" t="s">
        <v>73</v>
      </c>
      <c r="F67" s="130">
        <v>2</v>
      </c>
      <c r="G67" s="130">
        <v>2</v>
      </c>
      <c r="H67" s="64">
        <v>540.29999999999995</v>
      </c>
      <c r="I67" s="64">
        <v>498.1</v>
      </c>
      <c r="J67" s="87">
        <v>249.5</v>
      </c>
      <c r="K67" s="65">
        <v>36</v>
      </c>
      <c r="L67" s="64">
        <v>894855</v>
      </c>
      <c r="M67" s="64">
        <v>0</v>
      </c>
      <c r="N67" s="64">
        <f t="shared" si="24"/>
        <v>609843.6825</v>
      </c>
      <c r="O67" s="64">
        <f t="shared" si="25"/>
        <v>80715.920999999988</v>
      </c>
      <c r="P67" s="64">
        <f t="shared" si="26"/>
        <v>204295.39650000003</v>
      </c>
      <c r="Q67" s="64">
        <v>0</v>
      </c>
      <c r="R67" s="64">
        <f t="shared" si="13"/>
        <v>1796.5368399919694</v>
      </c>
      <c r="S67" s="64">
        <f t="shared" si="27"/>
        <v>1796.5368399919694</v>
      </c>
      <c r="T67" s="66">
        <v>42004</v>
      </c>
    </row>
    <row r="68" spans="1:20" x14ac:dyDescent="0.25">
      <c r="A68" s="84" t="s">
        <v>149</v>
      </c>
      <c r="B68" s="62" t="s">
        <v>78</v>
      </c>
      <c r="C68" s="130">
        <v>1979</v>
      </c>
      <c r="D68" s="130">
        <v>2007</v>
      </c>
      <c r="E68" s="63" t="s">
        <v>73</v>
      </c>
      <c r="F68" s="130">
        <v>2</v>
      </c>
      <c r="G68" s="130">
        <v>2</v>
      </c>
      <c r="H68" s="64">
        <v>413.8</v>
      </c>
      <c r="I68" s="64">
        <v>372.8</v>
      </c>
      <c r="J68" s="87">
        <v>42.1</v>
      </c>
      <c r="K68" s="65">
        <v>24</v>
      </c>
      <c r="L68" s="64">
        <v>550016</v>
      </c>
      <c r="M68" s="64">
        <v>0</v>
      </c>
      <c r="N68" s="64">
        <v>349783.39</v>
      </c>
      <c r="O68" s="64">
        <v>44546.8</v>
      </c>
      <c r="P68" s="64">
        <v>155685.81</v>
      </c>
      <c r="Q68" s="64">
        <v>0</v>
      </c>
      <c r="R68" s="64">
        <f t="shared" si="13"/>
        <v>1475.3648068669527</v>
      </c>
      <c r="S68" s="64">
        <f t="shared" si="27"/>
        <v>1475.3648068669527</v>
      </c>
      <c r="T68" s="66">
        <v>42004</v>
      </c>
    </row>
    <row r="69" spans="1:20" x14ac:dyDescent="0.25">
      <c r="A69" s="84" t="s">
        <v>150</v>
      </c>
      <c r="B69" s="62" t="s">
        <v>77</v>
      </c>
      <c r="C69" s="130">
        <v>1972</v>
      </c>
      <c r="D69" s="130">
        <v>2007</v>
      </c>
      <c r="E69" s="63" t="s">
        <v>73</v>
      </c>
      <c r="F69" s="130">
        <v>2</v>
      </c>
      <c r="G69" s="130">
        <v>2</v>
      </c>
      <c r="H69" s="64">
        <v>543.4</v>
      </c>
      <c r="I69" s="64">
        <v>501.4</v>
      </c>
      <c r="J69" s="87">
        <v>209</v>
      </c>
      <c r="K69" s="65">
        <v>36</v>
      </c>
      <c r="L69" s="64">
        <v>1111045</v>
      </c>
      <c r="M69" s="64">
        <v>0</v>
      </c>
      <c r="N69" s="64">
        <f t="shared" si="24"/>
        <v>757177.1675000001</v>
      </c>
      <c r="O69" s="64">
        <f t="shared" si="25"/>
        <v>100216.25900000001</v>
      </c>
      <c r="P69" s="64">
        <f t="shared" si="26"/>
        <v>253651.57349999988</v>
      </c>
      <c r="Q69" s="64">
        <v>0</v>
      </c>
      <c r="R69" s="64">
        <f t="shared" si="13"/>
        <v>2215.8855205424811</v>
      </c>
      <c r="S69" s="64">
        <f t="shared" si="27"/>
        <v>2215.8855205424811</v>
      </c>
      <c r="T69" s="66">
        <v>42004</v>
      </c>
    </row>
    <row r="70" spans="1:20" x14ac:dyDescent="0.25">
      <c r="A70" s="84" t="s">
        <v>151</v>
      </c>
      <c r="B70" s="62" t="s">
        <v>76</v>
      </c>
      <c r="C70" s="130">
        <v>1972</v>
      </c>
      <c r="D70" s="130">
        <v>2007</v>
      </c>
      <c r="E70" s="63" t="s">
        <v>31</v>
      </c>
      <c r="F70" s="130">
        <v>3</v>
      </c>
      <c r="G70" s="130">
        <v>2</v>
      </c>
      <c r="H70" s="64">
        <v>1165.0999999999999</v>
      </c>
      <c r="I70" s="64">
        <v>1061.7</v>
      </c>
      <c r="J70" s="87">
        <v>901</v>
      </c>
      <c r="K70" s="65">
        <v>72</v>
      </c>
      <c r="L70" s="64">
        <v>2084305</v>
      </c>
      <c r="M70" s="64">
        <v>0</v>
      </c>
      <c r="N70" s="64">
        <f t="shared" si="24"/>
        <v>1420453.8575000002</v>
      </c>
      <c r="O70" s="64">
        <f t="shared" si="25"/>
        <v>188004.31099999999</v>
      </c>
      <c r="P70" s="64">
        <f t="shared" si="26"/>
        <v>475846.83149999985</v>
      </c>
      <c r="Q70" s="64">
        <v>0</v>
      </c>
      <c r="R70" s="64">
        <f t="shared" si="13"/>
        <v>1963.1769803145896</v>
      </c>
      <c r="S70" s="64">
        <f t="shared" si="27"/>
        <v>1963.1769803145896</v>
      </c>
      <c r="T70" s="66">
        <v>42004</v>
      </c>
    </row>
    <row r="71" spans="1:20" x14ac:dyDescent="0.25">
      <c r="A71" s="82" t="s">
        <v>153</v>
      </c>
      <c r="B71" s="83" t="s">
        <v>110</v>
      </c>
      <c r="C71" s="78" t="s">
        <v>410</v>
      </c>
      <c r="D71" s="78" t="s">
        <v>410</v>
      </c>
      <c r="E71" s="78" t="s">
        <v>410</v>
      </c>
      <c r="F71" s="78" t="s">
        <v>410</v>
      </c>
      <c r="G71" s="78" t="s">
        <v>410</v>
      </c>
      <c r="H71" s="55">
        <f t="shared" ref="H71:Q71" si="28">SUM(H72:H100)</f>
        <v>131645.80000000002</v>
      </c>
      <c r="I71" s="55">
        <f t="shared" si="28"/>
        <v>117769.4</v>
      </c>
      <c r="J71" s="79">
        <f t="shared" si="28"/>
        <v>102153.1</v>
      </c>
      <c r="K71" s="80">
        <f t="shared" si="28"/>
        <v>7569</v>
      </c>
      <c r="L71" s="55">
        <f t="shared" si="28"/>
        <v>135354664.93000001</v>
      </c>
      <c r="M71" s="55">
        <f t="shared" si="28"/>
        <v>0</v>
      </c>
      <c r="N71" s="55">
        <f t="shared" si="28"/>
        <v>86998291.755024999</v>
      </c>
      <c r="O71" s="55">
        <f t="shared" si="28"/>
        <v>0</v>
      </c>
      <c r="P71" s="55">
        <f t="shared" si="28"/>
        <v>48356373.174975</v>
      </c>
      <c r="Q71" s="55">
        <f t="shared" si="28"/>
        <v>0</v>
      </c>
      <c r="R71" s="55" t="s">
        <v>410</v>
      </c>
      <c r="S71" s="55" t="s">
        <v>410</v>
      </c>
      <c r="T71" s="81" t="s">
        <v>410</v>
      </c>
    </row>
    <row r="72" spans="1:20" x14ac:dyDescent="0.25">
      <c r="A72" s="84" t="s">
        <v>152</v>
      </c>
      <c r="B72" s="62" t="s">
        <v>1138</v>
      </c>
      <c r="C72" s="130">
        <v>1964</v>
      </c>
      <c r="D72" s="130">
        <v>2007</v>
      </c>
      <c r="E72" s="63" t="s">
        <v>31</v>
      </c>
      <c r="F72" s="130">
        <v>4</v>
      </c>
      <c r="G72" s="130">
        <v>2</v>
      </c>
      <c r="H72" s="64">
        <v>1876.3</v>
      </c>
      <c r="I72" s="64">
        <v>1549.8</v>
      </c>
      <c r="J72" s="87">
        <f>I72</f>
        <v>1549.8</v>
      </c>
      <c r="K72" s="65">
        <v>264</v>
      </c>
      <c r="L72" s="64">
        <v>2363356</v>
      </c>
      <c r="M72" s="64">
        <v>0</v>
      </c>
      <c r="N72" s="64">
        <f t="shared" ref="N72:N100" si="29">L72/100*64.25</f>
        <v>1518456.23</v>
      </c>
      <c r="O72" s="64">
        <v>0</v>
      </c>
      <c r="P72" s="64">
        <f t="shared" ref="P72:P100" si="30">L72-N72</f>
        <v>844899.77</v>
      </c>
      <c r="Q72" s="64">
        <v>0</v>
      </c>
      <c r="R72" s="64">
        <f t="shared" ref="R72:R104" si="31">L72/I72</f>
        <v>1524.9425732352563</v>
      </c>
      <c r="S72" s="64">
        <f t="shared" ref="S72:S104" si="32">L72/I72</f>
        <v>1524.9425732352563</v>
      </c>
      <c r="T72" s="84" t="s">
        <v>111</v>
      </c>
    </row>
    <row r="73" spans="1:20" x14ac:dyDescent="0.25">
      <c r="A73" s="84" t="s">
        <v>200</v>
      </c>
      <c r="B73" s="62" t="s">
        <v>1139</v>
      </c>
      <c r="C73" s="130">
        <v>1963</v>
      </c>
      <c r="D73" s="130">
        <v>2007</v>
      </c>
      <c r="E73" s="63" t="s">
        <v>31</v>
      </c>
      <c r="F73" s="130">
        <v>4</v>
      </c>
      <c r="G73" s="130">
        <v>2</v>
      </c>
      <c r="H73" s="64">
        <v>1749.9</v>
      </c>
      <c r="I73" s="64">
        <v>1505.5</v>
      </c>
      <c r="J73" s="90">
        <v>954.18</v>
      </c>
      <c r="K73" s="65">
        <v>198</v>
      </c>
      <c r="L73" s="64">
        <v>5939867</v>
      </c>
      <c r="M73" s="64">
        <v>0</v>
      </c>
      <c r="N73" s="64">
        <f t="shared" si="29"/>
        <v>3816364.5474999999</v>
      </c>
      <c r="O73" s="64">
        <v>0</v>
      </c>
      <c r="P73" s="64">
        <f t="shared" si="30"/>
        <v>2123502.4525000001</v>
      </c>
      <c r="Q73" s="64">
        <v>0</v>
      </c>
      <c r="R73" s="64">
        <f t="shared" si="31"/>
        <v>3945.4447027565593</v>
      </c>
      <c r="S73" s="64">
        <f t="shared" si="32"/>
        <v>3945.4447027565593</v>
      </c>
      <c r="T73" s="84" t="s">
        <v>111</v>
      </c>
    </row>
    <row r="74" spans="1:20" x14ac:dyDescent="0.25">
      <c r="A74" s="84" t="s">
        <v>202</v>
      </c>
      <c r="B74" s="62" t="s">
        <v>1140</v>
      </c>
      <c r="C74" s="130">
        <v>1965</v>
      </c>
      <c r="D74" s="130">
        <v>2007</v>
      </c>
      <c r="E74" s="63" t="s">
        <v>31</v>
      </c>
      <c r="F74" s="130">
        <v>4</v>
      </c>
      <c r="G74" s="130">
        <v>3</v>
      </c>
      <c r="H74" s="64">
        <v>2210.6</v>
      </c>
      <c r="I74" s="64">
        <v>2046</v>
      </c>
      <c r="J74" s="90">
        <v>1918.55</v>
      </c>
      <c r="K74" s="65">
        <v>144</v>
      </c>
      <c r="L74" s="64">
        <f>'форма 2'!C74</f>
        <v>486039</v>
      </c>
      <c r="M74" s="64">
        <v>0</v>
      </c>
      <c r="N74" s="64">
        <f t="shared" si="29"/>
        <v>312280.0575</v>
      </c>
      <c r="O74" s="64">
        <v>0</v>
      </c>
      <c r="P74" s="64">
        <f t="shared" si="30"/>
        <v>173758.9425</v>
      </c>
      <c r="Q74" s="64">
        <v>0</v>
      </c>
      <c r="R74" s="64">
        <f t="shared" si="31"/>
        <v>237.55571847507332</v>
      </c>
      <c r="S74" s="64">
        <f t="shared" si="32"/>
        <v>237.55571847507332</v>
      </c>
      <c r="T74" s="84" t="s">
        <v>93</v>
      </c>
    </row>
    <row r="75" spans="1:20" x14ac:dyDescent="0.25">
      <c r="A75" s="84" t="s">
        <v>206</v>
      </c>
      <c r="B75" s="62" t="s">
        <v>1141</v>
      </c>
      <c r="C75" s="130">
        <v>1982</v>
      </c>
      <c r="D75" s="130">
        <v>2007</v>
      </c>
      <c r="E75" s="63" t="s">
        <v>64</v>
      </c>
      <c r="F75" s="130">
        <v>5</v>
      </c>
      <c r="G75" s="130">
        <v>4</v>
      </c>
      <c r="H75" s="64">
        <v>4799.6000000000004</v>
      </c>
      <c r="I75" s="64">
        <v>4244.8</v>
      </c>
      <c r="J75" s="90">
        <v>3878.6</v>
      </c>
      <c r="K75" s="65">
        <v>237</v>
      </c>
      <c r="L75" s="64">
        <f>'форма 2'!C75</f>
        <v>4146205</v>
      </c>
      <c r="M75" s="64">
        <v>0</v>
      </c>
      <c r="N75" s="64">
        <f t="shared" si="29"/>
        <v>2663936.7125000004</v>
      </c>
      <c r="O75" s="64">
        <v>0</v>
      </c>
      <c r="P75" s="64">
        <f t="shared" si="30"/>
        <v>1482268.2874999996</v>
      </c>
      <c r="Q75" s="64">
        <v>0</v>
      </c>
      <c r="R75" s="64">
        <f t="shared" si="31"/>
        <v>976.77275725593665</v>
      </c>
      <c r="S75" s="64">
        <f t="shared" si="32"/>
        <v>976.77275725593665</v>
      </c>
      <c r="T75" s="84" t="s">
        <v>93</v>
      </c>
    </row>
    <row r="76" spans="1:20" x14ac:dyDescent="0.25">
      <c r="A76" s="84" t="s">
        <v>208</v>
      </c>
      <c r="B76" s="62" t="s">
        <v>1142</v>
      </c>
      <c r="C76" s="130">
        <v>1979</v>
      </c>
      <c r="D76" s="130">
        <v>2007</v>
      </c>
      <c r="E76" s="63" t="s">
        <v>64</v>
      </c>
      <c r="F76" s="130">
        <v>5</v>
      </c>
      <c r="G76" s="130">
        <v>8</v>
      </c>
      <c r="H76" s="64">
        <v>6423.9</v>
      </c>
      <c r="I76" s="64">
        <v>5681.6</v>
      </c>
      <c r="J76" s="90">
        <v>5277.2</v>
      </c>
      <c r="K76" s="65">
        <v>357</v>
      </c>
      <c r="L76" s="64">
        <v>4831239</v>
      </c>
      <c r="M76" s="64">
        <v>0</v>
      </c>
      <c r="N76" s="64">
        <f t="shared" si="29"/>
        <v>3104071.0575000001</v>
      </c>
      <c r="O76" s="64">
        <v>0</v>
      </c>
      <c r="P76" s="64">
        <f t="shared" si="30"/>
        <v>1727167.9424999999</v>
      </c>
      <c r="Q76" s="64">
        <v>0</v>
      </c>
      <c r="R76" s="64">
        <f t="shared" si="31"/>
        <v>850.33071669952119</v>
      </c>
      <c r="S76" s="64">
        <f t="shared" si="32"/>
        <v>850.33071669952119</v>
      </c>
      <c r="T76" s="84" t="s">
        <v>93</v>
      </c>
    </row>
    <row r="77" spans="1:20" x14ac:dyDescent="0.25">
      <c r="A77" s="84" t="s">
        <v>210</v>
      </c>
      <c r="B77" s="62" t="s">
        <v>1143</v>
      </c>
      <c r="C77" s="130">
        <v>1982</v>
      </c>
      <c r="D77" s="130">
        <v>2007</v>
      </c>
      <c r="E77" s="63" t="s">
        <v>64</v>
      </c>
      <c r="F77" s="130">
        <v>5</v>
      </c>
      <c r="G77" s="130">
        <v>6</v>
      </c>
      <c r="H77" s="64">
        <v>4755.8999999999996</v>
      </c>
      <c r="I77" s="64">
        <v>4243.3</v>
      </c>
      <c r="J77" s="90">
        <v>4032.3</v>
      </c>
      <c r="K77" s="65">
        <v>237</v>
      </c>
      <c r="L77" s="64">
        <v>4823300</v>
      </c>
      <c r="M77" s="64">
        <v>0</v>
      </c>
      <c r="N77" s="64">
        <f t="shared" si="29"/>
        <v>3098970.25</v>
      </c>
      <c r="O77" s="64">
        <v>0</v>
      </c>
      <c r="P77" s="64">
        <f t="shared" si="30"/>
        <v>1724329.75</v>
      </c>
      <c r="Q77" s="64">
        <v>0</v>
      </c>
      <c r="R77" s="64">
        <f t="shared" si="31"/>
        <v>1136.6860698041619</v>
      </c>
      <c r="S77" s="64">
        <f t="shared" si="32"/>
        <v>1136.6860698041619</v>
      </c>
      <c r="T77" s="84" t="s">
        <v>93</v>
      </c>
    </row>
    <row r="78" spans="1:20" x14ac:dyDescent="0.25">
      <c r="A78" s="84" t="s">
        <v>213</v>
      </c>
      <c r="B78" s="62" t="s">
        <v>1144</v>
      </c>
      <c r="C78" s="130">
        <v>1974</v>
      </c>
      <c r="D78" s="130">
        <v>2007</v>
      </c>
      <c r="E78" s="63" t="s">
        <v>64</v>
      </c>
      <c r="F78" s="130">
        <v>5</v>
      </c>
      <c r="G78" s="130">
        <v>6</v>
      </c>
      <c r="H78" s="64">
        <v>4869.8</v>
      </c>
      <c r="I78" s="64">
        <v>4411.2</v>
      </c>
      <c r="J78" s="87">
        <f>I78</f>
        <v>4411.2</v>
      </c>
      <c r="K78" s="65">
        <v>270</v>
      </c>
      <c r="L78" s="64">
        <v>1300745</v>
      </c>
      <c r="M78" s="64">
        <v>0</v>
      </c>
      <c r="N78" s="64">
        <f t="shared" si="29"/>
        <v>835728.66250000009</v>
      </c>
      <c r="O78" s="64">
        <v>0</v>
      </c>
      <c r="P78" s="64">
        <f t="shared" si="30"/>
        <v>465016.33749999991</v>
      </c>
      <c r="Q78" s="64">
        <v>0</v>
      </c>
      <c r="R78" s="64">
        <f t="shared" si="31"/>
        <v>294.87327711280381</v>
      </c>
      <c r="S78" s="64">
        <f t="shared" si="32"/>
        <v>294.87327711280381</v>
      </c>
      <c r="T78" s="84" t="s">
        <v>93</v>
      </c>
    </row>
    <row r="79" spans="1:20" x14ac:dyDescent="0.25">
      <c r="A79" s="84" t="s">
        <v>215</v>
      </c>
      <c r="B79" s="62" t="s">
        <v>1145</v>
      </c>
      <c r="C79" s="130">
        <v>1981</v>
      </c>
      <c r="D79" s="130">
        <v>2007</v>
      </c>
      <c r="E79" s="63" t="s">
        <v>64</v>
      </c>
      <c r="F79" s="130">
        <v>5</v>
      </c>
      <c r="G79" s="130">
        <v>14</v>
      </c>
      <c r="H79" s="64">
        <v>10885.6</v>
      </c>
      <c r="I79" s="64">
        <v>9807.2000000000007</v>
      </c>
      <c r="J79" s="90">
        <v>9637.5300000000007</v>
      </c>
      <c r="K79" s="65">
        <v>627</v>
      </c>
      <c r="L79" s="64">
        <v>13004487</v>
      </c>
      <c r="M79" s="64">
        <v>0</v>
      </c>
      <c r="N79" s="64">
        <f t="shared" si="29"/>
        <v>8355382.8975</v>
      </c>
      <c r="O79" s="64">
        <v>0</v>
      </c>
      <c r="P79" s="64">
        <f t="shared" si="30"/>
        <v>4649104.1025</v>
      </c>
      <c r="Q79" s="64">
        <v>0</v>
      </c>
      <c r="R79" s="64">
        <f t="shared" si="31"/>
        <v>1326.0142548331837</v>
      </c>
      <c r="S79" s="64">
        <f t="shared" si="32"/>
        <v>1326.0142548331837</v>
      </c>
      <c r="T79" s="84" t="s">
        <v>111</v>
      </c>
    </row>
    <row r="80" spans="1:20" x14ac:dyDescent="0.25">
      <c r="A80" s="84" t="s">
        <v>216</v>
      </c>
      <c r="B80" s="62" t="s">
        <v>1146</v>
      </c>
      <c r="C80" s="130">
        <v>1983</v>
      </c>
      <c r="D80" s="130">
        <v>2007</v>
      </c>
      <c r="E80" s="63" t="s">
        <v>64</v>
      </c>
      <c r="F80" s="130">
        <v>5</v>
      </c>
      <c r="G80" s="130">
        <v>8</v>
      </c>
      <c r="H80" s="64">
        <v>6338.3</v>
      </c>
      <c r="I80" s="64">
        <v>5644.7</v>
      </c>
      <c r="J80" s="90">
        <v>5403.2</v>
      </c>
      <c r="K80" s="65">
        <v>324</v>
      </c>
      <c r="L80" s="64">
        <v>4536529</v>
      </c>
      <c r="M80" s="64">
        <v>0</v>
      </c>
      <c r="N80" s="64">
        <f t="shared" si="29"/>
        <v>2914719.8824999998</v>
      </c>
      <c r="O80" s="64">
        <v>0</v>
      </c>
      <c r="P80" s="64">
        <f t="shared" si="30"/>
        <v>1621809.1175000002</v>
      </c>
      <c r="Q80" s="64">
        <v>0</v>
      </c>
      <c r="R80" s="64">
        <f t="shared" si="31"/>
        <v>803.67938065796238</v>
      </c>
      <c r="S80" s="64">
        <f t="shared" si="32"/>
        <v>803.67938065796238</v>
      </c>
      <c r="T80" s="84" t="s">
        <v>93</v>
      </c>
    </row>
    <row r="81" spans="1:20" x14ac:dyDescent="0.25">
      <c r="A81" s="84" t="s">
        <v>218</v>
      </c>
      <c r="B81" s="62" t="s">
        <v>1147</v>
      </c>
      <c r="C81" s="130">
        <v>1982</v>
      </c>
      <c r="D81" s="130">
        <v>2007</v>
      </c>
      <c r="E81" s="63" t="s">
        <v>64</v>
      </c>
      <c r="F81" s="130">
        <v>5</v>
      </c>
      <c r="G81" s="130">
        <v>6</v>
      </c>
      <c r="H81" s="64">
        <v>4685.5</v>
      </c>
      <c r="I81" s="64">
        <v>4303</v>
      </c>
      <c r="J81" s="90">
        <f>I81</f>
        <v>4303</v>
      </c>
      <c r="K81" s="65">
        <v>237</v>
      </c>
      <c r="L81" s="64">
        <v>4666228</v>
      </c>
      <c r="M81" s="64">
        <v>0</v>
      </c>
      <c r="N81" s="64">
        <f t="shared" si="29"/>
        <v>2998051.4899999998</v>
      </c>
      <c r="O81" s="64">
        <v>0</v>
      </c>
      <c r="P81" s="64">
        <f t="shared" si="30"/>
        <v>1668176.5100000002</v>
      </c>
      <c r="Q81" s="64">
        <v>0</v>
      </c>
      <c r="R81" s="64">
        <f t="shared" si="31"/>
        <v>1084.4127353009528</v>
      </c>
      <c r="S81" s="64">
        <f t="shared" si="32"/>
        <v>1084.4127353009528</v>
      </c>
      <c r="T81" s="84" t="s">
        <v>93</v>
      </c>
    </row>
    <row r="82" spans="1:20" x14ac:dyDescent="0.25">
      <c r="A82" s="84" t="s">
        <v>478</v>
      </c>
      <c r="B82" s="62" t="s">
        <v>1148</v>
      </c>
      <c r="C82" s="130">
        <v>1983</v>
      </c>
      <c r="D82" s="130">
        <v>2010</v>
      </c>
      <c r="E82" s="63" t="s">
        <v>64</v>
      </c>
      <c r="F82" s="130">
        <v>5</v>
      </c>
      <c r="G82" s="130">
        <v>6</v>
      </c>
      <c r="H82" s="64">
        <v>4800.6000000000004</v>
      </c>
      <c r="I82" s="64">
        <v>4281.8</v>
      </c>
      <c r="J82" s="90">
        <v>3859.6</v>
      </c>
      <c r="K82" s="65">
        <v>237</v>
      </c>
      <c r="L82" s="64">
        <v>3688045</v>
      </c>
      <c r="M82" s="64">
        <v>0</v>
      </c>
      <c r="N82" s="64">
        <f t="shared" si="29"/>
        <v>2369568.9124999996</v>
      </c>
      <c r="O82" s="64">
        <v>0</v>
      </c>
      <c r="P82" s="64">
        <f t="shared" si="30"/>
        <v>1318476.0875000004</v>
      </c>
      <c r="Q82" s="64">
        <v>0</v>
      </c>
      <c r="R82" s="64">
        <f t="shared" si="31"/>
        <v>861.33051520388619</v>
      </c>
      <c r="S82" s="64">
        <f t="shared" si="32"/>
        <v>861.33051520388619</v>
      </c>
      <c r="T82" s="84" t="s">
        <v>93</v>
      </c>
    </row>
    <row r="83" spans="1:20" x14ac:dyDescent="0.25">
      <c r="A83" s="84" t="s">
        <v>479</v>
      </c>
      <c r="B83" s="62" t="s">
        <v>1149</v>
      </c>
      <c r="C83" s="130">
        <v>1962</v>
      </c>
      <c r="D83" s="130">
        <v>2007</v>
      </c>
      <c r="E83" s="63" t="s">
        <v>31</v>
      </c>
      <c r="F83" s="130">
        <v>4</v>
      </c>
      <c r="G83" s="130">
        <v>2</v>
      </c>
      <c r="H83" s="64">
        <v>1260.4000000000001</v>
      </c>
      <c r="I83" s="64">
        <v>1158.9000000000001</v>
      </c>
      <c r="J83" s="90">
        <v>625.5</v>
      </c>
      <c r="K83" s="65">
        <v>72</v>
      </c>
      <c r="L83" s="64">
        <v>3342876</v>
      </c>
      <c r="M83" s="64">
        <v>0</v>
      </c>
      <c r="N83" s="64">
        <v>2157205.0299999998</v>
      </c>
      <c r="O83" s="64">
        <v>0</v>
      </c>
      <c r="P83" s="64">
        <f t="shared" si="30"/>
        <v>1185670.9700000002</v>
      </c>
      <c r="Q83" s="64">
        <v>0</v>
      </c>
      <c r="R83" s="64">
        <f t="shared" si="31"/>
        <v>2884.5249805850372</v>
      </c>
      <c r="S83" s="64">
        <f t="shared" si="32"/>
        <v>2884.5249805850372</v>
      </c>
      <c r="T83" s="84" t="s">
        <v>111</v>
      </c>
    </row>
    <row r="84" spans="1:20" x14ac:dyDescent="0.25">
      <c r="A84" s="84" t="s">
        <v>480</v>
      </c>
      <c r="B84" s="62" t="s">
        <v>1150</v>
      </c>
      <c r="C84" s="130">
        <v>1962</v>
      </c>
      <c r="D84" s="130">
        <v>1962</v>
      </c>
      <c r="E84" s="63" t="s">
        <v>31</v>
      </c>
      <c r="F84" s="130">
        <v>4</v>
      </c>
      <c r="G84" s="130">
        <v>2</v>
      </c>
      <c r="H84" s="64">
        <v>1218.7</v>
      </c>
      <c r="I84" s="64">
        <v>1124.0999999999999</v>
      </c>
      <c r="J84" s="90">
        <v>609.9</v>
      </c>
      <c r="K84" s="65">
        <v>57</v>
      </c>
      <c r="L84" s="64">
        <v>2032446</v>
      </c>
      <c r="M84" s="64">
        <v>0</v>
      </c>
      <c r="N84" s="64">
        <f t="shared" si="29"/>
        <v>1305846.5549999999</v>
      </c>
      <c r="O84" s="64">
        <v>0</v>
      </c>
      <c r="P84" s="64">
        <f t="shared" si="30"/>
        <v>726599.44500000007</v>
      </c>
      <c r="Q84" s="64">
        <v>0</v>
      </c>
      <c r="R84" s="64">
        <f t="shared" si="31"/>
        <v>1808.0651187616761</v>
      </c>
      <c r="S84" s="64">
        <f t="shared" si="32"/>
        <v>1808.0651187616761</v>
      </c>
      <c r="T84" s="84" t="s">
        <v>111</v>
      </c>
    </row>
    <row r="85" spans="1:20" x14ac:dyDescent="0.25">
      <c r="A85" s="84" t="s">
        <v>481</v>
      </c>
      <c r="B85" s="62" t="s">
        <v>1151</v>
      </c>
      <c r="C85" s="130">
        <v>1974</v>
      </c>
      <c r="D85" s="130">
        <v>2007</v>
      </c>
      <c r="E85" s="63" t="s">
        <v>64</v>
      </c>
      <c r="F85" s="130">
        <v>5</v>
      </c>
      <c r="G85" s="130">
        <v>8</v>
      </c>
      <c r="H85" s="64">
        <v>6334.9</v>
      </c>
      <c r="I85" s="64">
        <v>5767.3</v>
      </c>
      <c r="J85" s="90">
        <v>5213.3500000000004</v>
      </c>
      <c r="K85" s="65">
        <v>357</v>
      </c>
      <c r="L85" s="64">
        <v>1958646</v>
      </c>
      <c r="M85" s="64">
        <v>0</v>
      </c>
      <c r="N85" s="64">
        <f t="shared" si="29"/>
        <v>1258430.0549999999</v>
      </c>
      <c r="O85" s="64">
        <v>0</v>
      </c>
      <c r="P85" s="64">
        <f t="shared" si="30"/>
        <v>700215.94500000007</v>
      </c>
      <c r="Q85" s="64">
        <v>0</v>
      </c>
      <c r="R85" s="64">
        <f t="shared" si="31"/>
        <v>339.61229691536766</v>
      </c>
      <c r="S85" s="64">
        <f t="shared" si="32"/>
        <v>339.61229691536766</v>
      </c>
      <c r="T85" s="84" t="s">
        <v>111</v>
      </c>
    </row>
    <row r="86" spans="1:20" x14ac:dyDescent="0.25">
      <c r="A86" s="84" t="s">
        <v>482</v>
      </c>
      <c r="B86" s="62" t="s">
        <v>1152</v>
      </c>
      <c r="C86" s="130">
        <v>1977</v>
      </c>
      <c r="D86" s="130">
        <v>2007</v>
      </c>
      <c r="E86" s="63" t="s">
        <v>64</v>
      </c>
      <c r="F86" s="130">
        <v>5</v>
      </c>
      <c r="G86" s="130">
        <v>6</v>
      </c>
      <c r="H86" s="64">
        <v>5521.3</v>
      </c>
      <c r="I86" s="64">
        <v>5103.8</v>
      </c>
      <c r="J86" s="90">
        <v>4590.7</v>
      </c>
      <c r="K86" s="65">
        <v>360</v>
      </c>
      <c r="L86" s="64">
        <v>3037783</v>
      </c>
      <c r="M86" s="64">
        <v>0</v>
      </c>
      <c r="N86" s="64">
        <f t="shared" si="29"/>
        <v>1951775.5775000001</v>
      </c>
      <c r="O86" s="64">
        <v>0</v>
      </c>
      <c r="P86" s="64">
        <f t="shared" si="30"/>
        <v>1086007.4224999999</v>
      </c>
      <c r="Q86" s="64">
        <v>0</v>
      </c>
      <c r="R86" s="64">
        <f t="shared" si="31"/>
        <v>595.20024295622864</v>
      </c>
      <c r="S86" s="64">
        <f t="shared" si="32"/>
        <v>595.20024295622864</v>
      </c>
      <c r="T86" s="84" t="s">
        <v>111</v>
      </c>
    </row>
    <row r="87" spans="1:20" x14ac:dyDescent="0.25">
      <c r="A87" s="84" t="s">
        <v>483</v>
      </c>
      <c r="B87" s="62" t="s">
        <v>1153</v>
      </c>
      <c r="C87" s="130">
        <v>1975</v>
      </c>
      <c r="D87" s="130">
        <v>2007</v>
      </c>
      <c r="E87" s="63" t="s">
        <v>64</v>
      </c>
      <c r="F87" s="130">
        <v>5</v>
      </c>
      <c r="G87" s="130">
        <v>6</v>
      </c>
      <c r="H87" s="64">
        <v>5151.3</v>
      </c>
      <c r="I87" s="64">
        <v>4697.3999999999996</v>
      </c>
      <c r="J87" s="90">
        <v>3731.3</v>
      </c>
      <c r="K87" s="65">
        <v>270</v>
      </c>
      <c r="L87" s="64">
        <v>4345134</v>
      </c>
      <c r="M87" s="64">
        <v>0</v>
      </c>
      <c r="N87" s="64">
        <f t="shared" si="29"/>
        <v>2791748.5949999997</v>
      </c>
      <c r="O87" s="64">
        <v>0</v>
      </c>
      <c r="P87" s="64">
        <f t="shared" si="30"/>
        <v>1553385.4050000003</v>
      </c>
      <c r="Q87" s="64">
        <v>0</v>
      </c>
      <c r="R87" s="64">
        <f t="shared" si="31"/>
        <v>925.00830246519354</v>
      </c>
      <c r="S87" s="64">
        <f t="shared" si="32"/>
        <v>925.00830246519354</v>
      </c>
      <c r="T87" s="84" t="s">
        <v>93</v>
      </c>
    </row>
    <row r="88" spans="1:20" x14ac:dyDescent="0.25">
      <c r="A88" s="84" t="s">
        <v>484</v>
      </c>
      <c r="B88" s="62" t="s">
        <v>1154</v>
      </c>
      <c r="C88" s="130">
        <v>1979</v>
      </c>
      <c r="D88" s="130">
        <v>2007</v>
      </c>
      <c r="E88" s="63" t="s">
        <v>64</v>
      </c>
      <c r="F88" s="130">
        <v>5</v>
      </c>
      <c r="G88" s="130">
        <v>8</v>
      </c>
      <c r="H88" s="64">
        <v>5993.4</v>
      </c>
      <c r="I88" s="64">
        <v>5383.8</v>
      </c>
      <c r="J88" s="90">
        <v>5134.1000000000004</v>
      </c>
      <c r="K88" s="65">
        <v>360</v>
      </c>
      <c r="L88" s="64">
        <v>1442145</v>
      </c>
      <c r="M88" s="64">
        <v>0</v>
      </c>
      <c r="N88" s="64">
        <v>950090.5</v>
      </c>
      <c r="O88" s="64">
        <v>0</v>
      </c>
      <c r="P88" s="64">
        <f t="shared" si="30"/>
        <v>492054.5</v>
      </c>
      <c r="Q88" s="64">
        <v>0</v>
      </c>
      <c r="R88" s="64">
        <f t="shared" si="31"/>
        <v>267.86749136297783</v>
      </c>
      <c r="S88" s="64">
        <f t="shared" si="32"/>
        <v>267.86749136297783</v>
      </c>
      <c r="T88" s="84" t="s">
        <v>111</v>
      </c>
    </row>
    <row r="89" spans="1:20" x14ac:dyDescent="0.25">
      <c r="A89" s="84" t="s">
        <v>485</v>
      </c>
      <c r="B89" s="62" t="s">
        <v>1155</v>
      </c>
      <c r="C89" s="130">
        <v>1959</v>
      </c>
      <c r="D89" s="130">
        <v>2007</v>
      </c>
      <c r="E89" s="63" t="s">
        <v>31</v>
      </c>
      <c r="F89" s="130">
        <v>4</v>
      </c>
      <c r="G89" s="130">
        <v>3</v>
      </c>
      <c r="H89" s="64">
        <v>1421</v>
      </c>
      <c r="I89" s="64">
        <v>1301.9000000000001</v>
      </c>
      <c r="J89" s="90">
        <v>1220.9000000000001</v>
      </c>
      <c r="K89" s="65">
        <v>108</v>
      </c>
      <c r="L89" s="64">
        <v>3031375</v>
      </c>
      <c r="M89" s="64">
        <v>0</v>
      </c>
      <c r="N89" s="64">
        <f t="shared" si="29"/>
        <v>1947658.4375</v>
      </c>
      <c r="O89" s="64">
        <v>0</v>
      </c>
      <c r="P89" s="64">
        <f t="shared" si="30"/>
        <v>1083716.5625</v>
      </c>
      <c r="Q89" s="64">
        <v>0</v>
      </c>
      <c r="R89" s="64">
        <f t="shared" si="31"/>
        <v>2328.4238420769643</v>
      </c>
      <c r="S89" s="64">
        <f t="shared" si="32"/>
        <v>2328.4238420769643</v>
      </c>
      <c r="T89" s="84" t="s">
        <v>93</v>
      </c>
    </row>
    <row r="90" spans="1:20" x14ac:dyDescent="0.25">
      <c r="A90" s="84" t="s">
        <v>486</v>
      </c>
      <c r="B90" s="62" t="s">
        <v>1156</v>
      </c>
      <c r="C90" s="130">
        <v>1960</v>
      </c>
      <c r="D90" s="130">
        <v>1960</v>
      </c>
      <c r="E90" s="63" t="s">
        <v>31</v>
      </c>
      <c r="F90" s="130">
        <v>4</v>
      </c>
      <c r="G90" s="130">
        <v>3</v>
      </c>
      <c r="H90" s="64">
        <v>1961.6</v>
      </c>
      <c r="I90" s="64">
        <v>1841.7</v>
      </c>
      <c r="J90" s="90">
        <v>1423.6</v>
      </c>
      <c r="K90" s="65">
        <v>108</v>
      </c>
      <c r="L90" s="64">
        <v>3031375</v>
      </c>
      <c r="M90" s="64">
        <v>0</v>
      </c>
      <c r="N90" s="64">
        <f t="shared" si="29"/>
        <v>1947658.4375</v>
      </c>
      <c r="O90" s="64">
        <v>0</v>
      </c>
      <c r="P90" s="64">
        <f t="shared" si="30"/>
        <v>1083716.5625</v>
      </c>
      <c r="Q90" s="64">
        <v>0</v>
      </c>
      <c r="R90" s="64">
        <f t="shared" si="31"/>
        <v>1645.9656838790247</v>
      </c>
      <c r="S90" s="64">
        <f t="shared" si="32"/>
        <v>1645.9656838790247</v>
      </c>
      <c r="T90" s="84" t="s">
        <v>93</v>
      </c>
    </row>
    <row r="91" spans="1:20" x14ac:dyDescent="0.25">
      <c r="A91" s="84" t="s">
        <v>487</v>
      </c>
      <c r="B91" s="62" t="s">
        <v>1157</v>
      </c>
      <c r="C91" s="130">
        <v>1978</v>
      </c>
      <c r="D91" s="130">
        <v>2007</v>
      </c>
      <c r="E91" s="63" t="s">
        <v>64</v>
      </c>
      <c r="F91" s="130">
        <v>5</v>
      </c>
      <c r="G91" s="130">
        <v>10</v>
      </c>
      <c r="H91" s="64">
        <v>7905.3</v>
      </c>
      <c r="I91" s="64">
        <v>7077.9</v>
      </c>
      <c r="J91" s="90">
        <v>6198.8</v>
      </c>
      <c r="K91" s="65">
        <v>180</v>
      </c>
      <c r="L91" s="64">
        <v>10617032</v>
      </c>
      <c r="M91" s="64">
        <v>0</v>
      </c>
      <c r="N91" s="64">
        <f t="shared" si="29"/>
        <v>6821443.0600000005</v>
      </c>
      <c r="O91" s="64">
        <v>0</v>
      </c>
      <c r="P91" s="64">
        <f t="shared" si="30"/>
        <v>3795588.9399999995</v>
      </c>
      <c r="Q91" s="64">
        <v>0</v>
      </c>
      <c r="R91" s="64">
        <f t="shared" si="31"/>
        <v>1500.0257138416762</v>
      </c>
      <c r="S91" s="64">
        <f t="shared" si="32"/>
        <v>1500.0257138416762</v>
      </c>
      <c r="T91" s="84" t="s">
        <v>93</v>
      </c>
    </row>
    <row r="92" spans="1:20" x14ac:dyDescent="0.25">
      <c r="A92" s="84" t="s">
        <v>488</v>
      </c>
      <c r="B92" s="62" t="s">
        <v>1158</v>
      </c>
      <c r="C92" s="130">
        <v>1982</v>
      </c>
      <c r="D92" s="130">
        <v>2012</v>
      </c>
      <c r="E92" s="63" t="s">
        <v>31</v>
      </c>
      <c r="F92" s="130">
        <v>5</v>
      </c>
      <c r="G92" s="130">
        <v>1</v>
      </c>
      <c r="H92" s="64">
        <v>5949.6</v>
      </c>
      <c r="I92" s="64">
        <v>4977</v>
      </c>
      <c r="J92" s="90">
        <v>2714.89</v>
      </c>
      <c r="K92" s="65">
        <v>462</v>
      </c>
      <c r="L92" s="64">
        <v>3747351</v>
      </c>
      <c r="M92" s="64">
        <v>0</v>
      </c>
      <c r="N92" s="64">
        <f t="shared" si="29"/>
        <v>2407673.0175000001</v>
      </c>
      <c r="O92" s="64">
        <v>0</v>
      </c>
      <c r="P92" s="64">
        <f t="shared" si="30"/>
        <v>1339677.9824999999</v>
      </c>
      <c r="Q92" s="64">
        <v>0</v>
      </c>
      <c r="R92" s="64">
        <f t="shared" si="31"/>
        <v>752.93369499698611</v>
      </c>
      <c r="S92" s="64">
        <f t="shared" si="32"/>
        <v>752.93369499698611</v>
      </c>
      <c r="T92" s="84" t="s">
        <v>111</v>
      </c>
    </row>
    <row r="93" spans="1:20" x14ac:dyDescent="0.25">
      <c r="A93" s="84" t="s">
        <v>489</v>
      </c>
      <c r="B93" s="62" t="s">
        <v>1159</v>
      </c>
      <c r="C93" s="130">
        <v>1982</v>
      </c>
      <c r="D93" s="130">
        <v>2012</v>
      </c>
      <c r="E93" s="63" t="s">
        <v>31</v>
      </c>
      <c r="F93" s="130">
        <v>5</v>
      </c>
      <c r="G93" s="130">
        <v>1</v>
      </c>
      <c r="H93" s="64">
        <v>6066.3</v>
      </c>
      <c r="I93" s="64">
        <v>5150</v>
      </c>
      <c r="J93" s="90">
        <v>2731.2</v>
      </c>
      <c r="K93" s="65">
        <v>501</v>
      </c>
      <c r="L93" s="64">
        <v>1479216</v>
      </c>
      <c r="M93" s="64">
        <v>0</v>
      </c>
      <c r="N93" s="64">
        <f t="shared" si="29"/>
        <v>950396.28</v>
      </c>
      <c r="O93" s="64">
        <v>0</v>
      </c>
      <c r="P93" s="64">
        <f t="shared" si="30"/>
        <v>528819.72</v>
      </c>
      <c r="Q93" s="64">
        <v>0</v>
      </c>
      <c r="R93" s="64">
        <f t="shared" si="31"/>
        <v>287.22640776699029</v>
      </c>
      <c r="S93" s="64">
        <f t="shared" si="32"/>
        <v>287.22640776699029</v>
      </c>
      <c r="T93" s="84" t="s">
        <v>111</v>
      </c>
    </row>
    <row r="94" spans="1:20" x14ac:dyDescent="0.25">
      <c r="A94" s="84" t="s">
        <v>490</v>
      </c>
      <c r="B94" s="62" t="s">
        <v>1160</v>
      </c>
      <c r="C94" s="130">
        <v>1965</v>
      </c>
      <c r="D94" s="130">
        <v>2010</v>
      </c>
      <c r="E94" s="63" t="s">
        <v>31</v>
      </c>
      <c r="F94" s="130">
        <v>4</v>
      </c>
      <c r="G94" s="130">
        <v>4</v>
      </c>
      <c r="H94" s="64">
        <v>3102.9</v>
      </c>
      <c r="I94" s="64">
        <v>2832.9</v>
      </c>
      <c r="J94" s="90">
        <v>2820.75</v>
      </c>
      <c r="K94" s="65">
        <v>192</v>
      </c>
      <c r="L94" s="64">
        <v>1233329</v>
      </c>
      <c r="M94" s="64">
        <v>0</v>
      </c>
      <c r="N94" s="64">
        <f t="shared" si="29"/>
        <v>792413.88250000007</v>
      </c>
      <c r="O94" s="64">
        <v>0</v>
      </c>
      <c r="P94" s="64">
        <f t="shared" si="30"/>
        <v>440915.11749999993</v>
      </c>
      <c r="Q94" s="64">
        <v>0</v>
      </c>
      <c r="R94" s="64">
        <f t="shared" si="31"/>
        <v>435.35917257933568</v>
      </c>
      <c r="S94" s="64">
        <f t="shared" si="32"/>
        <v>435.35917257933568</v>
      </c>
      <c r="T94" s="84" t="s">
        <v>93</v>
      </c>
    </row>
    <row r="95" spans="1:20" x14ac:dyDescent="0.25">
      <c r="A95" s="84" t="s">
        <v>491</v>
      </c>
      <c r="B95" s="62" t="s">
        <v>1161</v>
      </c>
      <c r="C95" s="130">
        <v>1983</v>
      </c>
      <c r="D95" s="130">
        <v>2007</v>
      </c>
      <c r="E95" s="63" t="s">
        <v>31</v>
      </c>
      <c r="F95" s="130">
        <v>5</v>
      </c>
      <c r="G95" s="130">
        <v>4</v>
      </c>
      <c r="H95" s="64">
        <v>4555.1000000000004</v>
      </c>
      <c r="I95" s="64">
        <v>4040.2</v>
      </c>
      <c r="J95" s="90">
        <v>3852.4</v>
      </c>
      <c r="K95" s="65">
        <v>240</v>
      </c>
      <c r="L95" s="64">
        <v>3083549</v>
      </c>
      <c r="M95" s="64">
        <v>0</v>
      </c>
      <c r="N95" s="64">
        <f t="shared" si="29"/>
        <v>1981180.2325000002</v>
      </c>
      <c r="O95" s="64">
        <v>0</v>
      </c>
      <c r="P95" s="64">
        <f t="shared" si="30"/>
        <v>1102368.7674999998</v>
      </c>
      <c r="Q95" s="64">
        <v>0</v>
      </c>
      <c r="R95" s="64">
        <f t="shared" si="31"/>
        <v>763.21691995445769</v>
      </c>
      <c r="S95" s="64">
        <f t="shared" si="32"/>
        <v>763.21691995445769</v>
      </c>
      <c r="T95" s="84" t="s">
        <v>111</v>
      </c>
    </row>
    <row r="96" spans="1:20" x14ac:dyDescent="0.25">
      <c r="A96" s="84" t="s">
        <v>492</v>
      </c>
      <c r="B96" s="62" t="s">
        <v>1162</v>
      </c>
      <c r="C96" s="130">
        <v>1988</v>
      </c>
      <c r="D96" s="130">
        <v>2007</v>
      </c>
      <c r="E96" s="63" t="s">
        <v>31</v>
      </c>
      <c r="F96" s="130">
        <v>5</v>
      </c>
      <c r="G96" s="130">
        <v>6</v>
      </c>
      <c r="H96" s="64">
        <v>5163.3999999999996</v>
      </c>
      <c r="I96" s="64">
        <v>4560.6000000000004</v>
      </c>
      <c r="J96" s="90">
        <v>3657.1</v>
      </c>
      <c r="K96" s="65">
        <v>270</v>
      </c>
      <c r="L96" s="64">
        <v>4765481</v>
      </c>
      <c r="M96" s="64">
        <v>0</v>
      </c>
      <c r="N96" s="64">
        <f t="shared" si="29"/>
        <v>3061821.5425</v>
      </c>
      <c r="O96" s="64">
        <v>0</v>
      </c>
      <c r="P96" s="64">
        <f t="shared" si="30"/>
        <v>1703659.4575</v>
      </c>
      <c r="Q96" s="64">
        <v>0</v>
      </c>
      <c r="R96" s="64">
        <f t="shared" si="31"/>
        <v>1044.9241327895452</v>
      </c>
      <c r="S96" s="64">
        <f t="shared" si="32"/>
        <v>1044.9241327895452</v>
      </c>
      <c r="T96" s="84" t="s">
        <v>111</v>
      </c>
    </row>
    <row r="97" spans="1:20" x14ac:dyDescent="0.25">
      <c r="A97" s="84" t="s">
        <v>493</v>
      </c>
      <c r="B97" s="62" t="s">
        <v>1163</v>
      </c>
      <c r="C97" s="130">
        <v>1972</v>
      </c>
      <c r="D97" s="130">
        <v>2007</v>
      </c>
      <c r="E97" s="63" t="s">
        <v>64</v>
      </c>
      <c r="F97" s="130">
        <v>5</v>
      </c>
      <c r="G97" s="130">
        <v>6</v>
      </c>
      <c r="H97" s="64">
        <v>4930.8</v>
      </c>
      <c r="I97" s="64">
        <v>4436.7</v>
      </c>
      <c r="J97" s="90">
        <v>3677.1</v>
      </c>
      <c r="K97" s="65">
        <v>270</v>
      </c>
      <c r="L97" s="64">
        <v>5785908</v>
      </c>
      <c r="M97" s="64">
        <v>0</v>
      </c>
      <c r="N97" s="64">
        <f t="shared" si="29"/>
        <v>3717445.89</v>
      </c>
      <c r="O97" s="64">
        <v>0</v>
      </c>
      <c r="P97" s="64">
        <f t="shared" si="30"/>
        <v>2068462.1099999999</v>
      </c>
      <c r="Q97" s="64">
        <v>0</v>
      </c>
      <c r="R97" s="64">
        <f t="shared" si="31"/>
        <v>1304.1016972073839</v>
      </c>
      <c r="S97" s="64">
        <f t="shared" si="32"/>
        <v>1304.1016972073839</v>
      </c>
      <c r="T97" s="84" t="s">
        <v>111</v>
      </c>
    </row>
    <row r="98" spans="1:20" x14ac:dyDescent="0.25">
      <c r="A98" s="84" t="s">
        <v>494</v>
      </c>
      <c r="B98" s="62" t="s">
        <v>1164</v>
      </c>
      <c r="C98" s="130">
        <v>1964</v>
      </c>
      <c r="D98" s="130">
        <v>2007</v>
      </c>
      <c r="E98" s="63" t="s">
        <v>31</v>
      </c>
      <c r="F98" s="130">
        <v>4</v>
      </c>
      <c r="G98" s="130">
        <v>4</v>
      </c>
      <c r="H98" s="64">
        <v>2455.8000000000002</v>
      </c>
      <c r="I98" s="64">
        <v>2273.8000000000002</v>
      </c>
      <c r="J98" s="90">
        <v>1666.7</v>
      </c>
      <c r="K98" s="65">
        <v>162</v>
      </c>
      <c r="L98" s="64">
        <v>7601678</v>
      </c>
      <c r="M98" s="64">
        <v>0</v>
      </c>
      <c r="N98" s="64">
        <f t="shared" si="29"/>
        <v>4884078.1150000002</v>
      </c>
      <c r="O98" s="64">
        <v>0</v>
      </c>
      <c r="P98" s="64">
        <f t="shared" si="30"/>
        <v>2717599.8849999998</v>
      </c>
      <c r="Q98" s="64">
        <v>0</v>
      </c>
      <c r="R98" s="64">
        <f t="shared" si="31"/>
        <v>3343.1603483155945</v>
      </c>
      <c r="S98" s="64">
        <f t="shared" si="32"/>
        <v>3343.1603483155945</v>
      </c>
      <c r="T98" s="84" t="s">
        <v>111</v>
      </c>
    </row>
    <row r="99" spans="1:20" x14ac:dyDescent="0.25">
      <c r="A99" s="84" t="s">
        <v>495</v>
      </c>
      <c r="B99" s="62" t="s">
        <v>1165</v>
      </c>
      <c r="C99" s="130">
        <v>1984</v>
      </c>
      <c r="D99" s="130">
        <v>2007</v>
      </c>
      <c r="E99" s="63" t="s">
        <v>31</v>
      </c>
      <c r="F99" s="130">
        <v>5</v>
      </c>
      <c r="G99" s="130">
        <v>6</v>
      </c>
      <c r="H99" s="64">
        <v>6797.8</v>
      </c>
      <c r="I99" s="64">
        <v>6029.5</v>
      </c>
      <c r="J99" s="90">
        <v>5627.55</v>
      </c>
      <c r="K99" s="65">
        <v>360</v>
      </c>
      <c r="L99" s="64">
        <v>22506070.93</v>
      </c>
      <c r="M99" s="64">
        <v>0</v>
      </c>
      <c r="N99" s="64">
        <f t="shared" si="29"/>
        <v>14460150.572524998</v>
      </c>
      <c r="O99" s="64">
        <v>0</v>
      </c>
      <c r="P99" s="64">
        <f t="shared" si="30"/>
        <v>8045920.3574750014</v>
      </c>
      <c r="Q99" s="64">
        <v>0</v>
      </c>
      <c r="R99" s="64">
        <f t="shared" si="31"/>
        <v>3732.6595787378719</v>
      </c>
      <c r="S99" s="64">
        <f t="shared" si="32"/>
        <v>3732.6595787378719</v>
      </c>
      <c r="T99" s="84" t="s">
        <v>111</v>
      </c>
    </row>
    <row r="100" spans="1:20" x14ac:dyDescent="0.25">
      <c r="A100" s="84" t="s">
        <v>496</v>
      </c>
      <c r="B100" s="62" t="s">
        <v>1166</v>
      </c>
      <c r="C100" s="130">
        <v>1963</v>
      </c>
      <c r="D100" s="130">
        <v>2007</v>
      </c>
      <c r="E100" s="63" t="s">
        <v>31</v>
      </c>
      <c r="F100" s="130">
        <v>4</v>
      </c>
      <c r="G100" s="130">
        <v>3</v>
      </c>
      <c r="H100" s="64">
        <v>2460.1999999999998</v>
      </c>
      <c r="I100" s="64">
        <v>2293</v>
      </c>
      <c r="J100" s="90">
        <v>1432.1</v>
      </c>
      <c r="K100" s="65">
        <v>108</v>
      </c>
      <c r="L100" s="64">
        <v>2527230</v>
      </c>
      <c r="M100" s="64">
        <v>0</v>
      </c>
      <c r="N100" s="64">
        <f t="shared" si="29"/>
        <v>1623745.2749999999</v>
      </c>
      <c r="O100" s="64">
        <v>0</v>
      </c>
      <c r="P100" s="64">
        <f t="shared" si="30"/>
        <v>903484.72500000009</v>
      </c>
      <c r="Q100" s="64">
        <v>0</v>
      </c>
      <c r="R100" s="64">
        <f t="shared" si="31"/>
        <v>1102.150021805495</v>
      </c>
      <c r="S100" s="64">
        <f t="shared" si="32"/>
        <v>1102.150021805495</v>
      </c>
      <c r="T100" s="84" t="s">
        <v>111</v>
      </c>
    </row>
    <row r="101" spans="1:20" x14ac:dyDescent="0.25">
      <c r="A101" s="82" t="s">
        <v>154</v>
      </c>
      <c r="B101" s="83" t="s">
        <v>114</v>
      </c>
      <c r="C101" s="78" t="s">
        <v>410</v>
      </c>
      <c r="D101" s="78" t="s">
        <v>410</v>
      </c>
      <c r="E101" s="78" t="s">
        <v>410</v>
      </c>
      <c r="F101" s="78" t="s">
        <v>410</v>
      </c>
      <c r="G101" s="78" t="s">
        <v>410</v>
      </c>
      <c r="H101" s="55">
        <f>H102</f>
        <v>1686.6</v>
      </c>
      <c r="I101" s="55">
        <f t="shared" ref="I101:Q101" si="33">I102</f>
        <v>1485.3</v>
      </c>
      <c r="J101" s="91">
        <f t="shared" si="33"/>
        <v>1098.5999999999999</v>
      </c>
      <c r="K101" s="80">
        <f t="shared" si="33"/>
        <v>72</v>
      </c>
      <c r="L101" s="55">
        <f t="shared" si="33"/>
        <v>2503524.06</v>
      </c>
      <c r="M101" s="55">
        <f t="shared" si="33"/>
        <v>0</v>
      </c>
      <c r="N101" s="55">
        <f t="shared" si="33"/>
        <v>0</v>
      </c>
      <c r="O101" s="55">
        <f t="shared" si="33"/>
        <v>2503524.06</v>
      </c>
      <c r="P101" s="55">
        <f t="shared" si="33"/>
        <v>0</v>
      </c>
      <c r="Q101" s="55">
        <f t="shared" si="33"/>
        <v>0</v>
      </c>
      <c r="R101" s="55" t="s">
        <v>410</v>
      </c>
      <c r="S101" s="55" t="s">
        <v>410</v>
      </c>
      <c r="T101" s="81" t="s">
        <v>410</v>
      </c>
    </row>
    <row r="102" spans="1:20" s="61" customFormat="1" x14ac:dyDescent="0.25">
      <c r="A102" s="82" t="s">
        <v>155</v>
      </c>
      <c r="B102" s="83" t="s">
        <v>115</v>
      </c>
      <c r="C102" s="78" t="s">
        <v>410</v>
      </c>
      <c r="D102" s="78" t="s">
        <v>410</v>
      </c>
      <c r="E102" s="78" t="s">
        <v>410</v>
      </c>
      <c r="F102" s="78" t="s">
        <v>410</v>
      </c>
      <c r="G102" s="78" t="s">
        <v>410</v>
      </c>
      <c r="H102" s="55">
        <f>SUM(H103:H104)</f>
        <v>1686.6</v>
      </c>
      <c r="I102" s="55">
        <f t="shared" ref="I102:P102" si="34">SUM(I103:I104)</f>
        <v>1485.3</v>
      </c>
      <c r="J102" s="91">
        <f t="shared" si="34"/>
        <v>1098.5999999999999</v>
      </c>
      <c r="K102" s="80">
        <f t="shared" si="34"/>
        <v>72</v>
      </c>
      <c r="L102" s="55">
        <f t="shared" si="34"/>
        <v>2503524.06</v>
      </c>
      <c r="M102" s="55">
        <f t="shared" si="34"/>
        <v>0</v>
      </c>
      <c r="N102" s="55">
        <f t="shared" si="34"/>
        <v>0</v>
      </c>
      <c r="O102" s="55">
        <f t="shared" si="34"/>
        <v>2503524.06</v>
      </c>
      <c r="P102" s="55">
        <f t="shared" si="34"/>
        <v>0</v>
      </c>
      <c r="Q102" s="55">
        <f>SUM(Q103:Q104)</f>
        <v>0</v>
      </c>
      <c r="R102" s="55" t="s">
        <v>410</v>
      </c>
      <c r="S102" s="55" t="s">
        <v>410</v>
      </c>
      <c r="T102" s="81" t="s">
        <v>410</v>
      </c>
    </row>
    <row r="103" spans="1:20" x14ac:dyDescent="0.25">
      <c r="A103" s="84" t="s">
        <v>224</v>
      </c>
      <c r="B103" s="67" t="s">
        <v>116</v>
      </c>
      <c r="C103" s="130">
        <v>1981</v>
      </c>
      <c r="D103" s="130">
        <v>1981</v>
      </c>
      <c r="E103" s="63" t="s">
        <v>73</v>
      </c>
      <c r="F103" s="130">
        <v>2</v>
      </c>
      <c r="G103" s="130">
        <v>3</v>
      </c>
      <c r="H103" s="64">
        <v>841.2</v>
      </c>
      <c r="I103" s="64">
        <v>740.4</v>
      </c>
      <c r="J103" s="64">
        <v>410.9</v>
      </c>
      <c r="K103" s="65">
        <v>36</v>
      </c>
      <c r="L103" s="64">
        <v>1251762.03</v>
      </c>
      <c r="M103" s="64">
        <v>0</v>
      </c>
      <c r="N103" s="64">
        <v>0</v>
      </c>
      <c r="O103" s="64">
        <f>L103</f>
        <v>1251762.03</v>
      </c>
      <c r="P103" s="64">
        <v>0</v>
      </c>
      <c r="Q103" s="64">
        <v>0</v>
      </c>
      <c r="R103" s="64">
        <f t="shared" si="31"/>
        <v>1690.6564424635333</v>
      </c>
      <c r="S103" s="64">
        <f t="shared" si="32"/>
        <v>1690.6564424635333</v>
      </c>
      <c r="T103" s="84" t="s">
        <v>111</v>
      </c>
    </row>
    <row r="104" spans="1:20" x14ac:dyDescent="0.25">
      <c r="A104" s="84" t="s">
        <v>226</v>
      </c>
      <c r="B104" s="67" t="s">
        <v>117</v>
      </c>
      <c r="C104" s="130">
        <v>1983</v>
      </c>
      <c r="D104" s="130">
        <v>1983</v>
      </c>
      <c r="E104" s="63" t="s">
        <v>73</v>
      </c>
      <c r="F104" s="130">
        <v>2</v>
      </c>
      <c r="G104" s="130">
        <v>3</v>
      </c>
      <c r="H104" s="64">
        <v>845.4</v>
      </c>
      <c r="I104" s="64">
        <v>744.9</v>
      </c>
      <c r="J104" s="64">
        <v>687.7</v>
      </c>
      <c r="K104" s="65">
        <v>36</v>
      </c>
      <c r="L104" s="64">
        <v>1251762.03</v>
      </c>
      <c r="M104" s="64">
        <v>0</v>
      </c>
      <c r="N104" s="64">
        <v>0</v>
      </c>
      <c r="O104" s="64">
        <f>L104</f>
        <v>1251762.03</v>
      </c>
      <c r="P104" s="64">
        <v>0</v>
      </c>
      <c r="Q104" s="64">
        <v>0</v>
      </c>
      <c r="R104" s="64">
        <f t="shared" si="31"/>
        <v>1680.4430527587597</v>
      </c>
      <c r="S104" s="64">
        <f t="shared" si="32"/>
        <v>1680.4430527587597</v>
      </c>
      <c r="T104" s="84" t="s">
        <v>111</v>
      </c>
    </row>
    <row r="105" spans="1:20" x14ac:dyDescent="0.25">
      <c r="A105" s="82" t="s">
        <v>156</v>
      </c>
      <c r="B105" s="83" t="s">
        <v>26</v>
      </c>
      <c r="C105" s="78" t="s">
        <v>410</v>
      </c>
      <c r="D105" s="78" t="s">
        <v>410</v>
      </c>
      <c r="E105" s="78" t="s">
        <v>410</v>
      </c>
      <c r="F105" s="78" t="s">
        <v>410</v>
      </c>
      <c r="G105" s="78" t="s">
        <v>410</v>
      </c>
      <c r="H105" s="55">
        <f>H106+H108+H110</f>
        <v>12660.7</v>
      </c>
      <c r="I105" s="55">
        <f t="shared" ref="I105:P105" si="35">I106+I108+I110</f>
        <v>11276.2</v>
      </c>
      <c r="J105" s="91">
        <f t="shared" si="35"/>
        <v>6973.75</v>
      </c>
      <c r="K105" s="80">
        <f t="shared" si="35"/>
        <v>633</v>
      </c>
      <c r="L105" s="55">
        <f t="shared" si="35"/>
        <v>6045530</v>
      </c>
      <c r="M105" s="55">
        <f t="shared" si="35"/>
        <v>0</v>
      </c>
      <c r="N105" s="55">
        <f t="shared" si="35"/>
        <v>4327390.3739999998</v>
      </c>
      <c r="O105" s="55">
        <f t="shared" si="35"/>
        <v>0</v>
      </c>
      <c r="P105" s="55">
        <f t="shared" si="35"/>
        <v>1718139.6259999999</v>
      </c>
      <c r="Q105" s="55">
        <f>Q106+Q108+Q110</f>
        <v>0</v>
      </c>
      <c r="R105" s="55" t="s">
        <v>410</v>
      </c>
      <c r="S105" s="55" t="s">
        <v>410</v>
      </c>
      <c r="T105" s="81" t="s">
        <v>410</v>
      </c>
    </row>
    <row r="106" spans="1:20" s="61" customFormat="1" x14ac:dyDescent="0.25">
      <c r="A106" s="82" t="s">
        <v>157</v>
      </c>
      <c r="B106" s="83" t="s">
        <v>28</v>
      </c>
      <c r="C106" s="78" t="s">
        <v>410</v>
      </c>
      <c r="D106" s="78" t="s">
        <v>410</v>
      </c>
      <c r="E106" s="78" t="s">
        <v>410</v>
      </c>
      <c r="F106" s="78" t="s">
        <v>410</v>
      </c>
      <c r="G106" s="78" t="s">
        <v>410</v>
      </c>
      <c r="H106" s="55">
        <f>H107</f>
        <v>1598.5</v>
      </c>
      <c r="I106" s="55">
        <f t="shared" ref="I106:Q106" si="36">I107</f>
        <v>1467.7</v>
      </c>
      <c r="J106" s="55">
        <f t="shared" si="36"/>
        <v>724.8</v>
      </c>
      <c r="K106" s="80">
        <f t="shared" si="36"/>
        <v>72</v>
      </c>
      <c r="L106" s="55">
        <f t="shared" si="36"/>
        <v>1021508</v>
      </c>
      <c r="M106" s="55">
        <f t="shared" si="36"/>
        <v>0</v>
      </c>
      <c r="N106" s="55">
        <f t="shared" si="36"/>
        <v>731195.4264</v>
      </c>
      <c r="O106" s="55">
        <f t="shared" si="36"/>
        <v>0</v>
      </c>
      <c r="P106" s="55">
        <f t="shared" si="36"/>
        <v>290312.5736</v>
      </c>
      <c r="Q106" s="55">
        <f t="shared" si="36"/>
        <v>0</v>
      </c>
      <c r="R106" s="55" t="s">
        <v>410</v>
      </c>
      <c r="S106" s="55" t="s">
        <v>410</v>
      </c>
      <c r="T106" s="81" t="s">
        <v>410</v>
      </c>
    </row>
    <row r="107" spans="1:20" x14ac:dyDescent="0.25">
      <c r="A107" s="86" t="s">
        <v>158</v>
      </c>
      <c r="B107" s="62" t="s">
        <v>30</v>
      </c>
      <c r="C107" s="130">
        <v>1983</v>
      </c>
      <c r="D107" s="130">
        <v>2007</v>
      </c>
      <c r="E107" s="63" t="s">
        <v>31</v>
      </c>
      <c r="F107" s="130">
        <v>4</v>
      </c>
      <c r="G107" s="130">
        <v>2</v>
      </c>
      <c r="H107" s="64">
        <v>1598.5</v>
      </c>
      <c r="I107" s="64">
        <v>1467.7</v>
      </c>
      <c r="J107" s="64">
        <v>724.8</v>
      </c>
      <c r="K107" s="65">
        <v>72</v>
      </c>
      <c r="L107" s="64">
        <v>1021508</v>
      </c>
      <c r="M107" s="64">
        <v>0</v>
      </c>
      <c r="N107" s="64">
        <f>L107/100*71.58</f>
        <v>731195.4264</v>
      </c>
      <c r="O107" s="64">
        <v>0</v>
      </c>
      <c r="P107" s="64">
        <f>L107-N107</f>
        <v>290312.5736</v>
      </c>
      <c r="Q107" s="64">
        <v>0</v>
      </c>
      <c r="R107" s="64">
        <f>L107/I107</f>
        <v>695.99236901274105</v>
      </c>
      <c r="S107" s="64">
        <f t="shared" ref="S107:S114" si="37">R107</f>
        <v>695.99236901274105</v>
      </c>
      <c r="T107" s="66">
        <v>42369</v>
      </c>
    </row>
    <row r="108" spans="1:20" s="61" customFormat="1" x14ac:dyDescent="0.25">
      <c r="A108" s="82" t="s">
        <v>336</v>
      </c>
      <c r="B108" s="83" t="s">
        <v>100</v>
      </c>
      <c r="C108" s="78" t="s">
        <v>410</v>
      </c>
      <c r="D108" s="78" t="s">
        <v>410</v>
      </c>
      <c r="E108" s="78" t="s">
        <v>410</v>
      </c>
      <c r="F108" s="78" t="s">
        <v>410</v>
      </c>
      <c r="G108" s="78" t="s">
        <v>410</v>
      </c>
      <c r="H108" s="55">
        <f>H109</f>
        <v>6369</v>
      </c>
      <c r="I108" s="55">
        <f t="shared" ref="I108:Q108" si="38">I109</f>
        <v>5617.7</v>
      </c>
      <c r="J108" s="55">
        <f t="shared" si="38"/>
        <v>2710.5</v>
      </c>
      <c r="K108" s="80">
        <f t="shared" si="38"/>
        <v>324</v>
      </c>
      <c r="L108" s="55">
        <f t="shared" si="38"/>
        <v>2564707</v>
      </c>
      <c r="M108" s="55">
        <f t="shared" si="38"/>
        <v>0</v>
      </c>
      <c r="N108" s="55">
        <f t="shared" si="38"/>
        <v>1835817.2705999999</v>
      </c>
      <c r="O108" s="55">
        <f t="shared" si="38"/>
        <v>0</v>
      </c>
      <c r="P108" s="55">
        <f t="shared" si="38"/>
        <v>728889.72940000007</v>
      </c>
      <c r="Q108" s="55">
        <f t="shared" si="38"/>
        <v>0</v>
      </c>
      <c r="R108" s="55" t="s">
        <v>410</v>
      </c>
      <c r="S108" s="55" t="s">
        <v>410</v>
      </c>
      <c r="T108" s="81" t="s">
        <v>410</v>
      </c>
    </row>
    <row r="109" spans="1:20" x14ac:dyDescent="0.25">
      <c r="A109" s="86" t="s">
        <v>337</v>
      </c>
      <c r="B109" s="62" t="s">
        <v>101</v>
      </c>
      <c r="C109" s="130">
        <v>1985</v>
      </c>
      <c r="D109" s="130">
        <v>2011</v>
      </c>
      <c r="E109" s="63" t="s">
        <v>64</v>
      </c>
      <c r="F109" s="130">
        <v>5</v>
      </c>
      <c r="G109" s="130">
        <v>8</v>
      </c>
      <c r="H109" s="64">
        <v>6369</v>
      </c>
      <c r="I109" s="64">
        <v>5617.7</v>
      </c>
      <c r="J109" s="64">
        <v>2710.5</v>
      </c>
      <c r="K109" s="65">
        <v>324</v>
      </c>
      <c r="L109" s="64">
        <v>2564707</v>
      </c>
      <c r="M109" s="64">
        <v>0</v>
      </c>
      <c r="N109" s="64">
        <f>L109/100*71.58</f>
        <v>1835817.2705999999</v>
      </c>
      <c r="O109" s="64">
        <v>0</v>
      </c>
      <c r="P109" s="64">
        <f>L109-N109</f>
        <v>728889.72940000007</v>
      </c>
      <c r="Q109" s="64">
        <v>0</v>
      </c>
      <c r="R109" s="64">
        <f>L109/I109</f>
        <v>456.54039909571532</v>
      </c>
      <c r="S109" s="64">
        <f t="shared" si="37"/>
        <v>456.54039909571532</v>
      </c>
      <c r="T109" s="66">
        <v>42735</v>
      </c>
    </row>
    <row r="110" spans="1:20" s="61" customFormat="1" x14ac:dyDescent="0.25">
      <c r="A110" s="82" t="s">
        <v>338</v>
      </c>
      <c r="B110" s="83" t="s">
        <v>120</v>
      </c>
      <c r="C110" s="78" t="s">
        <v>410</v>
      </c>
      <c r="D110" s="78" t="s">
        <v>410</v>
      </c>
      <c r="E110" s="78" t="s">
        <v>410</v>
      </c>
      <c r="F110" s="78" t="s">
        <v>410</v>
      </c>
      <c r="G110" s="78" t="s">
        <v>410</v>
      </c>
      <c r="H110" s="55">
        <f>SUM(H111:H111)</f>
        <v>4693.2</v>
      </c>
      <c r="I110" s="55">
        <f t="shared" ref="I110:Q110" si="39">SUM(I111:I111)</f>
        <v>4190.8</v>
      </c>
      <c r="J110" s="55">
        <f t="shared" si="39"/>
        <v>3538.45</v>
      </c>
      <c r="K110" s="80">
        <f t="shared" si="39"/>
        <v>237</v>
      </c>
      <c r="L110" s="55">
        <f t="shared" si="39"/>
        <v>2459315</v>
      </c>
      <c r="M110" s="55">
        <f t="shared" si="39"/>
        <v>0</v>
      </c>
      <c r="N110" s="55">
        <f t="shared" si="39"/>
        <v>1760377.6770000001</v>
      </c>
      <c r="O110" s="55">
        <f t="shared" si="39"/>
        <v>0</v>
      </c>
      <c r="P110" s="55">
        <f t="shared" si="39"/>
        <v>698937.32299999986</v>
      </c>
      <c r="Q110" s="55">
        <f t="shared" si="39"/>
        <v>0</v>
      </c>
      <c r="R110" s="55" t="s">
        <v>410</v>
      </c>
      <c r="S110" s="55" t="s">
        <v>410</v>
      </c>
      <c r="T110" s="81" t="s">
        <v>410</v>
      </c>
    </row>
    <row r="111" spans="1:20" x14ac:dyDescent="0.25">
      <c r="A111" s="86" t="s">
        <v>339</v>
      </c>
      <c r="B111" s="62" t="s">
        <v>121</v>
      </c>
      <c r="C111" s="130">
        <v>1986</v>
      </c>
      <c r="D111" s="130">
        <v>1986</v>
      </c>
      <c r="E111" s="63" t="s">
        <v>64</v>
      </c>
      <c r="F111" s="130">
        <v>5</v>
      </c>
      <c r="G111" s="130">
        <v>6</v>
      </c>
      <c r="H111" s="64">
        <v>4693.2</v>
      </c>
      <c r="I111" s="64">
        <v>4190.8</v>
      </c>
      <c r="J111" s="64">
        <v>3538.45</v>
      </c>
      <c r="K111" s="65">
        <v>237</v>
      </c>
      <c r="L111" s="64">
        <v>2459315</v>
      </c>
      <c r="M111" s="64">
        <v>0</v>
      </c>
      <c r="N111" s="64">
        <f>L111/100*71.58</f>
        <v>1760377.6770000001</v>
      </c>
      <c r="O111" s="64">
        <v>0</v>
      </c>
      <c r="P111" s="64">
        <f>L111-N111</f>
        <v>698937.32299999986</v>
      </c>
      <c r="Q111" s="64">
        <v>0</v>
      </c>
      <c r="R111" s="64">
        <f>L111/H111</f>
        <v>524.01666240518193</v>
      </c>
      <c r="S111" s="64">
        <f t="shared" si="37"/>
        <v>524.01666240518193</v>
      </c>
      <c r="T111" s="66">
        <v>42369</v>
      </c>
    </row>
    <row r="112" spans="1:20" x14ac:dyDescent="0.25">
      <c r="A112" s="82" t="s">
        <v>159</v>
      </c>
      <c r="B112" s="83" t="s">
        <v>70</v>
      </c>
      <c r="C112" s="78" t="s">
        <v>410</v>
      </c>
      <c r="D112" s="78" t="s">
        <v>410</v>
      </c>
      <c r="E112" s="78" t="s">
        <v>410</v>
      </c>
      <c r="F112" s="78" t="s">
        <v>410</v>
      </c>
      <c r="G112" s="78" t="s">
        <v>410</v>
      </c>
      <c r="H112" s="55">
        <f>H113+H115</f>
        <v>3239.5</v>
      </c>
      <c r="I112" s="55">
        <f t="shared" ref="I112:P112" si="40">I113+I115</f>
        <v>2970.7000000000003</v>
      </c>
      <c r="J112" s="91">
        <f t="shared" si="40"/>
        <v>773.8</v>
      </c>
      <c r="K112" s="80">
        <f t="shared" si="40"/>
        <v>213</v>
      </c>
      <c r="L112" s="55">
        <f t="shared" si="40"/>
        <v>7867485</v>
      </c>
      <c r="M112" s="55">
        <f t="shared" si="40"/>
        <v>0</v>
      </c>
      <c r="N112" s="55">
        <f t="shared" si="40"/>
        <v>5532415.4519999996</v>
      </c>
      <c r="O112" s="55">
        <f t="shared" si="40"/>
        <v>0</v>
      </c>
      <c r="P112" s="55">
        <f t="shared" si="40"/>
        <v>2335069.5480000004</v>
      </c>
      <c r="Q112" s="55">
        <f>Q113+Q115</f>
        <v>0</v>
      </c>
      <c r="R112" s="55" t="s">
        <v>410</v>
      </c>
      <c r="S112" s="55" t="s">
        <v>410</v>
      </c>
      <c r="T112" s="81" t="s">
        <v>410</v>
      </c>
    </row>
    <row r="113" spans="1:20" s="61" customFormat="1" x14ac:dyDescent="0.25">
      <c r="A113" s="82" t="s">
        <v>160</v>
      </c>
      <c r="B113" s="83" t="s">
        <v>71</v>
      </c>
      <c r="C113" s="78" t="s">
        <v>410</v>
      </c>
      <c r="D113" s="78" t="s">
        <v>410</v>
      </c>
      <c r="E113" s="78" t="s">
        <v>410</v>
      </c>
      <c r="F113" s="78" t="s">
        <v>410</v>
      </c>
      <c r="G113" s="78" t="s">
        <v>410</v>
      </c>
      <c r="H113" s="55">
        <f>H114</f>
        <v>578</v>
      </c>
      <c r="I113" s="55">
        <f>I114</f>
        <v>515.4</v>
      </c>
      <c r="J113" s="55">
        <f>J114</f>
        <v>432.7</v>
      </c>
      <c r="K113" s="80">
        <f t="shared" ref="K113:Q113" si="41">SUM(K114:K114)</f>
        <v>36</v>
      </c>
      <c r="L113" s="55">
        <f t="shared" si="41"/>
        <v>2349774</v>
      </c>
      <c r="M113" s="55">
        <f t="shared" si="41"/>
        <v>0</v>
      </c>
      <c r="N113" s="55">
        <f t="shared" si="41"/>
        <v>1652361.0767999999</v>
      </c>
      <c r="O113" s="55">
        <f t="shared" si="41"/>
        <v>0</v>
      </c>
      <c r="P113" s="55">
        <f t="shared" si="41"/>
        <v>697412.92320000008</v>
      </c>
      <c r="Q113" s="55">
        <f t="shared" si="41"/>
        <v>0</v>
      </c>
      <c r="R113" s="55" t="s">
        <v>410</v>
      </c>
      <c r="S113" s="55" t="s">
        <v>410</v>
      </c>
      <c r="T113" s="81" t="s">
        <v>410</v>
      </c>
    </row>
    <row r="114" spans="1:20" s="4" customFormat="1" x14ac:dyDescent="0.25">
      <c r="A114" s="86" t="s">
        <v>161</v>
      </c>
      <c r="B114" s="92" t="s">
        <v>72</v>
      </c>
      <c r="C114" s="93">
        <v>1968</v>
      </c>
      <c r="D114" s="93">
        <v>2007</v>
      </c>
      <c r="E114" s="94" t="s">
        <v>73</v>
      </c>
      <c r="F114" s="93">
        <v>2</v>
      </c>
      <c r="G114" s="93">
        <v>3</v>
      </c>
      <c r="H114" s="95">
        <v>578</v>
      </c>
      <c r="I114" s="95">
        <v>515.4</v>
      </c>
      <c r="J114" s="64">
        <v>432.7</v>
      </c>
      <c r="K114" s="96">
        <v>36</v>
      </c>
      <c r="L114" s="95">
        <v>2349774</v>
      </c>
      <c r="M114" s="64">
        <v>0</v>
      </c>
      <c r="N114" s="95">
        <f>L114/100*70.32</f>
        <v>1652361.0767999999</v>
      </c>
      <c r="O114" s="64">
        <v>0</v>
      </c>
      <c r="P114" s="95">
        <f>L114-N114</f>
        <v>697412.92320000008</v>
      </c>
      <c r="Q114" s="64">
        <v>0</v>
      </c>
      <c r="R114" s="95">
        <f>L114/I114</f>
        <v>4559.1268917345751</v>
      </c>
      <c r="S114" s="95">
        <f t="shared" si="37"/>
        <v>4559.1268917345751</v>
      </c>
      <c r="T114" s="97">
        <v>42004</v>
      </c>
    </row>
    <row r="115" spans="1:20" s="61" customFormat="1" x14ac:dyDescent="0.25">
      <c r="A115" s="82" t="s">
        <v>162</v>
      </c>
      <c r="B115" s="83" t="s">
        <v>122</v>
      </c>
      <c r="C115" s="78" t="s">
        <v>410</v>
      </c>
      <c r="D115" s="78" t="s">
        <v>410</v>
      </c>
      <c r="E115" s="78" t="s">
        <v>410</v>
      </c>
      <c r="F115" s="78" t="s">
        <v>410</v>
      </c>
      <c r="G115" s="78" t="s">
        <v>410</v>
      </c>
      <c r="H115" s="55">
        <f>SUM(H116:H118)</f>
        <v>2661.5</v>
      </c>
      <c r="I115" s="55">
        <f t="shared" ref="I115:Q115" si="42">SUM(I116:I118)</f>
        <v>2455.3000000000002</v>
      </c>
      <c r="J115" s="55">
        <f t="shared" si="42"/>
        <v>341.1</v>
      </c>
      <c r="K115" s="80">
        <f t="shared" si="42"/>
        <v>177</v>
      </c>
      <c r="L115" s="55">
        <f t="shared" si="42"/>
        <v>5517711</v>
      </c>
      <c r="M115" s="55">
        <f t="shared" si="42"/>
        <v>0</v>
      </c>
      <c r="N115" s="55">
        <f t="shared" si="42"/>
        <v>3880054.3751999992</v>
      </c>
      <c r="O115" s="55">
        <f t="shared" si="42"/>
        <v>0</v>
      </c>
      <c r="P115" s="55">
        <f t="shared" si="42"/>
        <v>1637656.6248000006</v>
      </c>
      <c r="Q115" s="55">
        <f t="shared" si="42"/>
        <v>0</v>
      </c>
      <c r="R115" s="55" t="s">
        <v>410</v>
      </c>
      <c r="S115" s="55" t="s">
        <v>410</v>
      </c>
      <c r="T115" s="81" t="s">
        <v>410</v>
      </c>
    </row>
    <row r="116" spans="1:20" x14ac:dyDescent="0.25">
      <c r="A116" s="84" t="s">
        <v>163</v>
      </c>
      <c r="B116" s="62" t="s">
        <v>123</v>
      </c>
      <c r="C116" s="130">
        <v>1970</v>
      </c>
      <c r="D116" s="130">
        <v>2007</v>
      </c>
      <c r="E116" s="63" t="s">
        <v>73</v>
      </c>
      <c r="F116" s="130">
        <v>2</v>
      </c>
      <c r="G116" s="130">
        <v>2</v>
      </c>
      <c r="H116" s="64">
        <v>531.6</v>
      </c>
      <c r="I116" s="64">
        <v>490.6</v>
      </c>
      <c r="J116" s="64">
        <v>25.7</v>
      </c>
      <c r="K116" s="65">
        <v>36</v>
      </c>
      <c r="L116" s="64">
        <v>1154389</v>
      </c>
      <c r="M116" s="64">
        <v>0</v>
      </c>
      <c r="N116" s="64">
        <f>L116/100*70.32</f>
        <v>811766.34479999985</v>
      </c>
      <c r="O116" s="64">
        <v>0</v>
      </c>
      <c r="P116" s="64">
        <f>L116-N116</f>
        <v>342622.65520000015</v>
      </c>
      <c r="Q116" s="64">
        <v>0</v>
      </c>
      <c r="R116" s="64">
        <f>L116/I116</f>
        <v>2353.0146759070526</v>
      </c>
      <c r="S116" s="64">
        <f>L116/I116</f>
        <v>2353.0146759070526</v>
      </c>
      <c r="T116" s="66">
        <v>42004</v>
      </c>
    </row>
    <row r="117" spans="1:20" x14ac:dyDescent="0.25">
      <c r="A117" s="84" t="s">
        <v>497</v>
      </c>
      <c r="B117" s="62" t="s">
        <v>124</v>
      </c>
      <c r="C117" s="130">
        <v>1970</v>
      </c>
      <c r="D117" s="130">
        <v>2007</v>
      </c>
      <c r="E117" s="63" t="s">
        <v>73</v>
      </c>
      <c r="F117" s="130">
        <v>2</v>
      </c>
      <c r="G117" s="130">
        <v>4</v>
      </c>
      <c r="H117" s="64">
        <v>1065.2</v>
      </c>
      <c r="I117" s="64">
        <v>981.2</v>
      </c>
      <c r="J117" s="64">
        <v>92</v>
      </c>
      <c r="K117" s="65">
        <v>72</v>
      </c>
      <c r="L117" s="64">
        <v>2181661</v>
      </c>
      <c r="M117" s="64">
        <v>0</v>
      </c>
      <c r="N117" s="64">
        <f>L117/100*70.32</f>
        <v>1534144.0151999998</v>
      </c>
      <c r="O117" s="64">
        <v>0</v>
      </c>
      <c r="P117" s="64">
        <f>L117-N117</f>
        <v>647516.98480000021</v>
      </c>
      <c r="Q117" s="64">
        <v>0</v>
      </c>
      <c r="R117" s="64">
        <f>L117/I117</f>
        <v>2223.4620872401142</v>
      </c>
      <c r="S117" s="64">
        <f>L117/I117</f>
        <v>2223.4620872401142</v>
      </c>
      <c r="T117" s="66">
        <v>42004</v>
      </c>
    </row>
    <row r="118" spans="1:20" x14ac:dyDescent="0.25">
      <c r="A118" s="84" t="s">
        <v>498</v>
      </c>
      <c r="B118" s="62" t="s">
        <v>125</v>
      </c>
      <c r="C118" s="130">
        <v>1969</v>
      </c>
      <c r="D118" s="130">
        <v>2007</v>
      </c>
      <c r="E118" s="63" t="s">
        <v>73</v>
      </c>
      <c r="F118" s="130">
        <v>2</v>
      </c>
      <c r="G118" s="130">
        <v>4</v>
      </c>
      <c r="H118" s="64">
        <v>1064.7</v>
      </c>
      <c r="I118" s="64">
        <v>983.5</v>
      </c>
      <c r="J118" s="64">
        <v>223.4</v>
      </c>
      <c r="K118" s="65">
        <v>69</v>
      </c>
      <c r="L118" s="64">
        <v>2181661</v>
      </c>
      <c r="M118" s="64">
        <v>0</v>
      </c>
      <c r="N118" s="64">
        <f>L118/100*70.32</f>
        <v>1534144.0151999998</v>
      </c>
      <c r="O118" s="64">
        <v>0</v>
      </c>
      <c r="P118" s="64">
        <f>L118-N118</f>
        <v>647516.98480000021</v>
      </c>
      <c r="Q118" s="64">
        <v>0</v>
      </c>
      <c r="R118" s="64">
        <f>L118/I118</f>
        <v>2218.2623284189121</v>
      </c>
      <c r="S118" s="64">
        <f>L118/I118</f>
        <v>2218.2623284189121</v>
      </c>
      <c r="T118" s="66">
        <v>42004</v>
      </c>
    </row>
    <row r="119" spans="1:20" x14ac:dyDescent="0.25">
      <c r="A119" s="222" t="s">
        <v>445</v>
      </c>
      <c r="B119" s="223"/>
      <c r="C119" s="223"/>
      <c r="D119" s="223"/>
      <c r="E119" s="223"/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4"/>
    </row>
    <row r="120" spans="1:20" x14ac:dyDescent="0.25">
      <c r="A120" s="127" t="s">
        <v>314</v>
      </c>
      <c r="B120" s="128"/>
      <c r="C120" s="78" t="s">
        <v>410</v>
      </c>
      <c r="D120" s="78" t="s">
        <v>410</v>
      </c>
      <c r="E120" s="78" t="s">
        <v>410</v>
      </c>
      <c r="F120" s="78" t="s">
        <v>410</v>
      </c>
      <c r="G120" s="78" t="s">
        <v>410</v>
      </c>
      <c r="H120" s="55">
        <f t="shared" ref="H120:Q120" si="43">H121+H124+H127+H134+H138</f>
        <v>11742.06</v>
      </c>
      <c r="I120" s="55">
        <f t="shared" si="43"/>
        <v>10703.000000000002</v>
      </c>
      <c r="J120" s="55">
        <f t="shared" si="43"/>
        <v>5030.3</v>
      </c>
      <c r="K120" s="80">
        <f t="shared" si="43"/>
        <v>500</v>
      </c>
      <c r="L120" s="55">
        <f>L121+L124+L127+L134+L138</f>
        <v>27952517.420000002</v>
      </c>
      <c r="M120" s="55">
        <f t="shared" si="43"/>
        <v>16200580.41</v>
      </c>
      <c r="N120" s="55">
        <f t="shared" si="43"/>
        <v>11523811.970000001</v>
      </c>
      <c r="O120" s="55">
        <f t="shared" si="43"/>
        <v>0</v>
      </c>
      <c r="P120" s="55">
        <f t="shared" si="43"/>
        <v>228125.04</v>
      </c>
      <c r="Q120" s="55">
        <f t="shared" si="43"/>
        <v>0</v>
      </c>
      <c r="R120" s="55" t="s">
        <v>410</v>
      </c>
      <c r="S120" s="55" t="s">
        <v>410</v>
      </c>
      <c r="T120" s="81" t="s">
        <v>410</v>
      </c>
    </row>
    <row r="121" spans="1:20" x14ac:dyDescent="0.25">
      <c r="A121" s="82">
        <v>1</v>
      </c>
      <c r="B121" s="83" t="s">
        <v>164</v>
      </c>
      <c r="C121" s="78" t="s">
        <v>410</v>
      </c>
      <c r="D121" s="78" t="s">
        <v>410</v>
      </c>
      <c r="E121" s="78" t="s">
        <v>410</v>
      </c>
      <c r="F121" s="78" t="s">
        <v>410</v>
      </c>
      <c r="G121" s="78" t="s">
        <v>410</v>
      </c>
      <c r="H121" s="55">
        <v>522.5</v>
      </c>
      <c r="I121" s="55">
        <v>461.9</v>
      </c>
      <c r="J121" s="55">
        <v>46</v>
      </c>
      <c r="K121" s="80">
        <v>20</v>
      </c>
      <c r="L121" s="55">
        <f>L122</f>
        <v>2100741</v>
      </c>
      <c r="M121" s="55">
        <f>M122</f>
        <v>1217536</v>
      </c>
      <c r="N121" s="55">
        <f>N122</f>
        <v>866245</v>
      </c>
      <c r="O121" s="55">
        <v>0</v>
      </c>
      <c r="P121" s="55">
        <f>P122</f>
        <v>16960</v>
      </c>
      <c r="Q121" s="55">
        <v>0</v>
      </c>
      <c r="R121" s="55" t="s">
        <v>410</v>
      </c>
      <c r="S121" s="55" t="s">
        <v>410</v>
      </c>
      <c r="T121" s="81" t="s">
        <v>410</v>
      </c>
    </row>
    <row r="122" spans="1:20" s="61" customFormat="1" x14ac:dyDescent="0.25">
      <c r="A122" s="82" t="s">
        <v>27</v>
      </c>
      <c r="B122" s="83" t="s">
        <v>165</v>
      </c>
      <c r="C122" s="78" t="s">
        <v>410</v>
      </c>
      <c r="D122" s="78" t="s">
        <v>410</v>
      </c>
      <c r="E122" s="78" t="s">
        <v>410</v>
      </c>
      <c r="F122" s="78" t="s">
        <v>410</v>
      </c>
      <c r="G122" s="78" t="s">
        <v>410</v>
      </c>
      <c r="H122" s="55">
        <v>522.5</v>
      </c>
      <c r="I122" s="55">
        <v>461.9</v>
      </c>
      <c r="J122" s="98">
        <v>46</v>
      </c>
      <c r="K122" s="80">
        <v>20</v>
      </c>
      <c r="L122" s="55">
        <v>2100741</v>
      </c>
      <c r="M122" s="55">
        <v>1217536</v>
      </c>
      <c r="N122" s="55">
        <v>866245</v>
      </c>
      <c r="O122" s="55">
        <v>0</v>
      </c>
      <c r="P122" s="55">
        <v>16960</v>
      </c>
      <c r="Q122" s="55">
        <v>0</v>
      </c>
      <c r="R122" s="55" t="s">
        <v>410</v>
      </c>
      <c r="S122" s="55" t="s">
        <v>410</v>
      </c>
      <c r="T122" s="81" t="s">
        <v>410</v>
      </c>
    </row>
    <row r="123" spans="1:20" x14ac:dyDescent="0.25">
      <c r="A123" s="84" t="s">
        <v>29</v>
      </c>
      <c r="B123" s="62" t="s">
        <v>166</v>
      </c>
      <c r="C123" s="130">
        <v>1968</v>
      </c>
      <c r="D123" s="130"/>
      <c r="E123" s="63" t="s">
        <v>131</v>
      </c>
      <c r="F123" s="130">
        <v>2</v>
      </c>
      <c r="G123" s="130">
        <v>3</v>
      </c>
      <c r="H123" s="64">
        <v>522.5</v>
      </c>
      <c r="I123" s="64">
        <v>461.9</v>
      </c>
      <c r="J123" s="64">
        <v>46</v>
      </c>
      <c r="K123" s="65">
        <v>20</v>
      </c>
      <c r="L123" s="64">
        <v>2100741</v>
      </c>
      <c r="M123" s="64">
        <v>1217536</v>
      </c>
      <c r="N123" s="64">
        <v>866245</v>
      </c>
      <c r="O123" s="64">
        <v>0</v>
      </c>
      <c r="P123" s="64">
        <v>16960</v>
      </c>
      <c r="Q123" s="64"/>
      <c r="R123" s="64">
        <v>4548.04</v>
      </c>
      <c r="S123" s="64">
        <v>5840.93</v>
      </c>
      <c r="T123" s="66" t="s">
        <v>691</v>
      </c>
    </row>
    <row r="124" spans="1:20" x14ac:dyDescent="0.25">
      <c r="A124" s="82" t="s">
        <v>132</v>
      </c>
      <c r="B124" s="83" t="s">
        <v>127</v>
      </c>
      <c r="C124" s="78" t="s">
        <v>410</v>
      </c>
      <c r="D124" s="78" t="s">
        <v>410</v>
      </c>
      <c r="E124" s="78" t="s">
        <v>410</v>
      </c>
      <c r="F124" s="78" t="s">
        <v>410</v>
      </c>
      <c r="G124" s="78" t="s">
        <v>410</v>
      </c>
      <c r="H124" s="55">
        <v>533.9</v>
      </c>
      <c r="I124" s="55">
        <v>495</v>
      </c>
      <c r="J124" s="55">
        <v>285.8</v>
      </c>
      <c r="K124" s="80">
        <v>21</v>
      </c>
      <c r="L124" s="55">
        <f>L125</f>
        <v>3839309.73</v>
      </c>
      <c r="M124" s="55">
        <f>M125</f>
        <v>2225167.5299999998</v>
      </c>
      <c r="N124" s="55">
        <f>N125</f>
        <v>1583147.16</v>
      </c>
      <c r="O124" s="55">
        <v>0</v>
      </c>
      <c r="P124" s="55">
        <f>P125</f>
        <v>30995.040000000001</v>
      </c>
      <c r="Q124" s="55">
        <v>0</v>
      </c>
      <c r="R124" s="55" t="s">
        <v>410</v>
      </c>
      <c r="S124" s="55" t="s">
        <v>410</v>
      </c>
      <c r="T124" s="81" t="s">
        <v>410</v>
      </c>
    </row>
    <row r="125" spans="1:20" s="61" customFormat="1" x14ac:dyDescent="0.25">
      <c r="A125" s="82" t="s">
        <v>133</v>
      </c>
      <c r="B125" s="83" t="s">
        <v>128</v>
      </c>
      <c r="C125" s="78" t="s">
        <v>410</v>
      </c>
      <c r="D125" s="78" t="s">
        <v>410</v>
      </c>
      <c r="E125" s="78" t="s">
        <v>410</v>
      </c>
      <c r="F125" s="78" t="s">
        <v>410</v>
      </c>
      <c r="G125" s="78" t="s">
        <v>410</v>
      </c>
      <c r="H125" s="55">
        <v>533.9</v>
      </c>
      <c r="I125" s="55">
        <v>495</v>
      </c>
      <c r="J125" s="55">
        <v>285.8</v>
      </c>
      <c r="K125" s="80">
        <v>21</v>
      </c>
      <c r="L125" s="55">
        <v>3839309.73</v>
      </c>
      <c r="M125" s="55">
        <v>2225167.5299999998</v>
      </c>
      <c r="N125" s="55">
        <v>1583147.16</v>
      </c>
      <c r="O125" s="55">
        <v>0</v>
      </c>
      <c r="P125" s="55">
        <v>30995.040000000001</v>
      </c>
      <c r="Q125" s="55">
        <v>0</v>
      </c>
      <c r="R125" s="55" t="s">
        <v>410</v>
      </c>
      <c r="S125" s="55" t="s">
        <v>410</v>
      </c>
      <c r="T125" s="81" t="s">
        <v>410</v>
      </c>
    </row>
    <row r="126" spans="1:20" x14ac:dyDescent="0.25">
      <c r="A126" s="84" t="s">
        <v>167</v>
      </c>
      <c r="B126" s="62" t="s">
        <v>130</v>
      </c>
      <c r="C126" s="130">
        <v>1976</v>
      </c>
      <c r="D126" s="130"/>
      <c r="E126" s="63" t="s">
        <v>131</v>
      </c>
      <c r="F126" s="130">
        <v>2</v>
      </c>
      <c r="G126" s="130">
        <v>2</v>
      </c>
      <c r="H126" s="64">
        <v>533.9</v>
      </c>
      <c r="I126" s="64">
        <v>495</v>
      </c>
      <c r="J126" s="64">
        <v>285.8</v>
      </c>
      <c r="K126" s="65">
        <v>21</v>
      </c>
      <c r="L126" s="64">
        <v>3839309.73</v>
      </c>
      <c r="M126" s="64">
        <v>2225167.5299999998</v>
      </c>
      <c r="N126" s="64">
        <v>1583147.16</v>
      </c>
      <c r="O126" s="64">
        <v>0</v>
      </c>
      <c r="P126" s="64">
        <v>30995.040000000001</v>
      </c>
      <c r="Q126" s="64">
        <v>0</v>
      </c>
      <c r="R126" s="64">
        <v>7756.18</v>
      </c>
      <c r="S126" s="64">
        <v>11302.12</v>
      </c>
      <c r="T126" s="66">
        <v>42369</v>
      </c>
    </row>
    <row r="127" spans="1:20" x14ac:dyDescent="0.25">
      <c r="A127" s="82" t="s">
        <v>134</v>
      </c>
      <c r="B127" s="83" t="s">
        <v>68</v>
      </c>
      <c r="C127" s="78" t="s">
        <v>410</v>
      </c>
      <c r="D127" s="78" t="s">
        <v>410</v>
      </c>
      <c r="E127" s="78" t="s">
        <v>410</v>
      </c>
      <c r="F127" s="78" t="s">
        <v>410</v>
      </c>
      <c r="G127" s="78" t="s">
        <v>410</v>
      </c>
      <c r="H127" s="55">
        <v>8481.4599999999991</v>
      </c>
      <c r="I127" s="55">
        <v>7783.4000000000005</v>
      </c>
      <c r="J127" s="55">
        <v>3289.5</v>
      </c>
      <c r="K127" s="80">
        <v>377</v>
      </c>
      <c r="L127" s="55">
        <f>SUM(L131,L128)</f>
        <v>12091538</v>
      </c>
      <c r="M127" s="55">
        <f>SUM(M131,M128)</f>
        <v>7007953</v>
      </c>
      <c r="N127" s="55">
        <f>SUM(N131,N128)</f>
        <v>4983506.34</v>
      </c>
      <c r="O127" s="55">
        <f>SUM(O131,O128)</f>
        <v>0</v>
      </c>
      <c r="P127" s="55">
        <f>SUM(P131,P128)</f>
        <v>100078.66</v>
      </c>
      <c r="Q127" s="55">
        <v>0</v>
      </c>
      <c r="R127" s="55" t="s">
        <v>410</v>
      </c>
      <c r="S127" s="55" t="s">
        <v>410</v>
      </c>
      <c r="T127" s="81" t="s">
        <v>410</v>
      </c>
    </row>
    <row r="128" spans="1:20" s="61" customFormat="1" x14ac:dyDescent="0.25">
      <c r="A128" s="89" t="s">
        <v>135</v>
      </c>
      <c r="B128" s="83" t="s">
        <v>90</v>
      </c>
      <c r="C128" s="78" t="s">
        <v>410</v>
      </c>
      <c r="D128" s="78" t="s">
        <v>410</v>
      </c>
      <c r="E128" s="78" t="s">
        <v>410</v>
      </c>
      <c r="F128" s="78" t="s">
        <v>410</v>
      </c>
      <c r="G128" s="78" t="s">
        <v>410</v>
      </c>
      <c r="H128" s="55">
        <f>SUM(H129:H130)</f>
        <v>3195.76</v>
      </c>
      <c r="I128" s="55">
        <f t="shared" ref="I128:Q128" si="44">SUM(I129:I130)</f>
        <v>2994.7</v>
      </c>
      <c r="J128" s="55">
        <f t="shared" si="44"/>
        <v>1197.3</v>
      </c>
      <c r="K128" s="55">
        <f t="shared" si="44"/>
        <v>170</v>
      </c>
      <c r="L128" s="55">
        <f t="shared" si="44"/>
        <v>2828023</v>
      </c>
      <c r="M128" s="55">
        <f t="shared" si="44"/>
        <v>1639051</v>
      </c>
      <c r="N128" s="55">
        <f t="shared" si="44"/>
        <v>1166141</v>
      </c>
      <c r="O128" s="55">
        <f t="shared" si="44"/>
        <v>0</v>
      </c>
      <c r="P128" s="55">
        <f t="shared" si="44"/>
        <v>22831</v>
      </c>
      <c r="Q128" s="55">
        <f t="shared" si="44"/>
        <v>0</v>
      </c>
      <c r="R128" s="55" t="s">
        <v>410</v>
      </c>
      <c r="S128" s="55" t="s">
        <v>410</v>
      </c>
      <c r="T128" s="81" t="s">
        <v>410</v>
      </c>
    </row>
    <row r="129" spans="1:20" x14ac:dyDescent="0.25">
      <c r="A129" s="84" t="s">
        <v>136</v>
      </c>
      <c r="B129" s="62" t="s">
        <v>92</v>
      </c>
      <c r="C129" s="130">
        <v>1992</v>
      </c>
      <c r="D129" s="130"/>
      <c r="E129" s="63" t="s">
        <v>31</v>
      </c>
      <c r="F129" s="130">
        <v>3</v>
      </c>
      <c r="G129" s="130">
        <v>1</v>
      </c>
      <c r="H129" s="64">
        <v>1385.8</v>
      </c>
      <c r="I129" s="64">
        <v>1334.7</v>
      </c>
      <c r="J129" s="64">
        <v>374.9</v>
      </c>
      <c r="K129" s="65">
        <v>85</v>
      </c>
      <c r="L129" s="64">
        <v>1584300</v>
      </c>
      <c r="M129" s="64">
        <v>918221</v>
      </c>
      <c r="N129" s="64">
        <v>653289</v>
      </c>
      <c r="O129" s="64">
        <v>0</v>
      </c>
      <c r="P129" s="64">
        <v>12790</v>
      </c>
      <c r="Q129" s="64">
        <v>0</v>
      </c>
      <c r="R129" s="64">
        <v>1187.01</v>
      </c>
      <c r="S129" s="64">
        <v>1635.54</v>
      </c>
      <c r="T129" s="66">
        <v>42369</v>
      </c>
    </row>
    <row r="130" spans="1:20" x14ac:dyDescent="0.25">
      <c r="A130" s="84" t="s">
        <v>137</v>
      </c>
      <c r="B130" s="62" t="s">
        <v>94</v>
      </c>
      <c r="C130" s="130">
        <v>1989</v>
      </c>
      <c r="D130" s="130"/>
      <c r="E130" s="63" t="s">
        <v>31</v>
      </c>
      <c r="F130" s="130">
        <v>4</v>
      </c>
      <c r="G130" s="130">
        <v>2</v>
      </c>
      <c r="H130" s="64">
        <v>1809.96</v>
      </c>
      <c r="I130" s="64">
        <v>1660</v>
      </c>
      <c r="J130" s="64">
        <v>822.4</v>
      </c>
      <c r="K130" s="65">
        <v>85</v>
      </c>
      <c r="L130" s="64">
        <v>1243723</v>
      </c>
      <c r="M130" s="64">
        <v>720830</v>
      </c>
      <c r="N130" s="64">
        <v>512852</v>
      </c>
      <c r="O130" s="64">
        <v>0</v>
      </c>
      <c r="P130" s="64">
        <v>10041</v>
      </c>
      <c r="Q130" s="64">
        <v>0</v>
      </c>
      <c r="R130" s="64">
        <v>749.23</v>
      </c>
      <c r="S130" s="64">
        <v>914.77</v>
      </c>
      <c r="T130" s="66">
        <v>42369</v>
      </c>
    </row>
    <row r="131" spans="1:20" s="61" customFormat="1" x14ac:dyDescent="0.25">
      <c r="A131" s="89" t="s">
        <v>431</v>
      </c>
      <c r="B131" s="83" t="s">
        <v>98</v>
      </c>
      <c r="C131" s="78" t="s">
        <v>410</v>
      </c>
      <c r="D131" s="78" t="s">
        <v>410</v>
      </c>
      <c r="E131" s="78" t="s">
        <v>410</v>
      </c>
      <c r="F131" s="81" t="s">
        <v>410</v>
      </c>
      <c r="G131" s="81" t="s">
        <v>410</v>
      </c>
      <c r="H131" s="55">
        <f>SUM(H132:H133)</f>
        <v>5285.7</v>
      </c>
      <c r="I131" s="55">
        <f t="shared" ref="I131:P131" si="45">SUM(I132:I133)</f>
        <v>4788.7000000000007</v>
      </c>
      <c r="J131" s="55">
        <f t="shared" si="45"/>
        <v>2092.1999999999998</v>
      </c>
      <c r="K131" s="55">
        <f t="shared" si="45"/>
        <v>207</v>
      </c>
      <c r="L131" s="55">
        <f t="shared" si="45"/>
        <v>9263515</v>
      </c>
      <c r="M131" s="55">
        <f t="shared" si="45"/>
        <v>5368902</v>
      </c>
      <c r="N131" s="55">
        <f t="shared" si="45"/>
        <v>3817365.34</v>
      </c>
      <c r="O131" s="55">
        <f t="shared" si="45"/>
        <v>0</v>
      </c>
      <c r="P131" s="55">
        <f t="shared" si="45"/>
        <v>77247.66</v>
      </c>
      <c r="Q131" s="55">
        <v>0</v>
      </c>
      <c r="R131" s="55" t="s">
        <v>410</v>
      </c>
      <c r="S131" s="55" t="s">
        <v>410</v>
      </c>
      <c r="T131" s="81" t="s">
        <v>410</v>
      </c>
    </row>
    <row r="132" spans="1:20" x14ac:dyDescent="0.25">
      <c r="A132" s="84" t="s">
        <v>462</v>
      </c>
      <c r="B132" s="62" t="s">
        <v>652</v>
      </c>
      <c r="C132" s="130">
        <v>1989</v>
      </c>
      <c r="D132" s="130"/>
      <c r="E132" s="63" t="s">
        <v>649</v>
      </c>
      <c r="F132" s="130">
        <v>4</v>
      </c>
      <c r="G132" s="130">
        <v>2</v>
      </c>
      <c r="H132" s="64">
        <v>1821.2</v>
      </c>
      <c r="I132" s="64">
        <v>1657.4</v>
      </c>
      <c r="J132" s="64">
        <v>989.1</v>
      </c>
      <c r="K132" s="65">
        <v>71</v>
      </c>
      <c r="L132" s="64">
        <f>'форма 2'!C132</f>
        <v>3036300</v>
      </c>
      <c r="M132" s="64">
        <v>1759764</v>
      </c>
      <c r="N132" s="64">
        <v>1249560.3400000001</v>
      </c>
      <c r="O132" s="64">
        <v>0</v>
      </c>
      <c r="P132" s="64">
        <v>26975.66</v>
      </c>
      <c r="Q132" s="64">
        <v>0</v>
      </c>
      <c r="R132" s="64">
        <v>1831.97</v>
      </c>
      <c r="S132" s="64">
        <v>2015.97</v>
      </c>
      <c r="T132" s="66">
        <v>42369</v>
      </c>
    </row>
    <row r="133" spans="1:20" x14ac:dyDescent="0.25">
      <c r="A133" s="84" t="s">
        <v>499</v>
      </c>
      <c r="B133" s="62" t="s">
        <v>653</v>
      </c>
      <c r="C133" s="130">
        <v>1980</v>
      </c>
      <c r="D133" s="130"/>
      <c r="E133" s="63" t="s">
        <v>649</v>
      </c>
      <c r="F133" s="130">
        <v>4</v>
      </c>
      <c r="G133" s="130">
        <v>4</v>
      </c>
      <c r="H133" s="64">
        <v>3464.5</v>
      </c>
      <c r="I133" s="64">
        <v>3131.3</v>
      </c>
      <c r="J133" s="64">
        <v>1103.0999999999999</v>
      </c>
      <c r="K133" s="65">
        <v>136</v>
      </c>
      <c r="L133" s="64">
        <f>'форма 2'!C133</f>
        <v>6227215</v>
      </c>
      <c r="M133" s="64">
        <v>3609138</v>
      </c>
      <c r="N133" s="64">
        <v>2567805</v>
      </c>
      <c r="O133" s="64">
        <v>0</v>
      </c>
      <c r="P133" s="64">
        <v>50272</v>
      </c>
      <c r="Q133" s="64">
        <v>0</v>
      </c>
      <c r="R133" s="64">
        <v>1988.7</v>
      </c>
      <c r="S133" s="64">
        <v>2235.27</v>
      </c>
      <c r="T133" s="66">
        <v>42369</v>
      </c>
    </row>
    <row r="134" spans="1:20" x14ac:dyDescent="0.25">
      <c r="A134" s="82" t="s">
        <v>141</v>
      </c>
      <c r="B134" s="83" t="s">
        <v>654</v>
      </c>
      <c r="C134" s="78" t="s">
        <v>410</v>
      </c>
      <c r="D134" s="78" t="s">
        <v>410</v>
      </c>
      <c r="E134" s="78" t="s">
        <v>410</v>
      </c>
      <c r="F134" s="78" t="s">
        <v>410</v>
      </c>
      <c r="G134" s="78" t="s">
        <v>410</v>
      </c>
      <c r="H134" s="55">
        <v>1660</v>
      </c>
      <c r="I134" s="55">
        <v>1460.6</v>
      </c>
      <c r="J134" s="55">
        <v>1073.8</v>
      </c>
      <c r="K134" s="80">
        <v>66</v>
      </c>
      <c r="L134" s="55">
        <f>L135</f>
        <v>6824304.6900000004</v>
      </c>
      <c r="M134" s="55">
        <f>M135</f>
        <v>3955197.88</v>
      </c>
      <c r="N134" s="55">
        <f>N135</f>
        <v>2814014.47</v>
      </c>
      <c r="O134" s="55">
        <v>0</v>
      </c>
      <c r="P134" s="55">
        <f>P135</f>
        <v>55092.34</v>
      </c>
      <c r="Q134" s="55">
        <v>0</v>
      </c>
      <c r="R134" s="55" t="s">
        <v>410</v>
      </c>
      <c r="S134" s="55" t="s">
        <v>410</v>
      </c>
      <c r="T134" s="81" t="s">
        <v>410</v>
      </c>
    </row>
    <row r="135" spans="1:20" s="61" customFormat="1" x14ac:dyDescent="0.25">
      <c r="A135" s="82" t="s">
        <v>142</v>
      </c>
      <c r="B135" s="83" t="s">
        <v>115</v>
      </c>
      <c r="C135" s="78" t="s">
        <v>410</v>
      </c>
      <c r="D135" s="78" t="s">
        <v>410</v>
      </c>
      <c r="E135" s="78" t="s">
        <v>410</v>
      </c>
      <c r="F135" s="78" t="s">
        <v>410</v>
      </c>
      <c r="G135" s="78" t="s">
        <v>410</v>
      </c>
      <c r="H135" s="55">
        <f t="shared" ref="H135:N135" si="46">SUM(H136:H137)</f>
        <v>1660</v>
      </c>
      <c r="I135" s="55">
        <f t="shared" si="46"/>
        <v>1460.6</v>
      </c>
      <c r="J135" s="55">
        <f t="shared" si="46"/>
        <v>1073.8</v>
      </c>
      <c r="K135" s="80">
        <f t="shared" si="46"/>
        <v>66</v>
      </c>
      <c r="L135" s="55">
        <f t="shared" si="46"/>
        <v>6824304.6900000004</v>
      </c>
      <c r="M135" s="55">
        <f t="shared" si="46"/>
        <v>3955197.88</v>
      </c>
      <c r="N135" s="55">
        <f t="shared" si="46"/>
        <v>2814014.47</v>
      </c>
      <c r="O135" s="55">
        <v>0</v>
      </c>
      <c r="P135" s="55">
        <f>SUM(P136:P137)</f>
        <v>55092.34</v>
      </c>
      <c r="Q135" s="55">
        <v>0</v>
      </c>
      <c r="R135" s="55" t="s">
        <v>410</v>
      </c>
      <c r="S135" s="55" t="s">
        <v>410</v>
      </c>
      <c r="T135" s="81" t="s">
        <v>410</v>
      </c>
    </row>
    <row r="136" spans="1:20" x14ac:dyDescent="0.25">
      <c r="A136" s="84" t="s">
        <v>143</v>
      </c>
      <c r="B136" s="62" t="s">
        <v>118</v>
      </c>
      <c r="C136" s="130">
        <v>1983</v>
      </c>
      <c r="D136" s="130"/>
      <c r="E136" s="63" t="s">
        <v>131</v>
      </c>
      <c r="F136" s="130">
        <v>2</v>
      </c>
      <c r="G136" s="130">
        <v>3</v>
      </c>
      <c r="H136" s="64">
        <v>824</v>
      </c>
      <c r="I136" s="64">
        <v>725.7</v>
      </c>
      <c r="J136" s="64">
        <v>596</v>
      </c>
      <c r="K136" s="65">
        <v>29</v>
      </c>
      <c r="L136" s="64">
        <v>5691346.6900000004</v>
      </c>
      <c r="M136" s="64">
        <v>3298562.88</v>
      </c>
      <c r="N136" s="64">
        <v>2346837.4700000002</v>
      </c>
      <c r="O136" s="64">
        <v>0</v>
      </c>
      <c r="P136" s="64">
        <v>45946.34</v>
      </c>
      <c r="Q136" s="64">
        <v>0</v>
      </c>
      <c r="R136" s="64">
        <v>7842.56</v>
      </c>
      <c r="S136" s="64">
        <v>10846.63</v>
      </c>
      <c r="T136" s="66">
        <v>42369</v>
      </c>
    </row>
    <row r="137" spans="1:20" x14ac:dyDescent="0.25">
      <c r="A137" s="84" t="s">
        <v>144</v>
      </c>
      <c r="B137" s="62" t="s">
        <v>119</v>
      </c>
      <c r="C137" s="130">
        <v>1989</v>
      </c>
      <c r="D137" s="130"/>
      <c r="E137" s="63" t="s">
        <v>131</v>
      </c>
      <c r="F137" s="130">
        <v>2</v>
      </c>
      <c r="G137" s="130">
        <v>3</v>
      </c>
      <c r="H137" s="64">
        <v>836</v>
      </c>
      <c r="I137" s="64">
        <v>734.9</v>
      </c>
      <c r="J137" s="64">
        <v>477.8</v>
      </c>
      <c r="K137" s="65">
        <v>37</v>
      </c>
      <c r="L137" s="64">
        <v>1132958</v>
      </c>
      <c r="M137" s="64">
        <v>656635</v>
      </c>
      <c r="N137" s="64">
        <v>467177</v>
      </c>
      <c r="O137" s="64">
        <v>0</v>
      </c>
      <c r="P137" s="64">
        <v>9146</v>
      </c>
      <c r="Q137" s="64">
        <v>0</v>
      </c>
      <c r="R137" s="64">
        <v>1541.65</v>
      </c>
      <c r="S137" s="64">
        <v>2110.5700000000002</v>
      </c>
      <c r="T137" s="66">
        <v>42369</v>
      </c>
    </row>
    <row r="138" spans="1:20" x14ac:dyDescent="0.25">
      <c r="A138" s="82" t="s">
        <v>153</v>
      </c>
      <c r="B138" s="83" t="s">
        <v>70</v>
      </c>
      <c r="C138" s="78" t="s">
        <v>410</v>
      </c>
      <c r="D138" s="78" t="s">
        <v>410</v>
      </c>
      <c r="E138" s="78" t="s">
        <v>410</v>
      </c>
      <c r="F138" s="78" t="s">
        <v>410</v>
      </c>
      <c r="G138" s="78" t="s">
        <v>410</v>
      </c>
      <c r="H138" s="55">
        <v>544.20000000000005</v>
      </c>
      <c r="I138" s="55">
        <v>502.1</v>
      </c>
      <c r="J138" s="55">
        <v>335.2</v>
      </c>
      <c r="K138" s="80">
        <v>16</v>
      </c>
      <c r="L138" s="55">
        <v>3096624</v>
      </c>
      <c r="M138" s="55">
        <v>1794726</v>
      </c>
      <c r="N138" s="55">
        <v>1276899</v>
      </c>
      <c r="O138" s="55">
        <v>0</v>
      </c>
      <c r="P138" s="55">
        <v>24999</v>
      </c>
      <c r="Q138" s="55">
        <v>0</v>
      </c>
      <c r="R138" s="55" t="s">
        <v>410</v>
      </c>
      <c r="S138" s="55" t="s">
        <v>410</v>
      </c>
      <c r="T138" s="81" t="s">
        <v>410</v>
      </c>
    </row>
    <row r="139" spans="1:20" s="114" customFormat="1" x14ac:dyDescent="0.25">
      <c r="A139" s="82" t="s">
        <v>152</v>
      </c>
      <c r="B139" s="99" t="s">
        <v>122</v>
      </c>
      <c r="C139" s="100" t="s">
        <v>410</v>
      </c>
      <c r="D139" s="100" t="s">
        <v>410</v>
      </c>
      <c r="E139" s="100" t="s">
        <v>410</v>
      </c>
      <c r="F139" s="100" t="s">
        <v>410</v>
      </c>
      <c r="G139" s="100" t="s">
        <v>410</v>
      </c>
      <c r="H139" s="101">
        <v>544.20000000000005</v>
      </c>
      <c r="I139" s="101">
        <v>502.1</v>
      </c>
      <c r="J139" s="55">
        <v>335.2</v>
      </c>
      <c r="K139" s="102">
        <v>16</v>
      </c>
      <c r="L139" s="101">
        <v>3096624</v>
      </c>
      <c r="M139" s="101">
        <v>1794726</v>
      </c>
      <c r="N139" s="101">
        <v>1276899</v>
      </c>
      <c r="O139" s="101">
        <v>0</v>
      </c>
      <c r="P139" s="101">
        <v>24999</v>
      </c>
      <c r="Q139" s="101">
        <v>0</v>
      </c>
      <c r="R139" s="101" t="s">
        <v>410</v>
      </c>
      <c r="S139" s="55" t="s">
        <v>410</v>
      </c>
      <c r="T139" s="103" t="s">
        <v>410</v>
      </c>
    </row>
    <row r="140" spans="1:20" x14ac:dyDescent="0.25">
      <c r="A140" s="84" t="s">
        <v>174</v>
      </c>
      <c r="B140" s="62" t="s">
        <v>126</v>
      </c>
      <c r="C140" s="130">
        <v>1961</v>
      </c>
      <c r="D140" s="130"/>
      <c r="E140" s="63" t="s">
        <v>131</v>
      </c>
      <c r="F140" s="130">
        <v>2</v>
      </c>
      <c r="G140" s="130">
        <v>2</v>
      </c>
      <c r="H140" s="64">
        <v>544.20000000000005</v>
      </c>
      <c r="I140" s="64">
        <v>502.1</v>
      </c>
      <c r="J140" s="64">
        <v>335.2</v>
      </c>
      <c r="K140" s="65">
        <v>16</v>
      </c>
      <c r="L140" s="64">
        <v>3096624</v>
      </c>
      <c r="M140" s="64">
        <v>1794726</v>
      </c>
      <c r="N140" s="64">
        <v>1276899</v>
      </c>
      <c r="O140" s="64">
        <v>0</v>
      </c>
      <c r="P140" s="64">
        <v>24999</v>
      </c>
      <c r="Q140" s="64">
        <v>0</v>
      </c>
      <c r="R140" s="64">
        <v>6167.35</v>
      </c>
      <c r="S140" s="64">
        <v>6673.45</v>
      </c>
      <c r="T140" s="66">
        <v>42369</v>
      </c>
    </row>
    <row r="141" spans="1:20" x14ac:dyDescent="0.25">
      <c r="A141" s="222" t="s">
        <v>183</v>
      </c>
      <c r="B141" s="223"/>
      <c r="C141" s="223"/>
      <c r="D141" s="223"/>
      <c r="E141" s="223"/>
      <c r="F141" s="223"/>
      <c r="G141" s="223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4"/>
    </row>
    <row r="142" spans="1:20" x14ac:dyDescent="0.25">
      <c r="A142" s="127" t="s">
        <v>314</v>
      </c>
      <c r="B142" s="128"/>
      <c r="C142" s="78" t="s">
        <v>410</v>
      </c>
      <c r="D142" s="78" t="s">
        <v>410</v>
      </c>
      <c r="E142" s="78" t="s">
        <v>410</v>
      </c>
      <c r="F142" s="78" t="s">
        <v>410</v>
      </c>
      <c r="G142" s="78" t="s">
        <v>410</v>
      </c>
      <c r="H142" s="55">
        <f t="shared" ref="H142:Q142" si="47">H143+H146+H158+H168+H227+H243+H233+H255+H346+H355+H362+H369+H384</f>
        <v>547976.35</v>
      </c>
      <c r="I142" s="55">
        <f t="shared" si="47"/>
        <v>488088.37219999993</v>
      </c>
      <c r="J142" s="104">
        <f t="shared" si="47"/>
        <v>444695.18999999994</v>
      </c>
      <c r="K142" s="80">
        <f t="shared" si="47"/>
        <v>30414</v>
      </c>
      <c r="L142" s="55">
        <f t="shared" si="47"/>
        <v>721385856.00016785</v>
      </c>
      <c r="M142" s="55">
        <f t="shared" si="47"/>
        <v>0</v>
      </c>
      <c r="N142" s="55">
        <f t="shared" si="47"/>
        <v>473465986.39224952</v>
      </c>
      <c r="O142" s="55">
        <f t="shared" si="47"/>
        <v>23731820.71847976</v>
      </c>
      <c r="P142" s="55">
        <f t="shared" si="47"/>
        <v>224188048.89362642</v>
      </c>
      <c r="Q142" s="55">
        <f t="shared" si="47"/>
        <v>0</v>
      </c>
      <c r="R142" s="55" t="s">
        <v>410</v>
      </c>
      <c r="S142" s="55" t="s">
        <v>410</v>
      </c>
      <c r="T142" s="81" t="s">
        <v>410</v>
      </c>
    </row>
    <row r="143" spans="1:20" x14ac:dyDescent="0.25">
      <c r="A143" s="81">
        <v>1</v>
      </c>
      <c r="B143" s="105" t="s">
        <v>127</v>
      </c>
      <c r="C143" s="78" t="s">
        <v>410</v>
      </c>
      <c r="D143" s="78" t="s">
        <v>410</v>
      </c>
      <c r="E143" s="78" t="s">
        <v>410</v>
      </c>
      <c r="F143" s="78" t="s">
        <v>410</v>
      </c>
      <c r="G143" s="78" t="s">
        <v>410</v>
      </c>
      <c r="H143" s="55">
        <f>H144</f>
        <v>526.29999999999995</v>
      </c>
      <c r="I143" s="55">
        <f t="shared" ref="I143:Q143" si="48">I144</f>
        <v>484</v>
      </c>
      <c r="J143" s="55">
        <f t="shared" si="48"/>
        <v>90.8</v>
      </c>
      <c r="K143" s="80">
        <f t="shared" si="48"/>
        <v>36</v>
      </c>
      <c r="L143" s="55">
        <f t="shared" si="48"/>
        <v>4006378</v>
      </c>
      <c r="M143" s="55">
        <f t="shared" si="48"/>
        <v>0</v>
      </c>
      <c r="N143" s="55">
        <f t="shared" si="48"/>
        <v>1194309.24</v>
      </c>
      <c r="O143" s="55">
        <f t="shared" si="48"/>
        <v>2791717.4899999998</v>
      </c>
      <c r="P143" s="55">
        <f t="shared" si="48"/>
        <v>20351.27</v>
      </c>
      <c r="Q143" s="55">
        <f t="shared" si="48"/>
        <v>0</v>
      </c>
      <c r="R143" s="55" t="s">
        <v>410</v>
      </c>
      <c r="S143" s="55" t="s">
        <v>410</v>
      </c>
      <c r="T143" s="81" t="s">
        <v>410</v>
      </c>
    </row>
    <row r="144" spans="1:20" x14ac:dyDescent="0.25">
      <c r="A144" s="89" t="s">
        <v>27</v>
      </c>
      <c r="B144" s="83" t="s">
        <v>128</v>
      </c>
      <c r="C144" s="78" t="s">
        <v>410</v>
      </c>
      <c r="D144" s="78" t="s">
        <v>410</v>
      </c>
      <c r="E144" s="78" t="s">
        <v>410</v>
      </c>
      <c r="F144" s="78" t="s">
        <v>410</v>
      </c>
      <c r="G144" s="78" t="s">
        <v>410</v>
      </c>
      <c r="H144" s="55">
        <f>SUM(H145:H145)</f>
        <v>526.29999999999995</v>
      </c>
      <c r="I144" s="55">
        <f t="shared" ref="I144:Q144" si="49">SUM(I145:I145)</f>
        <v>484</v>
      </c>
      <c r="J144" s="55">
        <f t="shared" si="49"/>
        <v>90.8</v>
      </c>
      <c r="K144" s="80">
        <f t="shared" si="49"/>
        <v>36</v>
      </c>
      <c r="L144" s="55">
        <f t="shared" si="49"/>
        <v>4006378</v>
      </c>
      <c r="M144" s="55">
        <f t="shared" si="49"/>
        <v>0</v>
      </c>
      <c r="N144" s="55">
        <f t="shared" si="49"/>
        <v>1194309.24</v>
      </c>
      <c r="O144" s="55">
        <f t="shared" si="49"/>
        <v>2791717.4899999998</v>
      </c>
      <c r="P144" s="55">
        <f t="shared" si="49"/>
        <v>20351.27</v>
      </c>
      <c r="Q144" s="55">
        <f t="shared" si="49"/>
        <v>0</v>
      </c>
      <c r="R144" s="55" t="s">
        <v>410</v>
      </c>
      <c r="S144" s="55" t="s">
        <v>410</v>
      </c>
      <c r="T144" s="81" t="s">
        <v>410</v>
      </c>
    </row>
    <row r="145" spans="1:20" s="3" customFormat="1" x14ac:dyDescent="0.25">
      <c r="A145" s="84" t="s">
        <v>29</v>
      </c>
      <c r="B145" s="62" t="s">
        <v>451</v>
      </c>
      <c r="C145" s="130">
        <v>1975</v>
      </c>
      <c r="D145" s="130">
        <v>2007</v>
      </c>
      <c r="E145" s="63" t="s">
        <v>73</v>
      </c>
      <c r="F145" s="130">
        <v>2</v>
      </c>
      <c r="G145" s="130">
        <v>2</v>
      </c>
      <c r="H145" s="64">
        <v>526.29999999999995</v>
      </c>
      <c r="I145" s="64">
        <v>484</v>
      </c>
      <c r="J145" s="64">
        <v>90.8</v>
      </c>
      <c r="K145" s="65">
        <v>36</v>
      </c>
      <c r="L145" s="64">
        <v>4006378</v>
      </c>
      <c r="M145" s="64">
        <v>0</v>
      </c>
      <c r="N145" s="64">
        <v>1194309.24</v>
      </c>
      <c r="O145" s="64">
        <f>L145-N145-P145</f>
        <v>2791717.4899999998</v>
      </c>
      <c r="P145" s="64">
        <v>20351.27</v>
      </c>
      <c r="Q145" s="64">
        <v>0</v>
      </c>
      <c r="R145" s="64">
        <f>L145/I145</f>
        <v>8277.6404958677685</v>
      </c>
      <c r="S145" s="64">
        <f>L145/I145</f>
        <v>8277.6404958677685</v>
      </c>
      <c r="T145" s="66">
        <v>42369</v>
      </c>
    </row>
    <row r="146" spans="1:20" x14ac:dyDescent="0.25">
      <c r="A146" s="81">
        <v>2</v>
      </c>
      <c r="B146" s="105" t="s">
        <v>60</v>
      </c>
      <c r="C146" s="78" t="s">
        <v>410</v>
      </c>
      <c r="D146" s="78" t="s">
        <v>410</v>
      </c>
      <c r="E146" s="78" t="s">
        <v>410</v>
      </c>
      <c r="F146" s="78" t="s">
        <v>410</v>
      </c>
      <c r="G146" s="78" t="s">
        <v>410</v>
      </c>
      <c r="H146" s="55">
        <f>H147</f>
        <v>34309.5</v>
      </c>
      <c r="I146" s="55">
        <f t="shared" ref="I146:Q146" si="50">I147</f>
        <v>32392</v>
      </c>
      <c r="J146" s="79">
        <f t="shared" si="50"/>
        <v>17960.600000000002</v>
      </c>
      <c r="K146" s="80">
        <f t="shared" si="50"/>
        <v>2100</v>
      </c>
      <c r="L146" s="55">
        <f t="shared" si="50"/>
        <v>53071986</v>
      </c>
      <c r="M146" s="55">
        <f t="shared" si="50"/>
        <v>0</v>
      </c>
      <c r="N146" s="55">
        <f t="shared" si="50"/>
        <v>34793994.021600001</v>
      </c>
      <c r="O146" s="55">
        <f t="shared" si="50"/>
        <v>0</v>
      </c>
      <c r="P146" s="55">
        <f t="shared" si="50"/>
        <v>18277991.978399999</v>
      </c>
      <c r="Q146" s="55">
        <f t="shared" si="50"/>
        <v>0</v>
      </c>
      <c r="R146" s="55" t="s">
        <v>410</v>
      </c>
      <c r="S146" s="55" t="s">
        <v>410</v>
      </c>
      <c r="T146" s="81" t="s">
        <v>410</v>
      </c>
    </row>
    <row r="147" spans="1:20" x14ac:dyDescent="0.25">
      <c r="A147" s="89" t="s">
        <v>133</v>
      </c>
      <c r="B147" s="83" t="s">
        <v>60</v>
      </c>
      <c r="C147" s="78" t="s">
        <v>410</v>
      </c>
      <c r="D147" s="78" t="s">
        <v>410</v>
      </c>
      <c r="E147" s="78" t="s">
        <v>410</v>
      </c>
      <c r="F147" s="78" t="s">
        <v>410</v>
      </c>
      <c r="G147" s="78" t="s">
        <v>410</v>
      </c>
      <c r="H147" s="55">
        <f>SUM(H148:H157)</f>
        <v>34309.5</v>
      </c>
      <c r="I147" s="55">
        <f t="shared" ref="I147:Q147" si="51">SUM(I148:I157)</f>
        <v>32392</v>
      </c>
      <c r="J147" s="79">
        <f t="shared" si="51"/>
        <v>17960.600000000002</v>
      </c>
      <c r="K147" s="80">
        <f t="shared" si="51"/>
        <v>2100</v>
      </c>
      <c r="L147" s="55">
        <f t="shared" si="51"/>
        <v>53071986</v>
      </c>
      <c r="M147" s="55">
        <f t="shared" si="51"/>
        <v>0</v>
      </c>
      <c r="N147" s="55">
        <f t="shared" si="51"/>
        <v>34793994.021600001</v>
      </c>
      <c r="O147" s="55">
        <f t="shared" si="51"/>
        <v>0</v>
      </c>
      <c r="P147" s="55">
        <f t="shared" si="51"/>
        <v>18277991.978399999</v>
      </c>
      <c r="Q147" s="55">
        <f t="shared" si="51"/>
        <v>0</v>
      </c>
      <c r="R147" s="55" t="s">
        <v>410</v>
      </c>
      <c r="S147" s="55" t="s">
        <v>410</v>
      </c>
      <c r="T147" s="81" t="s">
        <v>410</v>
      </c>
    </row>
    <row r="148" spans="1:20" x14ac:dyDescent="0.25">
      <c r="A148" s="84" t="s">
        <v>167</v>
      </c>
      <c r="B148" s="62" t="s">
        <v>315</v>
      </c>
      <c r="C148" s="130">
        <v>1963</v>
      </c>
      <c r="D148" s="130">
        <v>2007</v>
      </c>
      <c r="E148" s="63" t="s">
        <v>31</v>
      </c>
      <c r="F148" s="130">
        <v>4</v>
      </c>
      <c r="G148" s="130">
        <v>4</v>
      </c>
      <c r="H148" s="64">
        <v>3009.3</v>
      </c>
      <c r="I148" s="64">
        <v>2710.2</v>
      </c>
      <c r="J148" s="64">
        <v>153.19999999999999</v>
      </c>
      <c r="K148" s="65">
        <v>180</v>
      </c>
      <c r="L148" s="64">
        <v>2486747</v>
      </c>
      <c r="M148" s="64">
        <v>0</v>
      </c>
      <c r="N148" s="64">
        <f>L148/100*65.56</f>
        <v>1630311.3332000002</v>
      </c>
      <c r="O148" s="64">
        <v>0</v>
      </c>
      <c r="P148" s="64">
        <f t="shared" ref="P148:P157" si="52">L148-N148</f>
        <v>856435.66679999977</v>
      </c>
      <c r="Q148" s="64">
        <v>0</v>
      </c>
      <c r="R148" s="64">
        <f t="shared" ref="R148:R155" si="53">L148/H148</f>
        <v>826.35396936164557</v>
      </c>
      <c r="S148" s="64">
        <f t="shared" ref="S148:S167" si="54">R148</f>
        <v>826.35396936164557</v>
      </c>
      <c r="T148" s="66">
        <v>42369</v>
      </c>
    </row>
    <row r="149" spans="1:20" x14ac:dyDescent="0.25">
      <c r="A149" s="84" t="s">
        <v>168</v>
      </c>
      <c r="B149" s="62" t="s">
        <v>61</v>
      </c>
      <c r="C149" s="130">
        <v>1967</v>
      </c>
      <c r="D149" s="130">
        <v>1967</v>
      </c>
      <c r="E149" s="63" t="s">
        <v>31</v>
      </c>
      <c r="F149" s="130">
        <v>4</v>
      </c>
      <c r="G149" s="130">
        <v>6</v>
      </c>
      <c r="H149" s="64">
        <v>4392.2</v>
      </c>
      <c r="I149" s="64">
        <v>4068.8</v>
      </c>
      <c r="J149" s="64">
        <v>1817.9</v>
      </c>
      <c r="K149" s="65">
        <v>288</v>
      </c>
      <c r="L149" s="64">
        <v>11780793</v>
      </c>
      <c r="M149" s="64">
        <v>0</v>
      </c>
      <c r="N149" s="64">
        <f t="shared" ref="N149:N157" si="55">L149/100*65.56</f>
        <v>7723487.8908000002</v>
      </c>
      <c r="O149" s="64">
        <v>0</v>
      </c>
      <c r="P149" s="64">
        <f t="shared" si="52"/>
        <v>4057305.1091999998</v>
      </c>
      <c r="Q149" s="64">
        <v>0</v>
      </c>
      <c r="R149" s="64">
        <f t="shared" si="53"/>
        <v>2682.2077774236145</v>
      </c>
      <c r="S149" s="64">
        <f t="shared" si="54"/>
        <v>2682.2077774236145</v>
      </c>
      <c r="T149" s="66">
        <v>42369</v>
      </c>
    </row>
    <row r="150" spans="1:20" x14ac:dyDescent="0.25">
      <c r="A150" s="84" t="s">
        <v>529</v>
      </c>
      <c r="B150" s="62" t="s">
        <v>187</v>
      </c>
      <c r="C150" s="130">
        <v>1969</v>
      </c>
      <c r="D150" s="130">
        <v>2005</v>
      </c>
      <c r="E150" s="63" t="s">
        <v>31</v>
      </c>
      <c r="F150" s="130">
        <v>4</v>
      </c>
      <c r="G150" s="130">
        <v>4</v>
      </c>
      <c r="H150" s="64">
        <v>3426</v>
      </c>
      <c r="I150" s="64">
        <v>3136.1</v>
      </c>
      <c r="J150" s="64">
        <f>I150</f>
        <v>3136.1</v>
      </c>
      <c r="K150" s="65">
        <v>192</v>
      </c>
      <c r="L150" s="64">
        <v>778321</v>
      </c>
      <c r="M150" s="64">
        <v>0</v>
      </c>
      <c r="N150" s="64">
        <f t="shared" si="55"/>
        <v>510267.2476</v>
      </c>
      <c r="O150" s="64">
        <v>0</v>
      </c>
      <c r="P150" s="64">
        <f t="shared" si="52"/>
        <v>268053.7524</v>
      </c>
      <c r="Q150" s="64">
        <v>0</v>
      </c>
      <c r="R150" s="64">
        <f t="shared" si="53"/>
        <v>227.18067717454758</v>
      </c>
      <c r="S150" s="64">
        <f t="shared" si="54"/>
        <v>227.18067717454758</v>
      </c>
      <c r="T150" s="66">
        <v>42369</v>
      </c>
    </row>
    <row r="151" spans="1:20" x14ac:dyDescent="0.25">
      <c r="A151" s="84" t="s">
        <v>530</v>
      </c>
      <c r="B151" s="62" t="s">
        <v>62</v>
      </c>
      <c r="C151" s="130">
        <v>1969</v>
      </c>
      <c r="D151" s="130">
        <v>2011</v>
      </c>
      <c r="E151" s="63" t="s">
        <v>31</v>
      </c>
      <c r="F151" s="130">
        <v>4</v>
      </c>
      <c r="G151" s="130">
        <v>4</v>
      </c>
      <c r="H151" s="64">
        <v>3598.4</v>
      </c>
      <c r="I151" s="64">
        <v>3330.7</v>
      </c>
      <c r="J151" s="64">
        <v>2501.1999999999998</v>
      </c>
      <c r="K151" s="65">
        <v>192</v>
      </c>
      <c r="L151" s="64">
        <v>910409</v>
      </c>
      <c r="M151" s="64">
        <v>0</v>
      </c>
      <c r="N151" s="64">
        <f t="shared" si="55"/>
        <v>596864.14040000003</v>
      </c>
      <c r="O151" s="64">
        <v>0</v>
      </c>
      <c r="P151" s="64">
        <f t="shared" si="52"/>
        <v>313544.85959999997</v>
      </c>
      <c r="Q151" s="64">
        <v>0</v>
      </c>
      <c r="R151" s="64">
        <f t="shared" si="53"/>
        <v>253.00383503779457</v>
      </c>
      <c r="S151" s="64">
        <f t="shared" si="54"/>
        <v>253.00383503779457</v>
      </c>
      <c r="T151" s="66">
        <v>42369</v>
      </c>
    </row>
    <row r="152" spans="1:20" x14ac:dyDescent="0.25">
      <c r="A152" s="84" t="s">
        <v>531</v>
      </c>
      <c r="B152" s="62" t="s">
        <v>188</v>
      </c>
      <c r="C152" s="130">
        <v>1972</v>
      </c>
      <c r="D152" s="130">
        <v>2011</v>
      </c>
      <c r="E152" s="63" t="s">
        <v>31</v>
      </c>
      <c r="F152" s="130">
        <v>4</v>
      </c>
      <c r="G152" s="130">
        <v>6</v>
      </c>
      <c r="H152" s="64">
        <v>4664.6000000000004</v>
      </c>
      <c r="I152" s="64">
        <v>4222.7</v>
      </c>
      <c r="J152" s="64">
        <v>3243.3</v>
      </c>
      <c r="K152" s="65">
        <v>288</v>
      </c>
      <c r="L152" s="64">
        <v>1006860</v>
      </c>
      <c r="M152" s="64">
        <v>0</v>
      </c>
      <c r="N152" s="64">
        <f t="shared" si="55"/>
        <v>660097.41600000008</v>
      </c>
      <c r="O152" s="64">
        <v>0</v>
      </c>
      <c r="P152" s="64">
        <f t="shared" si="52"/>
        <v>346762.58399999992</v>
      </c>
      <c r="Q152" s="64">
        <v>0</v>
      </c>
      <c r="R152" s="64">
        <f t="shared" si="53"/>
        <v>215.85130557818462</v>
      </c>
      <c r="S152" s="64">
        <f t="shared" si="54"/>
        <v>215.85130557818462</v>
      </c>
      <c r="T152" s="66">
        <v>42369</v>
      </c>
    </row>
    <row r="153" spans="1:20" x14ac:dyDescent="0.25">
      <c r="A153" s="84" t="s">
        <v>532</v>
      </c>
      <c r="B153" s="62" t="s">
        <v>437</v>
      </c>
      <c r="C153" s="130">
        <v>1964</v>
      </c>
      <c r="D153" s="130">
        <v>2011</v>
      </c>
      <c r="E153" s="63" t="s">
        <v>64</v>
      </c>
      <c r="F153" s="130">
        <v>4</v>
      </c>
      <c r="G153" s="130">
        <v>4</v>
      </c>
      <c r="H153" s="64">
        <v>2178.1</v>
      </c>
      <c r="I153" s="64">
        <v>2015.7</v>
      </c>
      <c r="J153" s="64">
        <f>I153</f>
        <v>2015.7</v>
      </c>
      <c r="K153" s="65">
        <v>144</v>
      </c>
      <c r="L153" s="64">
        <v>9022445</v>
      </c>
      <c r="M153" s="64">
        <v>0</v>
      </c>
      <c r="N153" s="64">
        <f t="shared" si="55"/>
        <v>5915114.9419999998</v>
      </c>
      <c r="O153" s="64">
        <v>0</v>
      </c>
      <c r="P153" s="64">
        <f t="shared" si="52"/>
        <v>3107330.0580000002</v>
      </c>
      <c r="Q153" s="64">
        <v>0</v>
      </c>
      <c r="R153" s="64">
        <f t="shared" si="53"/>
        <v>4142.3465405628758</v>
      </c>
      <c r="S153" s="64">
        <f t="shared" si="54"/>
        <v>4142.3465405628758</v>
      </c>
      <c r="T153" s="66">
        <v>42369</v>
      </c>
    </row>
    <row r="154" spans="1:20" x14ac:dyDescent="0.25">
      <c r="A154" s="84" t="s">
        <v>533</v>
      </c>
      <c r="B154" s="62" t="s">
        <v>438</v>
      </c>
      <c r="C154" s="130">
        <v>1963</v>
      </c>
      <c r="D154" s="130">
        <v>2007</v>
      </c>
      <c r="E154" s="63" t="s">
        <v>64</v>
      </c>
      <c r="F154" s="130">
        <v>4</v>
      </c>
      <c r="G154" s="130">
        <v>4</v>
      </c>
      <c r="H154" s="64">
        <v>2183.8000000000002</v>
      </c>
      <c r="I154" s="64">
        <v>2021.4</v>
      </c>
      <c r="J154" s="64">
        <f>I154</f>
        <v>2021.4</v>
      </c>
      <c r="K154" s="65">
        <v>144</v>
      </c>
      <c r="L154" s="64">
        <v>9021683</v>
      </c>
      <c r="M154" s="64">
        <v>0</v>
      </c>
      <c r="N154" s="64">
        <f t="shared" si="55"/>
        <v>5914615.3748000003</v>
      </c>
      <c r="O154" s="64">
        <v>0</v>
      </c>
      <c r="P154" s="64">
        <f t="shared" si="52"/>
        <v>3107067.6251999997</v>
      </c>
      <c r="Q154" s="64">
        <v>0</v>
      </c>
      <c r="R154" s="64">
        <f t="shared" si="53"/>
        <v>4131.1855481271177</v>
      </c>
      <c r="S154" s="64">
        <f t="shared" si="54"/>
        <v>4131.1855481271177</v>
      </c>
      <c r="T154" s="66">
        <v>42369</v>
      </c>
    </row>
    <row r="155" spans="1:20" x14ac:dyDescent="0.25">
      <c r="A155" s="84" t="s">
        <v>534</v>
      </c>
      <c r="B155" s="62" t="s">
        <v>439</v>
      </c>
      <c r="C155" s="130">
        <v>1965</v>
      </c>
      <c r="D155" s="130">
        <v>2007</v>
      </c>
      <c r="E155" s="63" t="s">
        <v>64</v>
      </c>
      <c r="F155" s="130">
        <v>4</v>
      </c>
      <c r="G155" s="130">
        <v>2</v>
      </c>
      <c r="H155" s="64">
        <v>1641.2</v>
      </c>
      <c r="I155" s="64">
        <v>2551.8000000000002</v>
      </c>
      <c r="J155" s="64">
        <f>I155</f>
        <v>2551.8000000000002</v>
      </c>
      <c r="K155" s="65">
        <v>96</v>
      </c>
      <c r="L155" s="64">
        <v>8837206</v>
      </c>
      <c r="M155" s="64">
        <v>0</v>
      </c>
      <c r="N155" s="64">
        <f t="shared" si="55"/>
        <v>5793672.2536000004</v>
      </c>
      <c r="O155" s="64">
        <v>0</v>
      </c>
      <c r="P155" s="64">
        <f t="shared" si="52"/>
        <v>3043533.7463999996</v>
      </c>
      <c r="Q155" s="64">
        <v>0</v>
      </c>
      <c r="R155" s="64">
        <f t="shared" si="53"/>
        <v>5384.6002924689246</v>
      </c>
      <c r="S155" s="64">
        <f t="shared" si="54"/>
        <v>5384.6002924689246</v>
      </c>
      <c r="T155" s="66">
        <v>42369</v>
      </c>
    </row>
    <row r="156" spans="1:20" x14ac:dyDescent="0.25">
      <c r="A156" s="84" t="s">
        <v>535</v>
      </c>
      <c r="B156" s="62" t="s">
        <v>190</v>
      </c>
      <c r="C156" s="130">
        <v>1971</v>
      </c>
      <c r="D156" s="130">
        <v>2007</v>
      </c>
      <c r="E156" s="63" t="s">
        <v>31</v>
      </c>
      <c r="F156" s="130">
        <v>4</v>
      </c>
      <c r="G156" s="130">
        <v>6</v>
      </c>
      <c r="H156" s="64">
        <v>4607.8999999999996</v>
      </c>
      <c r="I156" s="64">
        <v>4167.8</v>
      </c>
      <c r="J156" s="64">
        <v>175.5</v>
      </c>
      <c r="K156" s="65">
        <v>288</v>
      </c>
      <c r="L156" s="64">
        <v>4613761</v>
      </c>
      <c r="M156" s="64">
        <v>0</v>
      </c>
      <c r="N156" s="64">
        <f t="shared" si="55"/>
        <v>3024781.7116</v>
      </c>
      <c r="O156" s="64">
        <v>0</v>
      </c>
      <c r="P156" s="64">
        <f t="shared" si="52"/>
        <v>1588979.2884</v>
      </c>
      <c r="Q156" s="64">
        <v>0</v>
      </c>
      <c r="R156" s="64">
        <f>L156/H156</f>
        <v>1001.2719460057727</v>
      </c>
      <c r="S156" s="64">
        <f>R156</f>
        <v>1001.2719460057727</v>
      </c>
      <c r="T156" s="66">
        <v>42369</v>
      </c>
    </row>
    <row r="157" spans="1:20" x14ac:dyDescent="0.25">
      <c r="A157" s="84" t="s">
        <v>536</v>
      </c>
      <c r="B157" s="62" t="s">
        <v>440</v>
      </c>
      <c r="C157" s="130">
        <v>1971</v>
      </c>
      <c r="D157" s="130">
        <v>2007</v>
      </c>
      <c r="E157" s="63" t="s">
        <v>31</v>
      </c>
      <c r="F157" s="130">
        <v>4</v>
      </c>
      <c r="G157" s="130">
        <v>6</v>
      </c>
      <c r="H157" s="64">
        <v>4608</v>
      </c>
      <c r="I157" s="64">
        <v>4166.8</v>
      </c>
      <c r="J157" s="64">
        <v>344.5</v>
      </c>
      <c r="K157" s="65">
        <v>288</v>
      </c>
      <c r="L157" s="64">
        <v>4613761</v>
      </c>
      <c r="M157" s="64">
        <v>0</v>
      </c>
      <c r="N157" s="64">
        <f t="shared" si="55"/>
        <v>3024781.7116</v>
      </c>
      <c r="O157" s="64">
        <v>0</v>
      </c>
      <c r="P157" s="64">
        <f t="shared" si="52"/>
        <v>1588979.2884</v>
      </c>
      <c r="Q157" s="64">
        <v>0</v>
      </c>
      <c r="R157" s="64">
        <f>L157/H157</f>
        <v>1001.2502170138889</v>
      </c>
      <c r="S157" s="64">
        <f>R157</f>
        <v>1001.2502170138889</v>
      </c>
      <c r="T157" s="66">
        <v>42369</v>
      </c>
    </row>
    <row r="158" spans="1:20" x14ac:dyDescent="0.25">
      <c r="A158" s="81">
        <v>3</v>
      </c>
      <c r="B158" s="105" t="s">
        <v>196</v>
      </c>
      <c r="C158" s="78" t="s">
        <v>410</v>
      </c>
      <c r="D158" s="78" t="s">
        <v>410</v>
      </c>
      <c r="E158" s="78" t="s">
        <v>410</v>
      </c>
      <c r="F158" s="78" t="s">
        <v>410</v>
      </c>
      <c r="G158" s="78" t="s">
        <v>410</v>
      </c>
      <c r="H158" s="55">
        <f>H159</f>
        <v>3222.98</v>
      </c>
      <c r="I158" s="55">
        <f t="shared" ref="I158:Q158" si="56">I159</f>
        <v>2868.4522000000002</v>
      </c>
      <c r="J158" s="55">
        <f t="shared" si="56"/>
        <v>2805.58</v>
      </c>
      <c r="K158" s="80">
        <f t="shared" si="56"/>
        <v>204</v>
      </c>
      <c r="L158" s="55">
        <f t="shared" si="56"/>
        <v>7960874.1800000016</v>
      </c>
      <c r="M158" s="55">
        <f t="shared" si="56"/>
        <v>0</v>
      </c>
      <c r="N158" s="55">
        <f t="shared" si="56"/>
        <v>5417575.6527368193</v>
      </c>
      <c r="O158" s="55">
        <f t="shared" si="56"/>
        <v>0</v>
      </c>
      <c r="P158" s="55">
        <f t="shared" si="56"/>
        <v>2543298.5272631808</v>
      </c>
      <c r="Q158" s="55">
        <f t="shared" si="56"/>
        <v>0</v>
      </c>
      <c r="R158" s="55" t="s">
        <v>410</v>
      </c>
      <c r="S158" s="55" t="s">
        <v>410</v>
      </c>
      <c r="T158" s="81" t="s">
        <v>410</v>
      </c>
    </row>
    <row r="159" spans="1:20" x14ac:dyDescent="0.25">
      <c r="A159" s="89" t="s">
        <v>135</v>
      </c>
      <c r="B159" s="83" t="s">
        <v>196</v>
      </c>
      <c r="C159" s="78" t="s">
        <v>410</v>
      </c>
      <c r="D159" s="78" t="s">
        <v>410</v>
      </c>
      <c r="E159" s="78" t="s">
        <v>410</v>
      </c>
      <c r="F159" s="78" t="s">
        <v>410</v>
      </c>
      <c r="G159" s="78" t="s">
        <v>410</v>
      </c>
      <c r="H159" s="55">
        <f t="shared" ref="H159:Q159" si="57">SUM(H160:H167)</f>
        <v>3222.98</v>
      </c>
      <c r="I159" s="55">
        <f t="shared" si="57"/>
        <v>2868.4522000000002</v>
      </c>
      <c r="J159" s="55">
        <f t="shared" si="57"/>
        <v>2805.58</v>
      </c>
      <c r="K159" s="80">
        <f t="shared" si="57"/>
        <v>204</v>
      </c>
      <c r="L159" s="55">
        <f t="shared" si="57"/>
        <v>7960874.1800000016</v>
      </c>
      <c r="M159" s="55">
        <f t="shared" si="57"/>
        <v>0</v>
      </c>
      <c r="N159" s="55">
        <f t="shared" si="57"/>
        <v>5417575.6527368193</v>
      </c>
      <c r="O159" s="55">
        <f t="shared" si="57"/>
        <v>0</v>
      </c>
      <c r="P159" s="55">
        <f t="shared" si="57"/>
        <v>2543298.5272631808</v>
      </c>
      <c r="Q159" s="55">
        <f t="shared" si="57"/>
        <v>0</v>
      </c>
      <c r="R159" s="55" t="s">
        <v>410</v>
      </c>
      <c r="S159" s="55" t="s">
        <v>410</v>
      </c>
      <c r="T159" s="81" t="s">
        <v>410</v>
      </c>
    </row>
    <row r="160" spans="1:20" x14ac:dyDescent="0.25">
      <c r="A160" s="84" t="s">
        <v>136</v>
      </c>
      <c r="B160" s="62" t="s">
        <v>1168</v>
      </c>
      <c r="C160" s="130">
        <v>1969</v>
      </c>
      <c r="D160" s="130">
        <v>1969</v>
      </c>
      <c r="E160" s="63" t="s">
        <v>73</v>
      </c>
      <c r="F160" s="130">
        <v>2</v>
      </c>
      <c r="G160" s="130">
        <v>3</v>
      </c>
      <c r="H160" s="64">
        <v>571.66</v>
      </c>
      <c r="I160" s="64">
        <f>H160*0.89</f>
        <v>508.7774</v>
      </c>
      <c r="J160" s="64">
        <v>506.26</v>
      </c>
      <c r="K160" s="65">
        <v>36</v>
      </c>
      <c r="L160" s="64">
        <f>'форма 2'!C160</f>
        <v>3997138.26</v>
      </c>
      <c r="M160" s="64">
        <v>0</v>
      </c>
      <c r="N160" s="64">
        <f>L160/100*68.052522</f>
        <v>2720153.3937569167</v>
      </c>
      <c r="O160" s="64">
        <v>0</v>
      </c>
      <c r="P160" s="64">
        <f>L160-N160</f>
        <v>1276984.866243083</v>
      </c>
      <c r="Q160" s="64">
        <v>0</v>
      </c>
      <c r="R160" s="64">
        <f t="shared" ref="R160:R205" si="58">L160/I160</f>
        <v>7856.3596967947078</v>
      </c>
      <c r="S160" s="64">
        <f t="shared" si="54"/>
        <v>7856.3596967947078</v>
      </c>
      <c r="T160" s="66">
        <v>42369</v>
      </c>
    </row>
    <row r="161" spans="1:20" x14ac:dyDescent="0.25">
      <c r="A161" s="84" t="s">
        <v>137</v>
      </c>
      <c r="B161" s="62" t="s">
        <v>1167</v>
      </c>
      <c r="C161" s="130">
        <v>1965</v>
      </c>
      <c r="D161" s="130">
        <v>2007</v>
      </c>
      <c r="E161" s="63" t="s">
        <v>73</v>
      </c>
      <c r="F161" s="130">
        <v>2</v>
      </c>
      <c r="G161" s="130">
        <v>1</v>
      </c>
      <c r="H161" s="64">
        <v>375.5</v>
      </c>
      <c r="I161" s="64">
        <v>334.19499999999999</v>
      </c>
      <c r="J161" s="64">
        <v>326.89999999999998</v>
      </c>
      <c r="K161" s="65">
        <v>24</v>
      </c>
      <c r="L161" s="64">
        <f>'форма 2'!C161</f>
        <v>581079.82000000007</v>
      </c>
      <c r="M161" s="64">
        <v>0</v>
      </c>
      <c r="N161" s="64">
        <f t="shared" ref="N161:N167" si="59">L161/100*68.052522</f>
        <v>395439.47234306048</v>
      </c>
      <c r="O161" s="64">
        <v>0</v>
      </c>
      <c r="P161" s="64">
        <f t="shared" ref="P161:P167" si="60">L161-N161</f>
        <v>185640.34765693959</v>
      </c>
      <c r="Q161" s="64">
        <v>0</v>
      </c>
      <c r="R161" s="64">
        <f t="shared" si="58"/>
        <v>1738.7448046799027</v>
      </c>
      <c r="S161" s="64">
        <f t="shared" si="54"/>
        <v>1738.7448046799027</v>
      </c>
      <c r="T161" s="66">
        <v>42369</v>
      </c>
    </row>
    <row r="162" spans="1:20" x14ac:dyDescent="0.25">
      <c r="A162" s="84" t="s">
        <v>138</v>
      </c>
      <c r="B162" s="62" t="s">
        <v>1169</v>
      </c>
      <c r="C162" s="130">
        <v>1966</v>
      </c>
      <c r="D162" s="130">
        <v>2008</v>
      </c>
      <c r="E162" s="63" t="s">
        <v>73</v>
      </c>
      <c r="F162" s="130">
        <v>2</v>
      </c>
      <c r="G162" s="130">
        <v>1</v>
      </c>
      <c r="H162" s="64">
        <v>374.37</v>
      </c>
      <c r="I162" s="64">
        <v>333.1893</v>
      </c>
      <c r="J162" s="64">
        <v>323.97000000000003</v>
      </c>
      <c r="K162" s="65">
        <v>24</v>
      </c>
      <c r="L162" s="64">
        <f>'форма 2'!C162</f>
        <v>581079.82000000007</v>
      </c>
      <c r="M162" s="64">
        <v>0</v>
      </c>
      <c r="N162" s="64">
        <f t="shared" si="59"/>
        <v>395439.47234306048</v>
      </c>
      <c r="O162" s="64">
        <v>0</v>
      </c>
      <c r="P162" s="64">
        <f t="shared" si="60"/>
        <v>185640.34765693959</v>
      </c>
      <c r="Q162" s="64">
        <v>0</v>
      </c>
      <c r="R162" s="64">
        <f t="shared" si="58"/>
        <v>1743.9930393923216</v>
      </c>
      <c r="S162" s="64">
        <f t="shared" si="54"/>
        <v>1743.9930393923216</v>
      </c>
      <c r="T162" s="66">
        <v>42369</v>
      </c>
    </row>
    <row r="163" spans="1:20" x14ac:dyDescent="0.25">
      <c r="A163" s="84" t="s">
        <v>139</v>
      </c>
      <c r="B163" s="62" t="s">
        <v>1170</v>
      </c>
      <c r="C163" s="130">
        <v>1968</v>
      </c>
      <c r="D163" s="130">
        <v>2008</v>
      </c>
      <c r="E163" s="63" t="s">
        <v>73</v>
      </c>
      <c r="F163" s="130">
        <v>2</v>
      </c>
      <c r="G163" s="130">
        <v>1</v>
      </c>
      <c r="H163" s="64">
        <v>373.04</v>
      </c>
      <c r="I163" s="64">
        <v>332.00560000000002</v>
      </c>
      <c r="J163" s="64">
        <v>323.83999999999997</v>
      </c>
      <c r="K163" s="65">
        <v>24</v>
      </c>
      <c r="L163" s="64">
        <f>'форма 2'!C163</f>
        <v>581079.82000000007</v>
      </c>
      <c r="M163" s="64">
        <v>0</v>
      </c>
      <c r="N163" s="64">
        <f t="shared" si="59"/>
        <v>395439.47234306048</v>
      </c>
      <c r="O163" s="64">
        <v>0</v>
      </c>
      <c r="P163" s="64">
        <f t="shared" si="60"/>
        <v>185640.34765693959</v>
      </c>
      <c r="Q163" s="64">
        <v>0</v>
      </c>
      <c r="R163" s="64">
        <f t="shared" si="58"/>
        <v>1750.2109000571077</v>
      </c>
      <c r="S163" s="64">
        <f t="shared" si="54"/>
        <v>1750.2109000571077</v>
      </c>
      <c r="T163" s="66">
        <v>42369</v>
      </c>
    </row>
    <row r="164" spans="1:20" x14ac:dyDescent="0.25">
      <c r="A164" s="84" t="s">
        <v>140</v>
      </c>
      <c r="B164" s="62" t="s">
        <v>1171</v>
      </c>
      <c r="C164" s="130">
        <v>1968</v>
      </c>
      <c r="D164" s="130">
        <v>2007</v>
      </c>
      <c r="E164" s="63" t="s">
        <v>73</v>
      </c>
      <c r="F164" s="130">
        <v>2</v>
      </c>
      <c r="G164" s="130">
        <v>1</v>
      </c>
      <c r="H164" s="64">
        <v>388.2</v>
      </c>
      <c r="I164" s="64">
        <v>345.49799999999999</v>
      </c>
      <c r="J164" s="64">
        <v>337</v>
      </c>
      <c r="K164" s="65">
        <v>24</v>
      </c>
      <c r="L164" s="64">
        <f>'форма 2'!C164</f>
        <v>581079.82000000007</v>
      </c>
      <c r="M164" s="64">
        <v>0</v>
      </c>
      <c r="N164" s="64">
        <f t="shared" si="59"/>
        <v>395439.47234306048</v>
      </c>
      <c r="O164" s="64">
        <v>0</v>
      </c>
      <c r="P164" s="64">
        <f t="shared" si="60"/>
        <v>185640.34765693959</v>
      </c>
      <c r="Q164" s="64">
        <v>0</v>
      </c>
      <c r="R164" s="64">
        <f t="shared" si="58"/>
        <v>1681.8616026720852</v>
      </c>
      <c r="S164" s="64">
        <f t="shared" si="54"/>
        <v>1681.8616026720852</v>
      </c>
      <c r="T164" s="66">
        <v>42369</v>
      </c>
    </row>
    <row r="165" spans="1:20" x14ac:dyDescent="0.25">
      <c r="A165" s="84" t="s">
        <v>189</v>
      </c>
      <c r="B165" s="62" t="s">
        <v>1172</v>
      </c>
      <c r="C165" s="130">
        <v>1969</v>
      </c>
      <c r="D165" s="130">
        <v>2007</v>
      </c>
      <c r="E165" s="63" t="s">
        <v>73</v>
      </c>
      <c r="F165" s="130">
        <v>2</v>
      </c>
      <c r="G165" s="130">
        <v>1</v>
      </c>
      <c r="H165" s="64">
        <v>389</v>
      </c>
      <c r="I165" s="64">
        <v>346.21</v>
      </c>
      <c r="J165" s="64">
        <v>338.8</v>
      </c>
      <c r="K165" s="65">
        <v>24</v>
      </c>
      <c r="L165" s="64">
        <f>'форма 2'!C165</f>
        <v>581079.82000000007</v>
      </c>
      <c r="M165" s="64">
        <v>0</v>
      </c>
      <c r="N165" s="64">
        <f t="shared" si="59"/>
        <v>395439.47234306048</v>
      </c>
      <c r="O165" s="64">
        <v>0</v>
      </c>
      <c r="P165" s="64">
        <f t="shared" si="60"/>
        <v>185640.34765693959</v>
      </c>
      <c r="Q165" s="64">
        <v>0</v>
      </c>
      <c r="R165" s="64">
        <f t="shared" si="58"/>
        <v>1678.402761329829</v>
      </c>
      <c r="S165" s="64">
        <f t="shared" si="54"/>
        <v>1678.402761329829</v>
      </c>
      <c r="T165" s="66">
        <v>42369</v>
      </c>
    </row>
    <row r="166" spans="1:20" x14ac:dyDescent="0.25">
      <c r="A166" s="84" t="s">
        <v>191</v>
      </c>
      <c r="B166" s="62" t="s">
        <v>1173</v>
      </c>
      <c r="C166" s="130">
        <v>1969</v>
      </c>
      <c r="D166" s="130">
        <v>2010</v>
      </c>
      <c r="E166" s="63" t="s">
        <v>73</v>
      </c>
      <c r="F166" s="130">
        <v>2</v>
      </c>
      <c r="G166" s="130">
        <v>1</v>
      </c>
      <c r="H166" s="64">
        <v>378.8</v>
      </c>
      <c r="I166" s="64">
        <v>337.13200000000001</v>
      </c>
      <c r="J166" s="64">
        <v>326.60000000000002</v>
      </c>
      <c r="K166" s="65">
        <v>24</v>
      </c>
      <c r="L166" s="64">
        <f>'форма 2'!C166</f>
        <v>581079.82000000007</v>
      </c>
      <c r="M166" s="64">
        <v>0</v>
      </c>
      <c r="N166" s="64">
        <f t="shared" si="59"/>
        <v>395439.47234306048</v>
      </c>
      <c r="O166" s="64">
        <v>0</v>
      </c>
      <c r="P166" s="64">
        <f t="shared" si="60"/>
        <v>185640.34765693959</v>
      </c>
      <c r="Q166" s="64">
        <v>0</v>
      </c>
      <c r="R166" s="64">
        <f t="shared" si="58"/>
        <v>1723.597344660252</v>
      </c>
      <c r="S166" s="64">
        <f t="shared" si="54"/>
        <v>1723.597344660252</v>
      </c>
      <c r="T166" s="66">
        <v>42369</v>
      </c>
    </row>
    <row r="167" spans="1:20" x14ac:dyDescent="0.25">
      <c r="A167" s="84" t="s">
        <v>192</v>
      </c>
      <c r="B167" s="62" t="s">
        <v>1174</v>
      </c>
      <c r="C167" s="130">
        <v>1967</v>
      </c>
      <c r="D167" s="130">
        <v>2012</v>
      </c>
      <c r="E167" s="63" t="s">
        <v>73</v>
      </c>
      <c r="F167" s="130">
        <v>2</v>
      </c>
      <c r="G167" s="130">
        <v>1</v>
      </c>
      <c r="H167" s="64">
        <v>372.41</v>
      </c>
      <c r="I167" s="64">
        <v>331.44490000000002</v>
      </c>
      <c r="J167" s="64">
        <v>322.20999999999998</v>
      </c>
      <c r="K167" s="65">
        <v>24</v>
      </c>
      <c r="L167" s="64">
        <f>'форма 2'!C167</f>
        <v>477257</v>
      </c>
      <c r="M167" s="64">
        <v>0</v>
      </c>
      <c r="N167" s="64">
        <f t="shared" si="59"/>
        <v>324785.42492153996</v>
      </c>
      <c r="O167" s="64">
        <v>0</v>
      </c>
      <c r="P167" s="64">
        <f t="shared" si="60"/>
        <v>152471.57507846004</v>
      </c>
      <c r="Q167" s="64">
        <v>0</v>
      </c>
      <c r="R167" s="64">
        <f t="shared" si="58"/>
        <v>1439.9286276542496</v>
      </c>
      <c r="S167" s="64">
        <f t="shared" si="54"/>
        <v>1439.9286276542496</v>
      </c>
      <c r="T167" s="66">
        <v>42369</v>
      </c>
    </row>
    <row r="168" spans="1:20" x14ac:dyDescent="0.25">
      <c r="A168" s="81">
        <v>4</v>
      </c>
      <c r="B168" s="105" t="s">
        <v>68</v>
      </c>
      <c r="C168" s="78" t="s">
        <v>410</v>
      </c>
      <c r="D168" s="78" t="s">
        <v>410</v>
      </c>
      <c r="E168" s="78" t="s">
        <v>410</v>
      </c>
      <c r="F168" s="78" t="s">
        <v>410</v>
      </c>
      <c r="G168" s="78" t="s">
        <v>410</v>
      </c>
      <c r="H168" s="55">
        <f t="shared" ref="H168:Q168" si="61">H169+H172+H206+H210+H212+H215+H218+H220+H221+H223</f>
        <v>154522.59999999998</v>
      </c>
      <c r="I168" s="55">
        <f t="shared" si="61"/>
        <v>130503.40000000002</v>
      </c>
      <c r="J168" s="91">
        <f t="shared" si="61"/>
        <v>121768.41000000002</v>
      </c>
      <c r="K168" s="80">
        <f t="shared" si="61"/>
        <v>8391</v>
      </c>
      <c r="L168" s="55">
        <f t="shared" si="61"/>
        <v>139599600.61399245</v>
      </c>
      <c r="M168" s="55">
        <f t="shared" si="61"/>
        <v>0</v>
      </c>
      <c r="N168" s="55">
        <f t="shared" si="61"/>
        <v>104262902.8617</v>
      </c>
      <c r="O168" s="55">
        <f t="shared" si="61"/>
        <v>307890.15999999986</v>
      </c>
      <c r="P168" s="55">
        <f t="shared" si="61"/>
        <v>35028807.59229248</v>
      </c>
      <c r="Q168" s="55">
        <f t="shared" si="61"/>
        <v>0</v>
      </c>
      <c r="R168" s="55" t="s">
        <v>410</v>
      </c>
      <c r="S168" s="55" t="s">
        <v>410</v>
      </c>
      <c r="T168" s="81" t="s">
        <v>410</v>
      </c>
    </row>
    <row r="169" spans="1:20" x14ac:dyDescent="0.25">
      <c r="A169" s="82" t="s">
        <v>142</v>
      </c>
      <c r="B169" s="99" t="s">
        <v>197</v>
      </c>
      <c r="C169" s="100" t="s">
        <v>410</v>
      </c>
      <c r="D169" s="100" t="s">
        <v>410</v>
      </c>
      <c r="E169" s="100" t="s">
        <v>410</v>
      </c>
      <c r="F169" s="106" t="s">
        <v>410</v>
      </c>
      <c r="G169" s="106" t="s">
        <v>410</v>
      </c>
      <c r="H169" s="101">
        <f>SUM(H170:H171)</f>
        <v>8625.6</v>
      </c>
      <c r="I169" s="101">
        <f t="shared" ref="I169:Q169" si="62">SUM(I170:I171)</f>
        <v>7851</v>
      </c>
      <c r="J169" s="91">
        <f t="shared" si="62"/>
        <v>2452.5</v>
      </c>
      <c r="K169" s="102">
        <f t="shared" si="62"/>
        <v>432</v>
      </c>
      <c r="L169" s="101">
        <f t="shared" si="62"/>
        <v>4490997</v>
      </c>
      <c r="M169" s="101">
        <f t="shared" si="62"/>
        <v>0</v>
      </c>
      <c r="N169" s="101">
        <f t="shared" si="62"/>
        <v>3440865.96</v>
      </c>
      <c r="O169" s="101">
        <f t="shared" si="62"/>
        <v>0</v>
      </c>
      <c r="P169" s="101">
        <f t="shared" si="62"/>
        <v>1050131.04</v>
      </c>
      <c r="Q169" s="101">
        <f t="shared" si="62"/>
        <v>0</v>
      </c>
      <c r="R169" s="101" t="s">
        <v>410</v>
      </c>
      <c r="S169" s="101" t="s">
        <v>410</v>
      </c>
      <c r="T169" s="102" t="s">
        <v>410</v>
      </c>
    </row>
    <row r="170" spans="1:20" s="4" customFormat="1" x14ac:dyDescent="0.25">
      <c r="A170" s="86" t="s">
        <v>143</v>
      </c>
      <c r="B170" s="92" t="s">
        <v>198</v>
      </c>
      <c r="C170" s="93">
        <v>1971</v>
      </c>
      <c r="D170" s="93">
        <v>2011</v>
      </c>
      <c r="E170" s="94" t="s">
        <v>31</v>
      </c>
      <c r="F170" s="96">
        <v>4</v>
      </c>
      <c r="G170" s="96">
        <v>4</v>
      </c>
      <c r="H170" s="95">
        <v>3440.8</v>
      </c>
      <c r="I170" s="95">
        <v>3145.3</v>
      </c>
      <c r="J170" s="90">
        <v>1213.5</v>
      </c>
      <c r="K170" s="96">
        <v>192</v>
      </c>
      <c r="L170" s="95">
        <v>1055223</v>
      </c>
      <c r="M170" s="95">
        <v>0</v>
      </c>
      <c r="N170" s="95">
        <v>808479.92</v>
      </c>
      <c r="O170" s="95">
        <v>0</v>
      </c>
      <c r="P170" s="95">
        <f>L170-N170</f>
        <v>246743.07999999996</v>
      </c>
      <c r="Q170" s="95">
        <v>0</v>
      </c>
      <c r="R170" s="95">
        <f t="shared" si="58"/>
        <v>335.49200394239023</v>
      </c>
      <c r="S170" s="95">
        <f>R170</f>
        <v>335.49200394239023</v>
      </c>
      <c r="T170" s="66">
        <v>42369</v>
      </c>
    </row>
    <row r="171" spans="1:20" s="4" customFormat="1" x14ac:dyDescent="0.25">
      <c r="A171" s="86" t="s">
        <v>144</v>
      </c>
      <c r="B171" s="92" t="s">
        <v>199</v>
      </c>
      <c r="C171" s="93">
        <v>1988</v>
      </c>
      <c r="D171" s="93">
        <v>2010</v>
      </c>
      <c r="E171" s="94" t="s">
        <v>31</v>
      </c>
      <c r="F171" s="96">
        <v>5</v>
      </c>
      <c r="G171" s="96">
        <v>4</v>
      </c>
      <c r="H171" s="95">
        <v>5184.8</v>
      </c>
      <c r="I171" s="95">
        <v>4705.7</v>
      </c>
      <c r="J171" s="90">
        <v>1239</v>
      </c>
      <c r="K171" s="96">
        <v>240</v>
      </c>
      <c r="L171" s="95">
        <v>3435774</v>
      </c>
      <c r="M171" s="95">
        <v>0</v>
      </c>
      <c r="N171" s="95">
        <v>2632386.04</v>
      </c>
      <c r="O171" s="95">
        <v>0</v>
      </c>
      <c r="P171" s="95">
        <f>L171-N171</f>
        <v>803387.96</v>
      </c>
      <c r="Q171" s="95">
        <v>0</v>
      </c>
      <c r="R171" s="95">
        <f t="shared" si="58"/>
        <v>730.13026754786756</v>
      </c>
      <c r="S171" s="95">
        <f>R171</f>
        <v>730.13026754786756</v>
      </c>
      <c r="T171" s="66">
        <v>42369</v>
      </c>
    </row>
    <row r="172" spans="1:20" x14ac:dyDescent="0.25">
      <c r="A172" s="89" t="s">
        <v>169</v>
      </c>
      <c r="B172" s="83" t="s">
        <v>69</v>
      </c>
      <c r="C172" s="78" t="s">
        <v>410</v>
      </c>
      <c r="D172" s="78" t="s">
        <v>410</v>
      </c>
      <c r="E172" s="78" t="s">
        <v>410</v>
      </c>
      <c r="F172" s="78" t="s">
        <v>410</v>
      </c>
      <c r="G172" s="78" t="s">
        <v>410</v>
      </c>
      <c r="H172" s="55">
        <f t="shared" ref="H172:Q172" si="63">SUM(H173:H205)</f>
        <v>125985.8</v>
      </c>
      <c r="I172" s="55">
        <f t="shared" si="63"/>
        <v>104225.90000000002</v>
      </c>
      <c r="J172" s="79">
        <f t="shared" si="63"/>
        <v>102872.10000000002</v>
      </c>
      <c r="K172" s="80">
        <f t="shared" si="63"/>
        <v>6822</v>
      </c>
      <c r="L172" s="55">
        <f t="shared" si="63"/>
        <v>104869197.03999999</v>
      </c>
      <c r="M172" s="55">
        <f t="shared" si="63"/>
        <v>0</v>
      </c>
      <c r="N172" s="55">
        <f t="shared" si="63"/>
        <v>78660499.760000005</v>
      </c>
      <c r="O172" s="55">
        <f t="shared" si="63"/>
        <v>0</v>
      </c>
      <c r="P172" s="55">
        <f t="shared" si="63"/>
        <v>26208697.279999994</v>
      </c>
      <c r="Q172" s="55">
        <f t="shared" si="63"/>
        <v>0</v>
      </c>
      <c r="R172" s="55" t="s">
        <v>410</v>
      </c>
      <c r="S172" s="55" t="s">
        <v>410</v>
      </c>
      <c r="T172" s="81" t="s">
        <v>410</v>
      </c>
    </row>
    <row r="173" spans="1:20" x14ac:dyDescent="0.25">
      <c r="A173" s="84" t="s">
        <v>537</v>
      </c>
      <c r="B173" s="62" t="s">
        <v>1107</v>
      </c>
      <c r="C173" s="130">
        <v>1982</v>
      </c>
      <c r="D173" s="130">
        <v>2007</v>
      </c>
      <c r="E173" s="63" t="s">
        <v>31</v>
      </c>
      <c r="F173" s="130">
        <v>4</v>
      </c>
      <c r="G173" s="130">
        <v>8</v>
      </c>
      <c r="H173" s="64">
        <v>8189</v>
      </c>
      <c r="I173" s="64">
        <v>5942.1</v>
      </c>
      <c r="J173" s="64">
        <v>5942.1</v>
      </c>
      <c r="K173" s="65">
        <v>351</v>
      </c>
      <c r="L173" s="64">
        <f>'форма 2'!C173</f>
        <v>5445150</v>
      </c>
      <c r="M173" s="64">
        <v>0</v>
      </c>
      <c r="N173" s="64">
        <v>4141101.37</v>
      </c>
      <c r="O173" s="64">
        <v>0</v>
      </c>
      <c r="P173" s="64">
        <f>L173-N173</f>
        <v>1304048.6299999999</v>
      </c>
      <c r="Q173" s="64">
        <v>0</v>
      </c>
      <c r="R173" s="64">
        <f t="shared" si="58"/>
        <v>916.36795072449127</v>
      </c>
      <c r="S173" s="64">
        <f>R173</f>
        <v>916.36795072449127</v>
      </c>
      <c r="T173" s="66">
        <v>42369</v>
      </c>
    </row>
    <row r="174" spans="1:20" x14ac:dyDescent="0.25">
      <c r="A174" s="84" t="s">
        <v>449</v>
      </c>
      <c r="B174" s="62" t="s">
        <v>1042</v>
      </c>
      <c r="C174" s="130">
        <v>1989</v>
      </c>
      <c r="D174" s="130">
        <v>2007</v>
      </c>
      <c r="E174" s="63" t="s">
        <v>31</v>
      </c>
      <c r="F174" s="130">
        <v>5</v>
      </c>
      <c r="G174" s="130">
        <v>4</v>
      </c>
      <c r="H174" s="64">
        <v>4733</v>
      </c>
      <c r="I174" s="64">
        <v>4194</v>
      </c>
      <c r="J174" s="64">
        <v>4194</v>
      </c>
      <c r="K174" s="65">
        <v>240</v>
      </c>
      <c r="L174" s="64">
        <f>'форма 2'!C174</f>
        <v>2896431.83</v>
      </c>
      <c r="M174" s="64">
        <v>0</v>
      </c>
      <c r="N174" s="64">
        <v>2202770.87</v>
      </c>
      <c r="O174" s="64">
        <v>0</v>
      </c>
      <c r="P174" s="64">
        <f>L174-N174</f>
        <v>693660.96</v>
      </c>
      <c r="Q174" s="64">
        <v>0</v>
      </c>
      <c r="R174" s="64">
        <f t="shared" si="58"/>
        <v>690.61321649976162</v>
      </c>
      <c r="S174" s="64">
        <f t="shared" ref="S174:S205" si="64">R174</f>
        <v>690.61321649976162</v>
      </c>
      <c r="T174" s="66">
        <v>42369</v>
      </c>
    </row>
    <row r="175" spans="1:20" x14ac:dyDescent="0.25">
      <c r="A175" s="84" t="s">
        <v>448</v>
      </c>
      <c r="B175" s="62" t="s">
        <v>1108</v>
      </c>
      <c r="C175" s="130">
        <v>1974</v>
      </c>
      <c r="D175" s="130">
        <v>1974</v>
      </c>
      <c r="E175" s="63" t="s">
        <v>31</v>
      </c>
      <c r="F175" s="130">
        <v>4</v>
      </c>
      <c r="G175" s="130">
        <v>4</v>
      </c>
      <c r="H175" s="64">
        <v>3769.6</v>
      </c>
      <c r="I175" s="64">
        <v>3370.8</v>
      </c>
      <c r="J175" s="64">
        <v>3370.8</v>
      </c>
      <c r="K175" s="65">
        <v>192</v>
      </c>
      <c r="L175" s="64">
        <f>'форма 2'!C175</f>
        <v>3061195.42</v>
      </c>
      <c r="M175" s="64">
        <v>0</v>
      </c>
      <c r="N175" s="64">
        <v>2328075.5499999998</v>
      </c>
      <c r="O175" s="64">
        <v>0</v>
      </c>
      <c r="P175" s="64">
        <f>L175-N175</f>
        <v>733119.87000000011</v>
      </c>
      <c r="Q175" s="64">
        <v>0</v>
      </c>
      <c r="R175" s="64">
        <f t="shared" si="58"/>
        <v>908.15100866263197</v>
      </c>
      <c r="S175" s="64">
        <f t="shared" si="64"/>
        <v>908.15100866263197</v>
      </c>
      <c r="T175" s="66">
        <v>42369</v>
      </c>
    </row>
    <row r="176" spans="1:20" x14ac:dyDescent="0.25">
      <c r="A176" s="84" t="s">
        <v>538</v>
      </c>
      <c r="B176" s="62" t="s">
        <v>1043</v>
      </c>
      <c r="C176" s="130">
        <v>1988</v>
      </c>
      <c r="D176" s="130">
        <v>1988</v>
      </c>
      <c r="E176" s="63" t="s">
        <v>31</v>
      </c>
      <c r="F176" s="130">
        <v>4</v>
      </c>
      <c r="G176" s="130">
        <v>6</v>
      </c>
      <c r="H176" s="64">
        <v>5025.7</v>
      </c>
      <c r="I176" s="64">
        <v>3807.4</v>
      </c>
      <c r="J176" s="64">
        <v>3807.4</v>
      </c>
      <c r="K176" s="65">
        <v>189</v>
      </c>
      <c r="L176" s="64">
        <f>'форма 2'!C176</f>
        <v>5720763</v>
      </c>
      <c r="M176" s="64">
        <v>0</v>
      </c>
      <c r="N176" s="64">
        <v>4347779.88</v>
      </c>
      <c r="O176" s="64">
        <v>0</v>
      </c>
      <c r="P176" s="64">
        <f>L176-N176</f>
        <v>1372983.12</v>
      </c>
      <c r="Q176" s="64">
        <v>0</v>
      </c>
      <c r="R176" s="64">
        <f t="shared" si="58"/>
        <v>1502.5379524084676</v>
      </c>
      <c r="S176" s="64">
        <f t="shared" si="64"/>
        <v>1502.5379524084676</v>
      </c>
      <c r="T176" s="66">
        <v>42735</v>
      </c>
    </row>
    <row r="177" spans="1:20" ht="12" customHeight="1" x14ac:dyDescent="0.25">
      <c r="A177" s="84" t="s">
        <v>539</v>
      </c>
      <c r="B177" s="62" t="s">
        <v>1109</v>
      </c>
      <c r="C177" s="130">
        <v>1962</v>
      </c>
      <c r="D177" s="130">
        <v>2011</v>
      </c>
      <c r="E177" s="63" t="s">
        <v>31</v>
      </c>
      <c r="F177" s="130">
        <v>3</v>
      </c>
      <c r="G177" s="130">
        <v>4</v>
      </c>
      <c r="H177" s="64">
        <v>1998.8</v>
      </c>
      <c r="I177" s="64">
        <v>1773.2</v>
      </c>
      <c r="J177" s="64">
        <v>1773.2</v>
      </c>
      <c r="K177" s="65">
        <v>96</v>
      </c>
      <c r="L177" s="64">
        <f>'форма 2'!C177</f>
        <v>734182</v>
      </c>
      <c r="M177" s="64">
        <v>0</v>
      </c>
      <c r="N177" s="64">
        <v>558354.15</v>
      </c>
      <c r="O177" s="64">
        <v>0</v>
      </c>
      <c r="P177" s="64">
        <f t="shared" ref="P177:P205" si="65">L177-N177</f>
        <v>175827.84999999998</v>
      </c>
      <c r="Q177" s="64">
        <v>0</v>
      </c>
      <c r="R177" s="64">
        <f t="shared" si="58"/>
        <v>414.04353710805321</v>
      </c>
      <c r="S177" s="64">
        <f t="shared" si="64"/>
        <v>414.04353710805321</v>
      </c>
      <c r="T177" s="66">
        <v>42735</v>
      </c>
    </row>
    <row r="178" spans="1:20" x14ac:dyDescent="0.25">
      <c r="A178" s="84" t="s">
        <v>540</v>
      </c>
      <c r="B178" s="62" t="s">
        <v>1110</v>
      </c>
      <c r="C178" s="130">
        <v>1982</v>
      </c>
      <c r="D178" s="130">
        <v>2007</v>
      </c>
      <c r="E178" s="63" t="s">
        <v>31</v>
      </c>
      <c r="F178" s="130">
        <v>4</v>
      </c>
      <c r="G178" s="130">
        <v>6</v>
      </c>
      <c r="H178" s="64">
        <v>4224.6000000000004</v>
      </c>
      <c r="I178" s="64">
        <v>3703.2</v>
      </c>
      <c r="J178" s="64">
        <v>3703.2</v>
      </c>
      <c r="K178" s="65">
        <v>210</v>
      </c>
      <c r="L178" s="64">
        <f>'форма 2'!C178</f>
        <v>7273924</v>
      </c>
      <c r="M178" s="64">
        <v>0</v>
      </c>
      <c r="N178" s="64">
        <v>5531905.7599999998</v>
      </c>
      <c r="O178" s="64">
        <v>0</v>
      </c>
      <c r="P178" s="64">
        <f t="shared" si="65"/>
        <v>1742018.2400000002</v>
      </c>
      <c r="Q178" s="64">
        <v>0</v>
      </c>
      <c r="R178" s="64">
        <f t="shared" si="58"/>
        <v>1964.2266148196156</v>
      </c>
      <c r="S178" s="64">
        <f t="shared" si="64"/>
        <v>1964.2266148196156</v>
      </c>
      <c r="T178" s="66">
        <v>42369</v>
      </c>
    </row>
    <row r="179" spans="1:20" x14ac:dyDescent="0.25">
      <c r="A179" s="84" t="s">
        <v>541</v>
      </c>
      <c r="B179" s="62" t="s">
        <v>1111</v>
      </c>
      <c r="C179" s="130">
        <v>1970</v>
      </c>
      <c r="D179" s="130">
        <v>2007</v>
      </c>
      <c r="E179" s="63" t="s">
        <v>64</v>
      </c>
      <c r="F179" s="130">
        <v>4</v>
      </c>
      <c r="G179" s="130">
        <v>4</v>
      </c>
      <c r="H179" s="64">
        <v>5778.2</v>
      </c>
      <c r="I179" s="64">
        <v>4788.8999999999996</v>
      </c>
      <c r="J179" s="64">
        <v>4788.8999999999996</v>
      </c>
      <c r="K179" s="65">
        <v>366</v>
      </c>
      <c r="L179" s="64">
        <f>'форма 2'!C179</f>
        <v>394209.88</v>
      </c>
      <c r="M179" s="64">
        <v>0</v>
      </c>
      <c r="N179" s="64">
        <v>299801.3</v>
      </c>
      <c r="O179" s="64">
        <v>0</v>
      </c>
      <c r="P179" s="64">
        <f>L179-N179</f>
        <v>94408.580000000016</v>
      </c>
      <c r="Q179" s="64">
        <v>0</v>
      </c>
      <c r="R179" s="64">
        <f t="shared" si="58"/>
        <v>82.317417360980613</v>
      </c>
      <c r="S179" s="64">
        <f t="shared" si="64"/>
        <v>82.317417360980613</v>
      </c>
      <c r="T179" s="66">
        <v>42369</v>
      </c>
    </row>
    <row r="180" spans="1:20" x14ac:dyDescent="0.25">
      <c r="A180" s="84" t="s">
        <v>542</v>
      </c>
      <c r="B180" s="62" t="s">
        <v>1112</v>
      </c>
      <c r="C180" s="130">
        <v>1991</v>
      </c>
      <c r="D180" s="130">
        <v>2007</v>
      </c>
      <c r="E180" s="63" t="s">
        <v>64</v>
      </c>
      <c r="F180" s="130">
        <v>5</v>
      </c>
      <c r="G180" s="130">
        <v>1</v>
      </c>
      <c r="H180" s="64">
        <v>1319.2</v>
      </c>
      <c r="I180" s="64">
        <v>1319.2</v>
      </c>
      <c r="J180" s="65">
        <v>1319.2</v>
      </c>
      <c r="K180" s="65">
        <v>144</v>
      </c>
      <c r="L180" s="64">
        <f>'форма 2'!C180</f>
        <v>864157.41</v>
      </c>
      <c r="M180" s="64">
        <v>0</v>
      </c>
      <c r="N180" s="64">
        <v>657201.99</v>
      </c>
      <c r="O180" s="64">
        <v>0</v>
      </c>
      <c r="P180" s="64">
        <f t="shared" si="65"/>
        <v>206955.42000000004</v>
      </c>
      <c r="Q180" s="64">
        <v>0</v>
      </c>
      <c r="R180" s="64">
        <f t="shared" si="58"/>
        <v>655.06171164342027</v>
      </c>
      <c r="S180" s="64">
        <f t="shared" si="64"/>
        <v>655.06171164342027</v>
      </c>
      <c r="T180" s="66">
        <v>42369</v>
      </c>
    </row>
    <row r="181" spans="1:20" x14ac:dyDescent="0.25">
      <c r="A181" s="84" t="s">
        <v>543</v>
      </c>
      <c r="B181" s="62" t="s">
        <v>1113</v>
      </c>
      <c r="C181" s="130">
        <v>1991</v>
      </c>
      <c r="D181" s="130">
        <v>1991</v>
      </c>
      <c r="E181" s="63" t="s">
        <v>64</v>
      </c>
      <c r="F181" s="130">
        <v>5</v>
      </c>
      <c r="G181" s="130">
        <v>1</v>
      </c>
      <c r="H181" s="64">
        <v>1479.8</v>
      </c>
      <c r="I181" s="64">
        <v>1337.7</v>
      </c>
      <c r="J181" s="64">
        <v>1337.7</v>
      </c>
      <c r="K181" s="65">
        <v>144</v>
      </c>
      <c r="L181" s="64">
        <f>'форма 2'!C181</f>
        <v>861043.74</v>
      </c>
      <c r="M181" s="64">
        <v>0</v>
      </c>
      <c r="N181" s="64">
        <v>654834.01</v>
      </c>
      <c r="O181" s="64">
        <v>0</v>
      </c>
      <c r="P181" s="64">
        <f t="shared" si="65"/>
        <v>206209.72999999998</v>
      </c>
      <c r="Q181" s="64">
        <v>0</v>
      </c>
      <c r="R181" s="64">
        <f t="shared" si="58"/>
        <v>643.67477012783138</v>
      </c>
      <c r="S181" s="64">
        <f t="shared" si="64"/>
        <v>643.67477012783138</v>
      </c>
      <c r="T181" s="66">
        <v>42369</v>
      </c>
    </row>
    <row r="182" spans="1:20" x14ac:dyDescent="0.25">
      <c r="A182" s="84" t="s">
        <v>544</v>
      </c>
      <c r="B182" s="62" t="s">
        <v>1114</v>
      </c>
      <c r="C182" s="130">
        <v>1969</v>
      </c>
      <c r="D182" s="130">
        <v>2012</v>
      </c>
      <c r="E182" s="63" t="s">
        <v>31</v>
      </c>
      <c r="F182" s="130">
        <v>4</v>
      </c>
      <c r="G182" s="130">
        <v>4</v>
      </c>
      <c r="H182" s="64">
        <v>3643.6</v>
      </c>
      <c r="I182" s="64">
        <v>2529.5</v>
      </c>
      <c r="J182" s="64">
        <v>2529.5</v>
      </c>
      <c r="K182" s="65">
        <v>192</v>
      </c>
      <c r="L182" s="64">
        <f>'форма 2'!C182</f>
        <v>3445226</v>
      </c>
      <c r="M182" s="64">
        <v>0</v>
      </c>
      <c r="N182" s="64">
        <v>2620135.37</v>
      </c>
      <c r="O182" s="64">
        <v>0</v>
      </c>
      <c r="P182" s="64">
        <f t="shared" si="65"/>
        <v>825090.62999999989</v>
      </c>
      <c r="Q182" s="64">
        <v>0</v>
      </c>
      <c r="R182" s="64">
        <f t="shared" si="58"/>
        <v>1362.0185807471833</v>
      </c>
      <c r="S182" s="64">
        <f t="shared" si="64"/>
        <v>1362.0185807471833</v>
      </c>
      <c r="T182" s="66">
        <v>42369</v>
      </c>
    </row>
    <row r="183" spans="1:20" x14ac:dyDescent="0.25">
      <c r="A183" s="84" t="s">
        <v>545</v>
      </c>
      <c r="B183" s="62" t="s">
        <v>1061</v>
      </c>
      <c r="C183" s="130">
        <v>1980</v>
      </c>
      <c r="D183" s="130">
        <v>2010</v>
      </c>
      <c r="E183" s="63" t="s">
        <v>31</v>
      </c>
      <c r="F183" s="130">
        <v>4</v>
      </c>
      <c r="G183" s="130">
        <v>5</v>
      </c>
      <c r="H183" s="64">
        <v>4371.2</v>
      </c>
      <c r="I183" s="64">
        <v>3951.2</v>
      </c>
      <c r="J183" s="64">
        <v>3951.2</v>
      </c>
      <c r="K183" s="65">
        <v>240</v>
      </c>
      <c r="L183" s="64">
        <f>'форма 2'!C183</f>
        <v>933519.6</v>
      </c>
      <c r="M183" s="64">
        <v>0</v>
      </c>
      <c r="N183" s="64">
        <v>709952.76</v>
      </c>
      <c r="O183" s="64">
        <v>0</v>
      </c>
      <c r="P183" s="64">
        <f t="shared" si="65"/>
        <v>223566.83999999997</v>
      </c>
      <c r="Q183" s="64">
        <v>0</v>
      </c>
      <c r="R183" s="64">
        <f t="shared" si="58"/>
        <v>236.26230006074104</v>
      </c>
      <c r="S183" s="64">
        <f t="shared" si="64"/>
        <v>236.26230006074104</v>
      </c>
      <c r="T183" s="66">
        <v>42369</v>
      </c>
    </row>
    <row r="184" spans="1:20" x14ac:dyDescent="0.25">
      <c r="A184" s="84" t="s">
        <v>546</v>
      </c>
      <c r="B184" s="67" t="s">
        <v>1065</v>
      </c>
      <c r="C184" s="130">
        <v>1973</v>
      </c>
      <c r="D184" s="130">
        <v>2007</v>
      </c>
      <c r="E184" s="63" t="s">
        <v>31</v>
      </c>
      <c r="F184" s="130">
        <v>3</v>
      </c>
      <c r="G184" s="130">
        <v>4</v>
      </c>
      <c r="H184" s="64">
        <v>3301.5</v>
      </c>
      <c r="I184" s="64">
        <v>2247</v>
      </c>
      <c r="J184" s="64">
        <v>1487.7</v>
      </c>
      <c r="K184" s="65">
        <v>144</v>
      </c>
      <c r="L184" s="64">
        <f>'форма 2'!C184</f>
        <v>2090770.77</v>
      </c>
      <c r="M184" s="64">
        <v>0</v>
      </c>
      <c r="N184" s="64">
        <v>1590056.05</v>
      </c>
      <c r="O184" s="64">
        <v>0</v>
      </c>
      <c r="P184" s="64">
        <f>L184-N184</f>
        <v>500714.72</v>
      </c>
      <c r="Q184" s="64">
        <v>0</v>
      </c>
      <c r="R184" s="64">
        <f t="shared" si="58"/>
        <v>930.47208277703601</v>
      </c>
      <c r="S184" s="64">
        <f t="shared" si="64"/>
        <v>930.47208277703601</v>
      </c>
      <c r="T184" s="66">
        <v>42369</v>
      </c>
    </row>
    <row r="185" spans="1:20" x14ac:dyDescent="0.25">
      <c r="A185" s="84" t="s">
        <v>547</v>
      </c>
      <c r="B185" s="67" t="s">
        <v>1066</v>
      </c>
      <c r="C185" s="130">
        <v>1975</v>
      </c>
      <c r="D185" s="130">
        <v>2011</v>
      </c>
      <c r="E185" s="63" t="s">
        <v>31</v>
      </c>
      <c r="F185" s="130">
        <v>4</v>
      </c>
      <c r="G185" s="130">
        <v>3</v>
      </c>
      <c r="H185" s="64">
        <v>3183.5</v>
      </c>
      <c r="I185" s="64">
        <v>2215.8000000000002</v>
      </c>
      <c r="J185" s="64">
        <v>2215.8000000000002</v>
      </c>
      <c r="K185" s="65">
        <v>144</v>
      </c>
      <c r="L185" s="64">
        <f>'форма 2'!C185</f>
        <v>2090770.77</v>
      </c>
      <c r="M185" s="64">
        <v>0</v>
      </c>
      <c r="N185" s="64">
        <v>1590056.05</v>
      </c>
      <c r="O185" s="64">
        <v>0</v>
      </c>
      <c r="P185" s="64">
        <f>L185-N185</f>
        <v>500714.72</v>
      </c>
      <c r="Q185" s="64">
        <v>0</v>
      </c>
      <c r="R185" s="64">
        <f t="shared" si="58"/>
        <v>943.57377470890867</v>
      </c>
      <c r="S185" s="64">
        <f t="shared" si="64"/>
        <v>943.57377470890867</v>
      </c>
      <c r="T185" s="66">
        <v>42369</v>
      </c>
    </row>
    <row r="186" spans="1:20" x14ac:dyDescent="0.25">
      <c r="A186" s="84" t="s">
        <v>548</v>
      </c>
      <c r="B186" s="62" t="s">
        <v>1115</v>
      </c>
      <c r="C186" s="130">
        <v>1986</v>
      </c>
      <c r="D186" s="130">
        <v>2007</v>
      </c>
      <c r="E186" s="63" t="s">
        <v>31</v>
      </c>
      <c r="F186" s="130">
        <v>2</v>
      </c>
      <c r="G186" s="130">
        <v>2</v>
      </c>
      <c r="H186" s="64">
        <v>655.29999999999995</v>
      </c>
      <c r="I186" s="64">
        <v>569.9</v>
      </c>
      <c r="J186" s="64">
        <v>569.9</v>
      </c>
      <c r="K186" s="65">
        <v>36</v>
      </c>
      <c r="L186" s="64">
        <f>'форма 2'!C186</f>
        <v>1332722.17</v>
      </c>
      <c r="M186" s="64">
        <v>0</v>
      </c>
      <c r="N186" s="64">
        <v>1013551.07</v>
      </c>
      <c r="O186" s="64">
        <v>0</v>
      </c>
      <c r="P186" s="64">
        <f t="shared" si="65"/>
        <v>319171.09999999998</v>
      </c>
      <c r="Q186" s="64">
        <v>0</v>
      </c>
      <c r="R186" s="64">
        <f t="shared" si="58"/>
        <v>2338.5193367257411</v>
      </c>
      <c r="S186" s="64">
        <f t="shared" si="64"/>
        <v>2338.5193367257411</v>
      </c>
      <c r="T186" s="66">
        <v>42369</v>
      </c>
    </row>
    <row r="187" spans="1:20" x14ac:dyDescent="0.25">
      <c r="A187" s="84" t="s">
        <v>549</v>
      </c>
      <c r="B187" s="62" t="s">
        <v>1068</v>
      </c>
      <c r="C187" s="130">
        <v>1985</v>
      </c>
      <c r="D187" s="130">
        <v>2007</v>
      </c>
      <c r="E187" s="63" t="s">
        <v>31</v>
      </c>
      <c r="F187" s="130">
        <v>5</v>
      </c>
      <c r="G187" s="130">
        <v>6</v>
      </c>
      <c r="H187" s="64">
        <v>7132.4</v>
      </c>
      <c r="I187" s="64">
        <v>6108.7</v>
      </c>
      <c r="J187" s="64">
        <v>6108.7</v>
      </c>
      <c r="K187" s="65">
        <v>384</v>
      </c>
      <c r="L187" s="64">
        <f>'форма 2'!C187</f>
        <v>8278586</v>
      </c>
      <c r="M187" s="64">
        <v>0</v>
      </c>
      <c r="N187" s="64">
        <v>5205119.12</v>
      </c>
      <c r="O187" s="64">
        <v>0</v>
      </c>
      <c r="P187" s="64">
        <f t="shared" si="65"/>
        <v>3073466.88</v>
      </c>
      <c r="Q187" s="64">
        <v>0</v>
      </c>
      <c r="R187" s="64">
        <f t="shared" si="58"/>
        <v>1355.2124019840555</v>
      </c>
      <c r="S187" s="64">
        <f t="shared" si="64"/>
        <v>1355.2124019840555</v>
      </c>
      <c r="T187" s="66">
        <v>42735</v>
      </c>
    </row>
    <row r="188" spans="1:20" x14ac:dyDescent="0.25">
      <c r="A188" s="84" t="s">
        <v>550</v>
      </c>
      <c r="B188" s="62" t="s">
        <v>1116</v>
      </c>
      <c r="C188" s="130">
        <v>1986</v>
      </c>
      <c r="D188" s="130">
        <v>2007</v>
      </c>
      <c r="E188" s="63" t="s">
        <v>31</v>
      </c>
      <c r="F188" s="130">
        <v>4</v>
      </c>
      <c r="G188" s="130">
        <v>2</v>
      </c>
      <c r="H188" s="64">
        <v>1785.9</v>
      </c>
      <c r="I188" s="64">
        <v>1570.1</v>
      </c>
      <c r="J188" s="64">
        <v>1570.1</v>
      </c>
      <c r="K188" s="65">
        <v>84</v>
      </c>
      <c r="L188" s="64">
        <f>'форма 2'!C188</f>
        <v>1461418.22</v>
      </c>
      <c r="M188" s="64">
        <v>0</v>
      </c>
      <c r="N188" s="64">
        <v>1111425.95</v>
      </c>
      <c r="O188" s="64">
        <v>0</v>
      </c>
      <c r="P188" s="64">
        <f>L188-N188</f>
        <v>349992.27</v>
      </c>
      <c r="Q188" s="64">
        <v>0</v>
      </c>
      <c r="R188" s="64">
        <f t="shared" si="58"/>
        <v>930.78034520094263</v>
      </c>
      <c r="S188" s="64">
        <f t="shared" si="64"/>
        <v>930.78034520094263</v>
      </c>
      <c r="T188" s="66">
        <v>42369</v>
      </c>
    </row>
    <row r="189" spans="1:20" x14ac:dyDescent="0.25">
      <c r="A189" s="84" t="s">
        <v>551</v>
      </c>
      <c r="B189" s="62" t="s">
        <v>1074</v>
      </c>
      <c r="C189" s="130">
        <v>1963</v>
      </c>
      <c r="D189" s="130">
        <v>2011</v>
      </c>
      <c r="E189" s="63" t="s">
        <v>31</v>
      </c>
      <c r="F189" s="130">
        <v>3</v>
      </c>
      <c r="G189" s="130">
        <v>5</v>
      </c>
      <c r="H189" s="64">
        <v>2604.1999999999998</v>
      </c>
      <c r="I189" s="64">
        <v>2398.4</v>
      </c>
      <c r="J189" s="64">
        <v>1803.9</v>
      </c>
      <c r="K189" s="65">
        <v>138</v>
      </c>
      <c r="L189" s="64">
        <f>'форма 2'!C189</f>
        <v>2927744.65</v>
      </c>
      <c r="M189" s="64">
        <v>0</v>
      </c>
      <c r="N189" s="64">
        <v>2226584.65</v>
      </c>
      <c r="O189" s="64">
        <v>0</v>
      </c>
      <c r="P189" s="64">
        <f>L189-N189</f>
        <v>701160</v>
      </c>
      <c r="Q189" s="64">
        <v>0</v>
      </c>
      <c r="R189" s="64">
        <f t="shared" si="58"/>
        <v>1220.7074091060706</v>
      </c>
      <c r="S189" s="64">
        <f t="shared" si="64"/>
        <v>1220.7074091060706</v>
      </c>
      <c r="T189" s="66">
        <v>42369</v>
      </c>
    </row>
    <row r="190" spans="1:20" x14ac:dyDescent="0.25">
      <c r="A190" s="84" t="s">
        <v>552</v>
      </c>
      <c r="B190" s="62" t="s">
        <v>1075</v>
      </c>
      <c r="C190" s="130">
        <v>1976</v>
      </c>
      <c r="D190" s="130">
        <v>2007</v>
      </c>
      <c r="E190" s="63" t="s">
        <v>31</v>
      </c>
      <c r="F190" s="130">
        <v>4</v>
      </c>
      <c r="G190" s="130">
        <v>4</v>
      </c>
      <c r="H190" s="64">
        <v>4560</v>
      </c>
      <c r="I190" s="64">
        <v>3186.8</v>
      </c>
      <c r="J190" s="64">
        <v>3186.8</v>
      </c>
      <c r="K190" s="65">
        <v>192</v>
      </c>
      <c r="L190" s="64">
        <f>'форма 2'!C190</f>
        <v>681018</v>
      </c>
      <c r="M190" s="64">
        <v>0</v>
      </c>
      <c r="N190" s="64">
        <v>517922.29</v>
      </c>
      <c r="O190" s="64">
        <v>0</v>
      </c>
      <c r="P190" s="64">
        <f t="shared" si="65"/>
        <v>163095.71000000002</v>
      </c>
      <c r="Q190" s="64">
        <v>0</v>
      </c>
      <c r="R190" s="64">
        <f t="shared" si="58"/>
        <v>213.69963599849376</v>
      </c>
      <c r="S190" s="64">
        <f t="shared" si="64"/>
        <v>213.69963599849376</v>
      </c>
      <c r="T190" s="66">
        <v>42369</v>
      </c>
    </row>
    <row r="191" spans="1:20" x14ac:dyDescent="0.25">
      <c r="A191" s="84" t="s">
        <v>553</v>
      </c>
      <c r="B191" s="62" t="s">
        <v>1117</v>
      </c>
      <c r="C191" s="130">
        <v>1993</v>
      </c>
      <c r="D191" s="130">
        <v>2007</v>
      </c>
      <c r="E191" s="63" t="s">
        <v>64</v>
      </c>
      <c r="F191" s="130">
        <v>5</v>
      </c>
      <c r="G191" s="130">
        <v>4</v>
      </c>
      <c r="H191" s="64">
        <v>2992.3</v>
      </c>
      <c r="I191" s="64">
        <v>2709</v>
      </c>
      <c r="J191" s="64">
        <v>2709</v>
      </c>
      <c r="K191" s="65">
        <v>150</v>
      </c>
      <c r="L191" s="64">
        <f>'форма 2'!C191</f>
        <v>1906824.05</v>
      </c>
      <c r="M191" s="64">
        <v>0</v>
      </c>
      <c r="N191" s="64">
        <v>1450162.38</v>
      </c>
      <c r="O191" s="64">
        <v>0</v>
      </c>
      <c r="P191" s="64">
        <f>L191-N191</f>
        <v>456661.67000000016</v>
      </c>
      <c r="Q191" s="64">
        <v>0</v>
      </c>
      <c r="R191" s="64">
        <f t="shared" si="58"/>
        <v>703.88484680693989</v>
      </c>
      <c r="S191" s="64">
        <f t="shared" si="64"/>
        <v>703.88484680693989</v>
      </c>
      <c r="T191" s="66">
        <v>42369</v>
      </c>
    </row>
    <row r="192" spans="1:20" x14ac:dyDescent="0.25">
      <c r="A192" s="84" t="s">
        <v>554</v>
      </c>
      <c r="B192" s="62" t="s">
        <v>1089</v>
      </c>
      <c r="C192" s="130">
        <v>1979</v>
      </c>
      <c r="D192" s="130">
        <v>2011</v>
      </c>
      <c r="E192" s="63" t="s">
        <v>31</v>
      </c>
      <c r="F192" s="130">
        <v>4</v>
      </c>
      <c r="G192" s="130">
        <v>10</v>
      </c>
      <c r="H192" s="64">
        <v>2197.3000000000002</v>
      </c>
      <c r="I192" s="64">
        <v>2197.3000000000002</v>
      </c>
      <c r="J192" s="65">
        <v>2197.3000000000002</v>
      </c>
      <c r="K192" s="65">
        <v>480</v>
      </c>
      <c r="L192" s="64">
        <f>'форма 2'!C192</f>
        <v>7179335</v>
      </c>
      <c r="M192" s="64">
        <v>0</v>
      </c>
      <c r="N192" s="64">
        <v>5459969.7000000002</v>
      </c>
      <c r="O192" s="64">
        <v>0</v>
      </c>
      <c r="P192" s="64">
        <f t="shared" si="65"/>
        <v>1719365.2999999998</v>
      </c>
      <c r="Q192" s="64">
        <v>0</v>
      </c>
      <c r="R192" s="64">
        <f t="shared" si="58"/>
        <v>3267.3440131069947</v>
      </c>
      <c r="S192" s="64">
        <f t="shared" si="64"/>
        <v>3267.3440131069947</v>
      </c>
      <c r="T192" s="66">
        <v>42369</v>
      </c>
    </row>
    <row r="193" spans="1:20" x14ac:dyDescent="0.25">
      <c r="A193" s="84" t="s">
        <v>555</v>
      </c>
      <c r="B193" s="62" t="s">
        <v>1118</v>
      </c>
      <c r="C193" s="130">
        <v>1976</v>
      </c>
      <c r="D193" s="130">
        <v>2008</v>
      </c>
      <c r="E193" s="63" t="s">
        <v>31</v>
      </c>
      <c r="F193" s="130">
        <v>4</v>
      </c>
      <c r="G193" s="130">
        <v>9</v>
      </c>
      <c r="H193" s="64">
        <v>7531.1</v>
      </c>
      <c r="I193" s="64">
        <v>6784.8</v>
      </c>
      <c r="J193" s="64">
        <v>6784.8</v>
      </c>
      <c r="K193" s="65">
        <v>420</v>
      </c>
      <c r="L193" s="64">
        <f>'форма 2'!C193</f>
        <v>6609317.5700000003</v>
      </c>
      <c r="M193" s="64">
        <v>0</v>
      </c>
      <c r="N193" s="64">
        <v>5026464.66</v>
      </c>
      <c r="O193" s="64">
        <v>0</v>
      </c>
      <c r="P193" s="64">
        <f t="shared" si="65"/>
        <v>1582852.9100000001</v>
      </c>
      <c r="Q193" s="64">
        <v>0</v>
      </c>
      <c r="R193" s="64">
        <f t="shared" si="58"/>
        <v>974.13594652753216</v>
      </c>
      <c r="S193" s="64">
        <f t="shared" si="64"/>
        <v>974.13594652753216</v>
      </c>
      <c r="T193" s="66">
        <v>42369</v>
      </c>
    </row>
    <row r="194" spans="1:20" x14ac:dyDescent="0.25">
      <c r="A194" s="84" t="s">
        <v>556</v>
      </c>
      <c r="B194" s="62" t="s">
        <v>1119</v>
      </c>
      <c r="C194" s="130">
        <v>1988</v>
      </c>
      <c r="D194" s="130">
        <v>2013</v>
      </c>
      <c r="E194" s="63" t="s">
        <v>31</v>
      </c>
      <c r="F194" s="130">
        <v>4</v>
      </c>
      <c r="G194" s="130">
        <v>10</v>
      </c>
      <c r="H194" s="64">
        <v>8677.9</v>
      </c>
      <c r="I194" s="64">
        <v>7835.9</v>
      </c>
      <c r="J194" s="64">
        <v>7835.9</v>
      </c>
      <c r="K194" s="65">
        <v>468</v>
      </c>
      <c r="L194" s="64">
        <f>'форма 2'!C194</f>
        <v>6511603</v>
      </c>
      <c r="M194" s="64">
        <v>0</v>
      </c>
      <c r="N194" s="64">
        <v>4952151.57</v>
      </c>
      <c r="O194" s="64">
        <v>0</v>
      </c>
      <c r="P194" s="64">
        <f t="shared" si="65"/>
        <v>1559451.4299999997</v>
      </c>
      <c r="Q194" s="64">
        <v>0</v>
      </c>
      <c r="R194" s="64">
        <f t="shared" si="58"/>
        <v>830.99618422899732</v>
      </c>
      <c r="S194" s="64">
        <f t="shared" si="64"/>
        <v>830.99618422899732</v>
      </c>
      <c r="T194" s="66">
        <v>42369</v>
      </c>
    </row>
    <row r="195" spans="1:20" x14ac:dyDescent="0.25">
      <c r="A195" s="84" t="s">
        <v>557</v>
      </c>
      <c r="B195" s="62" t="s">
        <v>1120</v>
      </c>
      <c r="C195" s="130">
        <v>1962</v>
      </c>
      <c r="D195" s="130">
        <v>2007</v>
      </c>
      <c r="E195" s="63" t="s">
        <v>31</v>
      </c>
      <c r="F195" s="130">
        <v>2</v>
      </c>
      <c r="G195" s="130">
        <v>2</v>
      </c>
      <c r="H195" s="64">
        <v>670.9</v>
      </c>
      <c r="I195" s="64">
        <v>660.1</v>
      </c>
      <c r="J195" s="64">
        <v>660.1</v>
      </c>
      <c r="K195" s="65">
        <v>48</v>
      </c>
      <c r="L195" s="64">
        <f>'форма 2'!C195</f>
        <v>1611918</v>
      </c>
      <c r="M195" s="64">
        <v>0</v>
      </c>
      <c r="N195" s="64">
        <v>1225882.82</v>
      </c>
      <c r="O195" s="64">
        <v>0</v>
      </c>
      <c r="P195" s="64">
        <f t="shared" si="65"/>
        <v>386035.17999999993</v>
      </c>
      <c r="Q195" s="64">
        <v>0</v>
      </c>
      <c r="R195" s="64">
        <f t="shared" si="58"/>
        <v>2441.9300106044539</v>
      </c>
      <c r="S195" s="64">
        <f t="shared" si="64"/>
        <v>2441.9300106044539</v>
      </c>
      <c r="T195" s="66">
        <v>42369</v>
      </c>
    </row>
    <row r="196" spans="1:20" x14ac:dyDescent="0.25">
      <c r="A196" s="84" t="s">
        <v>558</v>
      </c>
      <c r="B196" s="62" t="s">
        <v>1121</v>
      </c>
      <c r="C196" s="130">
        <v>1965</v>
      </c>
      <c r="D196" s="130">
        <v>2007</v>
      </c>
      <c r="E196" s="63" t="s">
        <v>31</v>
      </c>
      <c r="F196" s="130">
        <v>2</v>
      </c>
      <c r="G196" s="130">
        <v>1</v>
      </c>
      <c r="H196" s="64">
        <v>337.3</v>
      </c>
      <c r="I196" s="64">
        <v>284.8</v>
      </c>
      <c r="J196" s="64">
        <v>284.8</v>
      </c>
      <c r="K196" s="65">
        <v>24</v>
      </c>
      <c r="L196" s="64">
        <f>'форма 2'!C196</f>
        <v>573418</v>
      </c>
      <c r="M196" s="64">
        <v>0</v>
      </c>
      <c r="N196" s="64">
        <v>436091.21</v>
      </c>
      <c r="O196" s="64">
        <v>0</v>
      </c>
      <c r="P196" s="64">
        <f t="shared" si="65"/>
        <v>137326.78999999998</v>
      </c>
      <c r="Q196" s="64">
        <v>0</v>
      </c>
      <c r="R196" s="64">
        <f t="shared" si="58"/>
        <v>2013.4058988764043</v>
      </c>
      <c r="S196" s="64">
        <f t="shared" si="64"/>
        <v>2013.4058988764043</v>
      </c>
      <c r="T196" s="66">
        <v>42369</v>
      </c>
    </row>
    <row r="197" spans="1:20" x14ac:dyDescent="0.25">
      <c r="A197" s="84" t="s">
        <v>559</v>
      </c>
      <c r="B197" s="62" t="s">
        <v>1101</v>
      </c>
      <c r="C197" s="130">
        <v>1973</v>
      </c>
      <c r="D197" s="130">
        <v>2007</v>
      </c>
      <c r="E197" s="63" t="s">
        <v>31</v>
      </c>
      <c r="F197" s="130">
        <v>4</v>
      </c>
      <c r="G197" s="130">
        <v>4</v>
      </c>
      <c r="H197" s="64">
        <v>4605</v>
      </c>
      <c r="I197" s="64">
        <v>3189.5</v>
      </c>
      <c r="J197" s="64">
        <v>3189.5</v>
      </c>
      <c r="K197" s="65">
        <v>189</v>
      </c>
      <c r="L197" s="64">
        <f>'форма 2'!C197</f>
        <v>4716315</v>
      </c>
      <c r="M197" s="64">
        <v>0</v>
      </c>
      <c r="N197" s="64">
        <v>3586813.68</v>
      </c>
      <c r="O197" s="64">
        <v>0</v>
      </c>
      <c r="P197" s="64">
        <f t="shared" si="65"/>
        <v>1129501.3199999998</v>
      </c>
      <c r="Q197" s="64">
        <v>0</v>
      </c>
      <c r="R197" s="64">
        <f t="shared" si="58"/>
        <v>1478.7004232638344</v>
      </c>
      <c r="S197" s="64">
        <f t="shared" si="64"/>
        <v>1478.7004232638344</v>
      </c>
      <c r="T197" s="66">
        <v>42369</v>
      </c>
    </row>
    <row r="198" spans="1:20" x14ac:dyDescent="0.25">
      <c r="A198" s="84" t="s">
        <v>560</v>
      </c>
      <c r="B198" s="62" t="s">
        <v>1102</v>
      </c>
      <c r="C198" s="130">
        <v>1975</v>
      </c>
      <c r="D198" s="130">
        <v>2007</v>
      </c>
      <c r="E198" s="63" t="s">
        <v>31</v>
      </c>
      <c r="F198" s="130">
        <v>4</v>
      </c>
      <c r="G198" s="130">
        <v>4</v>
      </c>
      <c r="H198" s="64">
        <v>3482.9</v>
      </c>
      <c r="I198" s="64">
        <v>3171.6</v>
      </c>
      <c r="J198" s="64">
        <v>3171.6</v>
      </c>
      <c r="K198" s="65">
        <v>192</v>
      </c>
      <c r="L198" s="64">
        <f>'форма 2'!C198</f>
        <v>5300351.37</v>
      </c>
      <c r="M198" s="64">
        <v>0</v>
      </c>
      <c r="N198" s="64">
        <v>4030980.29</v>
      </c>
      <c r="O198" s="64">
        <v>0</v>
      </c>
      <c r="P198" s="64">
        <f t="shared" si="65"/>
        <v>1269371.08</v>
      </c>
      <c r="Q198" s="64">
        <v>0</v>
      </c>
      <c r="R198" s="64">
        <f t="shared" si="58"/>
        <v>1671.1916288308742</v>
      </c>
      <c r="S198" s="64">
        <f t="shared" si="64"/>
        <v>1671.1916288308742</v>
      </c>
      <c r="T198" s="66">
        <v>42369</v>
      </c>
    </row>
    <row r="199" spans="1:20" x14ac:dyDescent="0.25">
      <c r="A199" s="84" t="s">
        <v>561</v>
      </c>
      <c r="B199" s="62" t="s">
        <v>1099</v>
      </c>
      <c r="C199" s="130">
        <v>1976</v>
      </c>
      <c r="D199" s="130">
        <v>2007</v>
      </c>
      <c r="E199" s="63" t="s">
        <v>31</v>
      </c>
      <c r="F199" s="130">
        <v>4</v>
      </c>
      <c r="G199" s="130">
        <v>4</v>
      </c>
      <c r="H199" s="64">
        <v>4629.8</v>
      </c>
      <c r="I199" s="64">
        <v>3198.1</v>
      </c>
      <c r="J199" s="64">
        <v>3198.1</v>
      </c>
      <c r="K199" s="65">
        <v>192</v>
      </c>
      <c r="L199" s="64">
        <f>'форма 2'!C199</f>
        <v>681018.15</v>
      </c>
      <c r="M199" s="64">
        <v>0</v>
      </c>
      <c r="N199" s="64">
        <v>517922.41</v>
      </c>
      <c r="O199" s="64">
        <v>0</v>
      </c>
      <c r="P199" s="64">
        <f t="shared" si="65"/>
        <v>163095.74000000005</v>
      </c>
      <c r="Q199" s="64">
        <v>0</v>
      </c>
      <c r="R199" s="64">
        <f t="shared" si="58"/>
        <v>212.94460773584316</v>
      </c>
      <c r="S199" s="64">
        <f t="shared" si="64"/>
        <v>212.94460773584316</v>
      </c>
      <c r="T199" s="66">
        <v>42369</v>
      </c>
    </row>
    <row r="200" spans="1:20" x14ac:dyDescent="0.25">
      <c r="A200" s="84" t="s">
        <v>562</v>
      </c>
      <c r="B200" s="62" t="s">
        <v>1122</v>
      </c>
      <c r="C200" s="130">
        <v>1987</v>
      </c>
      <c r="D200" s="130">
        <v>2010</v>
      </c>
      <c r="E200" s="63" t="s">
        <v>64</v>
      </c>
      <c r="F200" s="130">
        <v>5</v>
      </c>
      <c r="G200" s="130">
        <v>6</v>
      </c>
      <c r="H200" s="64">
        <v>4844.1000000000004</v>
      </c>
      <c r="I200" s="64">
        <v>4266.8999999999996</v>
      </c>
      <c r="J200" s="64">
        <v>4266.8999999999996</v>
      </c>
      <c r="K200" s="65">
        <v>237</v>
      </c>
      <c r="L200" s="64">
        <f>'форма 2'!C200</f>
        <v>2747172</v>
      </c>
      <c r="M200" s="64">
        <v>0</v>
      </c>
      <c r="N200" s="64">
        <v>2089257</v>
      </c>
      <c r="O200" s="64">
        <v>0</v>
      </c>
      <c r="P200" s="64">
        <f t="shared" si="65"/>
        <v>657915</v>
      </c>
      <c r="Q200" s="64">
        <v>0</v>
      </c>
      <c r="R200" s="64">
        <f t="shared" si="58"/>
        <v>643.83322787035092</v>
      </c>
      <c r="S200" s="64">
        <f t="shared" si="64"/>
        <v>643.83322787035092</v>
      </c>
      <c r="T200" s="66">
        <v>42369</v>
      </c>
    </row>
    <row r="201" spans="1:20" x14ac:dyDescent="0.25">
      <c r="A201" s="84" t="s">
        <v>563</v>
      </c>
      <c r="B201" s="62" t="s">
        <v>1123</v>
      </c>
      <c r="C201" s="130">
        <v>1977</v>
      </c>
      <c r="D201" s="130">
        <v>2007</v>
      </c>
      <c r="E201" s="63" t="s">
        <v>31</v>
      </c>
      <c r="F201" s="130">
        <v>4</v>
      </c>
      <c r="G201" s="130">
        <v>4</v>
      </c>
      <c r="H201" s="64">
        <v>3458.6</v>
      </c>
      <c r="I201" s="64">
        <v>3138.7</v>
      </c>
      <c r="J201" s="64">
        <v>3138.7</v>
      </c>
      <c r="K201" s="65">
        <v>192</v>
      </c>
      <c r="L201" s="64">
        <f>'форма 2'!C201</f>
        <v>3640990.41</v>
      </c>
      <c r="M201" s="64">
        <v>0</v>
      </c>
      <c r="N201" s="64">
        <v>2769016.53</v>
      </c>
      <c r="O201" s="64">
        <v>0</v>
      </c>
      <c r="P201" s="64">
        <f t="shared" si="65"/>
        <v>871973.88000000035</v>
      </c>
      <c r="Q201" s="64">
        <v>0</v>
      </c>
      <c r="R201" s="64">
        <f t="shared" si="58"/>
        <v>1160.0313537451811</v>
      </c>
      <c r="S201" s="64">
        <f t="shared" si="64"/>
        <v>1160.0313537451811</v>
      </c>
      <c r="T201" s="66">
        <v>42369</v>
      </c>
    </row>
    <row r="202" spans="1:20" x14ac:dyDescent="0.25">
      <c r="A202" s="84" t="s">
        <v>564</v>
      </c>
      <c r="B202" s="62" t="s">
        <v>1124</v>
      </c>
      <c r="C202" s="130">
        <v>1992</v>
      </c>
      <c r="D202" s="130">
        <v>2007</v>
      </c>
      <c r="E202" s="63" t="s">
        <v>64</v>
      </c>
      <c r="F202" s="130">
        <v>5</v>
      </c>
      <c r="G202" s="130">
        <v>1</v>
      </c>
      <c r="H202" s="64">
        <v>1410.2</v>
      </c>
      <c r="I202" s="64">
        <v>1325.6</v>
      </c>
      <c r="J202" s="64">
        <v>1325.6</v>
      </c>
      <c r="K202" s="65">
        <v>120</v>
      </c>
      <c r="L202" s="64">
        <f>'форма 2'!C202</f>
        <v>942859.97</v>
      </c>
      <c r="M202" s="64">
        <v>0</v>
      </c>
      <c r="N202" s="64">
        <v>717056.23</v>
      </c>
      <c r="O202" s="64">
        <v>0</v>
      </c>
      <c r="P202" s="64">
        <f t="shared" si="65"/>
        <v>225803.74</v>
      </c>
      <c r="Q202" s="64">
        <v>0</v>
      </c>
      <c r="R202" s="64">
        <f t="shared" si="58"/>
        <v>711.27034550392273</v>
      </c>
      <c r="S202" s="64">
        <f t="shared" si="64"/>
        <v>711.27034550392273</v>
      </c>
      <c r="T202" s="66">
        <v>42369</v>
      </c>
    </row>
    <row r="203" spans="1:20" x14ac:dyDescent="0.25">
      <c r="A203" s="84" t="s">
        <v>565</v>
      </c>
      <c r="B203" s="62" t="s">
        <v>1125</v>
      </c>
      <c r="C203" s="130">
        <v>1987</v>
      </c>
      <c r="D203" s="130">
        <v>2010</v>
      </c>
      <c r="E203" s="63" t="s">
        <v>31</v>
      </c>
      <c r="F203" s="130">
        <v>5</v>
      </c>
      <c r="G203" s="130">
        <v>4</v>
      </c>
      <c r="H203" s="64">
        <v>5723.7</v>
      </c>
      <c r="I203" s="64">
        <v>4143.3999999999996</v>
      </c>
      <c r="J203" s="64">
        <v>4143.3999999999996</v>
      </c>
      <c r="K203" s="65">
        <v>240</v>
      </c>
      <c r="L203" s="64">
        <f>'форма 2'!C203</f>
        <v>2897027.36</v>
      </c>
      <c r="M203" s="64">
        <v>0</v>
      </c>
      <c r="N203" s="64">
        <v>2203223.7799999998</v>
      </c>
      <c r="O203" s="64">
        <v>0</v>
      </c>
      <c r="P203" s="64">
        <f t="shared" si="65"/>
        <v>693803.58000000007</v>
      </c>
      <c r="Q203" s="64">
        <v>0</v>
      </c>
      <c r="R203" s="64">
        <f t="shared" si="58"/>
        <v>699.1908480957668</v>
      </c>
      <c r="S203" s="64">
        <f t="shared" si="64"/>
        <v>699.1908480957668</v>
      </c>
      <c r="T203" s="66">
        <v>42369</v>
      </c>
    </row>
    <row r="204" spans="1:20" x14ac:dyDescent="0.25">
      <c r="A204" s="84" t="s">
        <v>566</v>
      </c>
      <c r="B204" s="62" t="s">
        <v>1126</v>
      </c>
      <c r="C204" s="130">
        <v>1969</v>
      </c>
      <c r="D204" s="130">
        <v>2013</v>
      </c>
      <c r="E204" s="63" t="s">
        <v>31</v>
      </c>
      <c r="F204" s="130">
        <v>4</v>
      </c>
      <c r="G204" s="130">
        <v>4</v>
      </c>
      <c r="H204" s="64">
        <v>4523.5</v>
      </c>
      <c r="I204" s="64">
        <v>3160.6</v>
      </c>
      <c r="J204" s="64">
        <v>3160.6</v>
      </c>
      <c r="K204" s="65">
        <v>192</v>
      </c>
      <c r="L204" s="64">
        <f>'форма 2'!C204</f>
        <v>5324446.7399999993</v>
      </c>
      <c r="M204" s="64">
        <v>0</v>
      </c>
      <c r="N204" s="64">
        <v>4049305.11</v>
      </c>
      <c r="O204" s="64">
        <v>0</v>
      </c>
      <c r="P204" s="64">
        <f>L204-N204</f>
        <v>1275141.6299999994</v>
      </c>
      <c r="Q204" s="64">
        <v>0</v>
      </c>
      <c r="R204" s="64">
        <f t="shared" si="58"/>
        <v>1684.6316332341958</v>
      </c>
      <c r="S204" s="64">
        <f t="shared" si="64"/>
        <v>1684.6316332341958</v>
      </c>
      <c r="T204" s="66">
        <v>42369</v>
      </c>
    </row>
    <row r="205" spans="1:20" x14ac:dyDescent="0.25">
      <c r="A205" s="84" t="s">
        <v>567</v>
      </c>
      <c r="B205" s="62" t="s">
        <v>1127</v>
      </c>
      <c r="C205" s="130">
        <v>1974</v>
      </c>
      <c r="D205" s="130">
        <v>2007</v>
      </c>
      <c r="E205" s="63" t="s">
        <v>31</v>
      </c>
      <c r="F205" s="130">
        <v>4</v>
      </c>
      <c r="G205" s="130">
        <v>4</v>
      </c>
      <c r="H205" s="64">
        <v>3145.7</v>
      </c>
      <c r="I205" s="64">
        <v>3145.7</v>
      </c>
      <c r="J205" s="64">
        <v>3145.7</v>
      </c>
      <c r="K205" s="65">
        <v>192</v>
      </c>
      <c r="L205" s="64">
        <f>'форма 2'!C205</f>
        <v>3733766.96</v>
      </c>
      <c r="M205" s="64">
        <v>0</v>
      </c>
      <c r="N205" s="64">
        <v>2839574.2</v>
      </c>
      <c r="O205" s="64">
        <v>0</v>
      </c>
      <c r="P205" s="64">
        <f t="shared" si="65"/>
        <v>894192.75999999978</v>
      </c>
      <c r="Q205" s="64">
        <v>0</v>
      </c>
      <c r="R205" s="64">
        <f t="shared" si="58"/>
        <v>1186.9431159996186</v>
      </c>
      <c r="S205" s="64">
        <f t="shared" si="64"/>
        <v>1186.9431159996186</v>
      </c>
      <c r="T205" s="66">
        <v>42369</v>
      </c>
    </row>
    <row r="206" spans="1:20" x14ac:dyDescent="0.25">
      <c r="A206" s="89" t="s">
        <v>568</v>
      </c>
      <c r="B206" s="83" t="s">
        <v>74</v>
      </c>
      <c r="C206" s="78" t="s">
        <v>410</v>
      </c>
      <c r="D206" s="78" t="s">
        <v>410</v>
      </c>
      <c r="E206" s="78" t="s">
        <v>410</v>
      </c>
      <c r="F206" s="78" t="s">
        <v>410</v>
      </c>
      <c r="G206" s="78" t="s">
        <v>410</v>
      </c>
      <c r="H206" s="53">
        <f t="shared" ref="H206:Q206" si="66">SUM(H207:H209)</f>
        <v>6027.5</v>
      </c>
      <c r="I206" s="53">
        <f t="shared" si="66"/>
        <v>5661.1</v>
      </c>
      <c r="J206" s="53">
        <f>SUM(J207:J209)</f>
        <v>5404.61</v>
      </c>
      <c r="K206" s="80">
        <f t="shared" si="66"/>
        <v>321</v>
      </c>
      <c r="L206" s="53">
        <f t="shared" si="66"/>
        <v>7901760</v>
      </c>
      <c r="M206" s="55">
        <f t="shared" si="66"/>
        <v>0</v>
      </c>
      <c r="N206" s="53">
        <f t="shared" si="66"/>
        <v>5765124.0959999999</v>
      </c>
      <c r="O206" s="55">
        <f t="shared" si="66"/>
        <v>0</v>
      </c>
      <c r="P206" s="55">
        <f t="shared" si="66"/>
        <v>2136635.9040000001</v>
      </c>
      <c r="Q206" s="55">
        <f t="shared" si="66"/>
        <v>0</v>
      </c>
      <c r="R206" s="55" t="s">
        <v>410</v>
      </c>
      <c r="S206" s="55" t="s">
        <v>410</v>
      </c>
      <c r="T206" s="81" t="s">
        <v>410</v>
      </c>
    </row>
    <row r="207" spans="1:20" x14ac:dyDescent="0.25">
      <c r="A207" s="84" t="s">
        <v>569</v>
      </c>
      <c r="B207" s="62" t="s">
        <v>75</v>
      </c>
      <c r="C207" s="130">
        <v>1983</v>
      </c>
      <c r="D207" s="130">
        <v>2007</v>
      </c>
      <c r="E207" s="63" t="s">
        <v>73</v>
      </c>
      <c r="F207" s="130">
        <v>2</v>
      </c>
      <c r="G207" s="130">
        <v>2</v>
      </c>
      <c r="H207" s="64">
        <v>822.6</v>
      </c>
      <c r="I207" s="64">
        <v>742.2</v>
      </c>
      <c r="J207" s="64">
        <v>539.20000000000005</v>
      </c>
      <c r="K207" s="65">
        <v>36</v>
      </c>
      <c r="L207" s="64">
        <v>1592387</v>
      </c>
      <c r="M207" s="64">
        <v>0</v>
      </c>
      <c r="N207" s="64">
        <f>L207/100*72.96</f>
        <v>1161805.5552000001</v>
      </c>
      <c r="O207" s="64">
        <v>0</v>
      </c>
      <c r="P207" s="64">
        <f>L207-N207</f>
        <v>430581.44479999994</v>
      </c>
      <c r="Q207" s="64">
        <v>0</v>
      </c>
      <c r="R207" s="64">
        <f>L207/H207</f>
        <v>1935.7974714320446</v>
      </c>
      <c r="S207" s="64">
        <f>R207</f>
        <v>1935.7974714320446</v>
      </c>
      <c r="T207" s="66">
        <v>42369</v>
      </c>
    </row>
    <row r="208" spans="1:20" x14ac:dyDescent="0.25">
      <c r="A208" s="84" t="s">
        <v>570</v>
      </c>
      <c r="B208" s="62" t="s">
        <v>204</v>
      </c>
      <c r="C208" s="130">
        <v>1986</v>
      </c>
      <c r="D208" s="130">
        <v>2007</v>
      </c>
      <c r="E208" s="63" t="s">
        <v>31</v>
      </c>
      <c r="F208" s="130">
        <v>5</v>
      </c>
      <c r="G208" s="130">
        <v>3</v>
      </c>
      <c r="H208" s="64">
        <v>4496</v>
      </c>
      <c r="I208" s="64">
        <v>4282.1000000000004</v>
      </c>
      <c r="J208" s="64">
        <v>4228.6099999999997</v>
      </c>
      <c r="K208" s="65">
        <v>237</v>
      </c>
      <c r="L208" s="64">
        <v>3640148</v>
      </c>
      <c r="M208" s="64">
        <v>0</v>
      </c>
      <c r="N208" s="64">
        <f>L208/100*72.96</f>
        <v>2655851.9808</v>
      </c>
      <c r="O208" s="64">
        <v>0</v>
      </c>
      <c r="P208" s="64">
        <f>L208-N208</f>
        <v>984296.01919999998</v>
      </c>
      <c r="Q208" s="64">
        <v>0</v>
      </c>
      <c r="R208" s="64">
        <f>L208/I208</f>
        <v>850.08477149062367</v>
      </c>
      <c r="S208" s="64">
        <f>R208</f>
        <v>850.08477149062367</v>
      </c>
      <c r="T208" s="66">
        <v>42369</v>
      </c>
    </row>
    <row r="209" spans="1:20" x14ac:dyDescent="0.25">
      <c r="A209" s="84" t="s">
        <v>571</v>
      </c>
      <c r="B209" s="62" t="s">
        <v>203</v>
      </c>
      <c r="C209" s="130">
        <v>1971</v>
      </c>
      <c r="D209" s="130">
        <v>2007</v>
      </c>
      <c r="E209" s="63" t="s">
        <v>31</v>
      </c>
      <c r="F209" s="130">
        <v>2</v>
      </c>
      <c r="G209" s="130">
        <v>2</v>
      </c>
      <c r="H209" s="64">
        <v>708.9</v>
      </c>
      <c r="I209" s="64">
        <v>636.79999999999995</v>
      </c>
      <c r="J209" s="64">
        <f>I209</f>
        <v>636.79999999999995</v>
      </c>
      <c r="K209" s="65">
        <v>48</v>
      </c>
      <c r="L209" s="64">
        <v>2669225</v>
      </c>
      <c r="M209" s="64">
        <v>0</v>
      </c>
      <c r="N209" s="64">
        <f>L209/100*72.96</f>
        <v>1947466.5599999998</v>
      </c>
      <c r="O209" s="64">
        <v>0</v>
      </c>
      <c r="P209" s="64">
        <f>L209-N209</f>
        <v>721758.44000000018</v>
      </c>
      <c r="Q209" s="64">
        <v>0</v>
      </c>
      <c r="R209" s="64">
        <f>L209/I209</f>
        <v>4191.6221733668344</v>
      </c>
      <c r="S209" s="64">
        <f>R209</f>
        <v>4191.6221733668344</v>
      </c>
      <c r="T209" s="66">
        <v>42369</v>
      </c>
    </row>
    <row r="210" spans="1:20" x14ac:dyDescent="0.25">
      <c r="A210" s="89" t="s">
        <v>170</v>
      </c>
      <c r="B210" s="83" t="s">
        <v>88</v>
      </c>
      <c r="C210" s="78" t="s">
        <v>410</v>
      </c>
      <c r="D210" s="78" t="s">
        <v>410</v>
      </c>
      <c r="E210" s="78" t="s">
        <v>410</v>
      </c>
      <c r="F210" s="78" t="s">
        <v>410</v>
      </c>
      <c r="G210" s="78" t="s">
        <v>410</v>
      </c>
      <c r="H210" s="55">
        <f t="shared" ref="H210:Q210" si="67">SUM(H211:H211)</f>
        <v>1647.4</v>
      </c>
      <c r="I210" s="55">
        <f t="shared" si="67"/>
        <v>1647.4</v>
      </c>
      <c r="J210" s="53">
        <f t="shared" si="67"/>
        <v>1086.5999999999999</v>
      </c>
      <c r="K210" s="80">
        <f t="shared" si="67"/>
        <v>108</v>
      </c>
      <c r="L210" s="55">
        <f t="shared" si="67"/>
        <v>2424490</v>
      </c>
      <c r="M210" s="55">
        <f t="shared" si="67"/>
        <v>0</v>
      </c>
      <c r="N210" s="55">
        <f t="shared" si="67"/>
        <v>2096167.02</v>
      </c>
      <c r="O210" s="55">
        <f t="shared" si="67"/>
        <v>59575.179999999993</v>
      </c>
      <c r="P210" s="55">
        <f t="shared" si="67"/>
        <v>268747.8</v>
      </c>
      <c r="Q210" s="55">
        <f t="shared" si="67"/>
        <v>0</v>
      </c>
      <c r="R210" s="55" t="s">
        <v>410</v>
      </c>
      <c r="S210" s="55" t="s">
        <v>410</v>
      </c>
      <c r="T210" s="81" t="s">
        <v>410</v>
      </c>
    </row>
    <row r="211" spans="1:20" s="49" customFormat="1" x14ac:dyDescent="0.25">
      <c r="A211" s="84" t="s">
        <v>572</v>
      </c>
      <c r="B211" s="62" t="s">
        <v>207</v>
      </c>
      <c r="C211" s="130">
        <v>1972</v>
      </c>
      <c r="D211" s="130">
        <v>2010</v>
      </c>
      <c r="E211" s="63" t="s">
        <v>31</v>
      </c>
      <c r="F211" s="130">
        <v>3</v>
      </c>
      <c r="G211" s="130">
        <v>3</v>
      </c>
      <c r="H211" s="64">
        <v>1647.4</v>
      </c>
      <c r="I211" s="64">
        <v>1647.4</v>
      </c>
      <c r="J211" s="90">
        <v>1086.5999999999999</v>
      </c>
      <c r="K211" s="65">
        <v>108</v>
      </c>
      <c r="L211" s="64">
        <f>'форма 2'!C211</f>
        <v>2424490</v>
      </c>
      <c r="M211" s="64">
        <v>0</v>
      </c>
      <c r="N211" s="64">
        <v>2096167.02</v>
      </c>
      <c r="O211" s="64">
        <f>L211-N211-P211</f>
        <v>59575.179999999993</v>
      </c>
      <c r="P211" s="64">
        <v>268747.8</v>
      </c>
      <c r="Q211" s="64">
        <v>0</v>
      </c>
      <c r="R211" s="64">
        <f t="shared" ref="R211:R226" si="68">L211/I211</f>
        <v>1471.7069321354861</v>
      </c>
      <c r="S211" s="64">
        <f>R211</f>
        <v>1471.7069321354861</v>
      </c>
      <c r="T211" s="66">
        <v>42369</v>
      </c>
    </row>
    <row r="212" spans="1:20" x14ac:dyDescent="0.25">
      <c r="A212" s="82" t="s">
        <v>573</v>
      </c>
      <c r="B212" s="99" t="s">
        <v>90</v>
      </c>
      <c r="C212" s="100" t="s">
        <v>410</v>
      </c>
      <c r="D212" s="100" t="s">
        <v>410</v>
      </c>
      <c r="E212" s="100" t="s">
        <v>410</v>
      </c>
      <c r="F212" s="100" t="s">
        <v>410</v>
      </c>
      <c r="G212" s="100" t="s">
        <v>410</v>
      </c>
      <c r="H212" s="101">
        <f t="shared" ref="H212:Q212" si="69">SUM(H213:H214)</f>
        <v>4275.3</v>
      </c>
      <c r="I212" s="101">
        <f t="shared" si="69"/>
        <v>3845</v>
      </c>
      <c r="J212" s="53">
        <f t="shared" si="69"/>
        <v>3338.9</v>
      </c>
      <c r="K212" s="102">
        <f t="shared" si="69"/>
        <v>234</v>
      </c>
      <c r="L212" s="101">
        <f t="shared" si="69"/>
        <v>4080771</v>
      </c>
      <c r="M212" s="101">
        <f t="shared" si="69"/>
        <v>0</v>
      </c>
      <c r="N212" s="101">
        <f t="shared" si="69"/>
        <v>3078941.7195000006</v>
      </c>
      <c r="O212" s="101">
        <f t="shared" si="69"/>
        <v>0</v>
      </c>
      <c r="P212" s="101">
        <f t="shared" si="69"/>
        <v>1001829.2804999996</v>
      </c>
      <c r="Q212" s="101">
        <f t="shared" si="69"/>
        <v>0</v>
      </c>
      <c r="R212" s="101" t="s">
        <v>410</v>
      </c>
      <c r="S212" s="101" t="s">
        <v>410</v>
      </c>
      <c r="T212" s="103" t="s">
        <v>410</v>
      </c>
    </row>
    <row r="213" spans="1:20" s="4" customFormat="1" x14ac:dyDescent="0.25">
      <c r="A213" s="86" t="s">
        <v>587</v>
      </c>
      <c r="B213" s="92" t="s">
        <v>209</v>
      </c>
      <c r="C213" s="93">
        <v>1972</v>
      </c>
      <c r="D213" s="93">
        <v>2013</v>
      </c>
      <c r="E213" s="94" t="s">
        <v>31</v>
      </c>
      <c r="F213" s="93">
        <v>3</v>
      </c>
      <c r="G213" s="93">
        <v>2</v>
      </c>
      <c r="H213" s="95">
        <v>1192.9000000000001</v>
      </c>
      <c r="I213" s="95">
        <v>1075</v>
      </c>
      <c r="J213" s="64">
        <v>803.5</v>
      </c>
      <c r="K213" s="96">
        <v>66</v>
      </c>
      <c r="L213" s="95">
        <v>1663465</v>
      </c>
      <c r="M213" s="64">
        <v>0</v>
      </c>
      <c r="N213" s="95">
        <f>L213/100*75.45</f>
        <v>1255084.3425000003</v>
      </c>
      <c r="O213" s="64">
        <v>0</v>
      </c>
      <c r="P213" s="95">
        <f>L213-N213</f>
        <v>408380.65749999974</v>
      </c>
      <c r="Q213" s="64">
        <v>0</v>
      </c>
      <c r="R213" s="95">
        <f t="shared" si="68"/>
        <v>1547.4093023255814</v>
      </c>
      <c r="S213" s="95">
        <f>R213</f>
        <v>1547.4093023255814</v>
      </c>
      <c r="T213" s="97">
        <v>42369</v>
      </c>
    </row>
    <row r="214" spans="1:20" s="4" customFormat="1" x14ac:dyDescent="0.25">
      <c r="A214" s="86" t="s">
        <v>574</v>
      </c>
      <c r="B214" s="92" t="s">
        <v>324</v>
      </c>
      <c r="C214" s="93">
        <v>1984</v>
      </c>
      <c r="D214" s="93">
        <v>2013</v>
      </c>
      <c r="E214" s="94" t="s">
        <v>411</v>
      </c>
      <c r="F214" s="93">
        <v>4</v>
      </c>
      <c r="G214" s="93">
        <v>4</v>
      </c>
      <c r="H214" s="95">
        <v>3082.4</v>
      </c>
      <c r="I214" s="95">
        <v>2770</v>
      </c>
      <c r="J214" s="64">
        <v>2535.4</v>
      </c>
      <c r="K214" s="96">
        <v>168</v>
      </c>
      <c r="L214" s="95">
        <v>2417306</v>
      </c>
      <c r="M214" s="64">
        <v>0</v>
      </c>
      <c r="N214" s="95">
        <f>L214/100*75.45</f>
        <v>1823857.3770000001</v>
      </c>
      <c r="O214" s="64">
        <v>0</v>
      </c>
      <c r="P214" s="95">
        <f>L214-N214</f>
        <v>593448.62299999991</v>
      </c>
      <c r="Q214" s="64">
        <v>0</v>
      </c>
      <c r="R214" s="95">
        <f t="shared" si="68"/>
        <v>872.67364620938633</v>
      </c>
      <c r="S214" s="95">
        <f>R214</f>
        <v>872.67364620938633</v>
      </c>
      <c r="T214" s="97">
        <v>42369</v>
      </c>
    </row>
    <row r="215" spans="1:20" x14ac:dyDescent="0.25">
      <c r="A215" s="89" t="s">
        <v>171</v>
      </c>
      <c r="B215" s="83" t="s">
        <v>95</v>
      </c>
      <c r="C215" s="78" t="s">
        <v>410</v>
      </c>
      <c r="D215" s="78" t="s">
        <v>410</v>
      </c>
      <c r="E215" s="78" t="s">
        <v>410</v>
      </c>
      <c r="F215" s="78" t="s">
        <v>410</v>
      </c>
      <c r="G215" s="78" t="s">
        <v>410</v>
      </c>
      <c r="H215" s="55">
        <f t="shared" ref="H215:Q215" si="70">SUM(H216:H217)</f>
        <v>3599.2</v>
      </c>
      <c r="I215" s="55">
        <f t="shared" si="70"/>
        <v>3265.7</v>
      </c>
      <c r="J215" s="53">
        <f t="shared" si="70"/>
        <v>3203.4</v>
      </c>
      <c r="K215" s="55">
        <f t="shared" si="70"/>
        <v>201</v>
      </c>
      <c r="L215" s="55">
        <f t="shared" si="70"/>
        <v>4118707.1139924899</v>
      </c>
      <c r="M215" s="55">
        <f t="shared" si="70"/>
        <v>0</v>
      </c>
      <c r="N215" s="55">
        <f t="shared" si="70"/>
        <v>2860837.29</v>
      </c>
      <c r="O215" s="55">
        <f t="shared" si="70"/>
        <v>0</v>
      </c>
      <c r="P215" s="55">
        <f t="shared" si="70"/>
        <v>1257869.8239924896</v>
      </c>
      <c r="Q215" s="55">
        <f t="shared" si="70"/>
        <v>0</v>
      </c>
      <c r="R215" s="55" t="s">
        <v>410</v>
      </c>
      <c r="S215" s="55" t="s">
        <v>410</v>
      </c>
      <c r="T215" s="81" t="s">
        <v>410</v>
      </c>
    </row>
    <row r="216" spans="1:20" x14ac:dyDescent="0.25">
      <c r="A216" s="84" t="s">
        <v>172</v>
      </c>
      <c r="B216" s="62" t="s">
        <v>325</v>
      </c>
      <c r="C216" s="130">
        <v>1974</v>
      </c>
      <c r="D216" s="130">
        <v>2010</v>
      </c>
      <c r="E216" s="63" t="s">
        <v>31</v>
      </c>
      <c r="F216" s="130">
        <v>3</v>
      </c>
      <c r="G216" s="130">
        <v>3</v>
      </c>
      <c r="H216" s="64">
        <v>1847.8</v>
      </c>
      <c r="I216" s="64">
        <v>1656.4</v>
      </c>
      <c r="J216" s="64">
        <v>1656.4</v>
      </c>
      <c r="K216" s="65">
        <v>108</v>
      </c>
      <c r="L216" s="64">
        <f>'форма 2'!C216</f>
        <v>2182970.1439924897</v>
      </c>
      <c r="M216" s="64">
        <v>0</v>
      </c>
      <c r="N216" s="64">
        <v>1497839.29</v>
      </c>
      <c r="O216" s="64">
        <v>0</v>
      </c>
      <c r="P216" s="64">
        <f>L216-N216</f>
        <v>685130.85399248963</v>
      </c>
      <c r="Q216" s="64">
        <v>0</v>
      </c>
      <c r="R216" s="64">
        <f>L216/I216</f>
        <v>1317.9003525673083</v>
      </c>
      <c r="S216" s="64">
        <f>R216</f>
        <v>1317.9003525673083</v>
      </c>
      <c r="T216" s="66">
        <v>42369</v>
      </c>
    </row>
    <row r="217" spans="1:20" x14ac:dyDescent="0.25">
      <c r="A217" s="84" t="s">
        <v>173</v>
      </c>
      <c r="B217" s="62" t="s">
        <v>212</v>
      </c>
      <c r="C217" s="130">
        <v>1973</v>
      </c>
      <c r="D217" s="130">
        <v>2007</v>
      </c>
      <c r="E217" s="63" t="s">
        <v>31</v>
      </c>
      <c r="F217" s="130">
        <v>4</v>
      </c>
      <c r="G217" s="130">
        <v>2</v>
      </c>
      <c r="H217" s="64">
        <v>1751.4</v>
      </c>
      <c r="I217" s="64">
        <v>1609.3</v>
      </c>
      <c r="J217" s="64">
        <v>1547</v>
      </c>
      <c r="K217" s="65">
        <v>93</v>
      </c>
      <c r="L217" s="64">
        <f>'форма 2'!C217</f>
        <v>1935736.97</v>
      </c>
      <c r="M217" s="134">
        <v>0</v>
      </c>
      <c r="N217" s="134">
        <v>1362998</v>
      </c>
      <c r="O217" s="134">
        <v>0</v>
      </c>
      <c r="P217" s="134">
        <f>L217-N217</f>
        <v>572738.97</v>
      </c>
      <c r="Q217" s="134">
        <v>0</v>
      </c>
      <c r="R217" s="134">
        <f>L217/I217</f>
        <v>1202.8440750636923</v>
      </c>
      <c r="S217" s="134">
        <f>R217</f>
        <v>1202.8440750636923</v>
      </c>
      <c r="T217" s="66">
        <v>42369</v>
      </c>
    </row>
    <row r="218" spans="1:20" x14ac:dyDescent="0.25">
      <c r="A218" s="89" t="s">
        <v>575</v>
      </c>
      <c r="B218" s="83" t="s">
        <v>98</v>
      </c>
      <c r="C218" s="78" t="s">
        <v>410</v>
      </c>
      <c r="D218" s="78" t="s">
        <v>410</v>
      </c>
      <c r="E218" s="78" t="s">
        <v>410</v>
      </c>
      <c r="F218" s="78" t="s">
        <v>410</v>
      </c>
      <c r="G218" s="78" t="s">
        <v>410</v>
      </c>
      <c r="H218" s="55">
        <f t="shared" ref="H218:Q218" si="71">SUM(H219:H219)</f>
        <v>656.9</v>
      </c>
      <c r="I218" s="55">
        <f t="shared" si="71"/>
        <v>594</v>
      </c>
      <c r="J218" s="53">
        <f>SUM(J219:J219)</f>
        <v>594</v>
      </c>
      <c r="K218" s="80">
        <f t="shared" si="71"/>
        <v>36</v>
      </c>
      <c r="L218" s="55">
        <f t="shared" si="71"/>
        <v>2120529.46</v>
      </c>
      <c r="M218" s="55">
        <f t="shared" si="71"/>
        <v>0</v>
      </c>
      <c r="N218" s="55">
        <f t="shared" si="71"/>
        <v>1318752.6200000001</v>
      </c>
      <c r="O218" s="55">
        <f t="shared" si="71"/>
        <v>248314.97999999986</v>
      </c>
      <c r="P218" s="55">
        <f t="shared" si="71"/>
        <v>553461.86</v>
      </c>
      <c r="Q218" s="55">
        <f t="shared" si="71"/>
        <v>0</v>
      </c>
      <c r="R218" s="55" t="s">
        <v>410</v>
      </c>
      <c r="S218" s="55" t="s">
        <v>410</v>
      </c>
      <c r="T218" s="81" t="s">
        <v>410</v>
      </c>
    </row>
    <row r="219" spans="1:20" x14ac:dyDescent="0.25">
      <c r="A219" s="84" t="s">
        <v>576</v>
      </c>
      <c r="B219" s="62" t="s">
        <v>214</v>
      </c>
      <c r="C219" s="130">
        <v>1987</v>
      </c>
      <c r="D219" s="130">
        <v>2010</v>
      </c>
      <c r="E219" s="63" t="s">
        <v>31</v>
      </c>
      <c r="F219" s="130">
        <v>2</v>
      </c>
      <c r="G219" s="130">
        <v>2</v>
      </c>
      <c r="H219" s="64">
        <v>656.9</v>
      </c>
      <c r="I219" s="64">
        <v>594</v>
      </c>
      <c r="J219" s="64">
        <v>594</v>
      </c>
      <c r="K219" s="65">
        <v>36</v>
      </c>
      <c r="L219" s="64">
        <f>'форма 2'!C219</f>
        <v>2120529.46</v>
      </c>
      <c r="M219" s="64">
        <v>0</v>
      </c>
      <c r="N219" s="64">
        <v>1318752.6200000001</v>
      </c>
      <c r="O219" s="64">
        <f>L219-N219-P219</f>
        <v>248314.97999999986</v>
      </c>
      <c r="P219" s="64">
        <v>553461.86</v>
      </c>
      <c r="Q219" s="64">
        <v>0</v>
      </c>
      <c r="R219" s="64">
        <f>L219/I219</f>
        <v>3569.9149158249156</v>
      </c>
      <c r="S219" s="64">
        <f>R219</f>
        <v>3569.9149158249156</v>
      </c>
      <c r="T219" s="66">
        <v>42369</v>
      </c>
    </row>
    <row r="220" spans="1:20" s="141" customFormat="1" x14ac:dyDescent="0.25">
      <c r="A220" s="82" t="s">
        <v>577</v>
      </c>
      <c r="B220" s="99" t="s">
        <v>102</v>
      </c>
      <c r="C220" s="100" t="s">
        <v>410</v>
      </c>
      <c r="D220" s="100" t="s">
        <v>410</v>
      </c>
      <c r="E220" s="100" t="s">
        <v>410</v>
      </c>
      <c r="F220" s="100" t="s">
        <v>410</v>
      </c>
      <c r="G220" s="100" t="s">
        <v>410</v>
      </c>
      <c r="H220" s="55">
        <v>0</v>
      </c>
      <c r="I220" s="55">
        <v>0</v>
      </c>
      <c r="J220" s="55">
        <v>0</v>
      </c>
      <c r="K220" s="55">
        <v>0</v>
      </c>
      <c r="L220" s="55">
        <v>0</v>
      </c>
      <c r="M220" s="55">
        <v>0</v>
      </c>
      <c r="N220" s="55">
        <v>0</v>
      </c>
      <c r="O220" s="55">
        <v>0</v>
      </c>
      <c r="P220" s="55">
        <v>0</v>
      </c>
      <c r="Q220" s="55">
        <v>0</v>
      </c>
      <c r="R220" s="101" t="s">
        <v>410</v>
      </c>
      <c r="S220" s="101" t="s">
        <v>410</v>
      </c>
      <c r="T220" s="103" t="s">
        <v>410</v>
      </c>
    </row>
    <row r="221" spans="1:20" s="58" customFormat="1" x14ac:dyDescent="0.25">
      <c r="A221" s="89" t="s">
        <v>578</v>
      </c>
      <c r="B221" s="83" t="s">
        <v>104</v>
      </c>
      <c r="C221" s="78" t="s">
        <v>410</v>
      </c>
      <c r="D221" s="78" t="s">
        <v>410</v>
      </c>
      <c r="E221" s="78" t="s">
        <v>410</v>
      </c>
      <c r="F221" s="78" t="s">
        <v>410</v>
      </c>
      <c r="G221" s="78" t="s">
        <v>410</v>
      </c>
      <c r="H221" s="55">
        <f t="shared" ref="H221:Q221" si="72">SUM(H222:H222)</f>
        <v>544.1</v>
      </c>
      <c r="I221" s="55">
        <f t="shared" si="72"/>
        <v>544.1</v>
      </c>
      <c r="J221" s="55">
        <f t="shared" si="72"/>
        <v>472.3</v>
      </c>
      <c r="K221" s="80">
        <f t="shared" si="72"/>
        <v>45</v>
      </c>
      <c r="L221" s="55">
        <f t="shared" si="72"/>
        <v>3792211</v>
      </c>
      <c r="M221" s="55">
        <f t="shared" si="72"/>
        <v>0</v>
      </c>
      <c r="N221" s="55">
        <f t="shared" si="72"/>
        <v>2619659.3588</v>
      </c>
      <c r="O221" s="55">
        <f t="shared" si="72"/>
        <v>0</v>
      </c>
      <c r="P221" s="55">
        <f t="shared" si="72"/>
        <v>1172551.6412</v>
      </c>
      <c r="Q221" s="55">
        <f t="shared" si="72"/>
        <v>0</v>
      </c>
      <c r="R221" s="55" t="s">
        <v>410</v>
      </c>
      <c r="S221" s="55" t="s">
        <v>410</v>
      </c>
      <c r="T221" s="81" t="s">
        <v>410</v>
      </c>
    </row>
    <row r="222" spans="1:20" s="58" customFormat="1" x14ac:dyDescent="0.25">
      <c r="A222" s="84" t="s">
        <v>579</v>
      </c>
      <c r="B222" s="62" t="s">
        <v>217</v>
      </c>
      <c r="C222" s="130">
        <v>1962</v>
      </c>
      <c r="D222" s="130">
        <v>2007</v>
      </c>
      <c r="E222" s="63" t="s">
        <v>31</v>
      </c>
      <c r="F222" s="130">
        <v>2</v>
      </c>
      <c r="G222" s="130">
        <v>2</v>
      </c>
      <c r="H222" s="64">
        <v>544.1</v>
      </c>
      <c r="I222" s="64">
        <v>544.1</v>
      </c>
      <c r="J222" s="64">
        <v>472.3</v>
      </c>
      <c r="K222" s="65">
        <v>45</v>
      </c>
      <c r="L222" s="64">
        <v>3792211</v>
      </c>
      <c r="M222" s="64">
        <v>0</v>
      </c>
      <c r="N222" s="64">
        <f>L222/100*69.08</f>
        <v>2619659.3588</v>
      </c>
      <c r="O222" s="64">
        <v>0</v>
      </c>
      <c r="P222" s="64">
        <f>L222-N222</f>
        <v>1172551.6412</v>
      </c>
      <c r="Q222" s="64">
        <v>0</v>
      </c>
      <c r="R222" s="64">
        <f t="shared" si="68"/>
        <v>6969.694909024076</v>
      </c>
      <c r="S222" s="64">
        <v>3974.4385223304539</v>
      </c>
      <c r="T222" s="66">
        <v>42369</v>
      </c>
    </row>
    <row r="223" spans="1:20" x14ac:dyDescent="0.25">
      <c r="A223" s="89" t="s">
        <v>580</v>
      </c>
      <c r="B223" s="83" t="s">
        <v>112</v>
      </c>
      <c r="C223" s="78" t="s">
        <v>410</v>
      </c>
      <c r="D223" s="78" t="s">
        <v>410</v>
      </c>
      <c r="E223" s="78" t="s">
        <v>410</v>
      </c>
      <c r="F223" s="78" t="s">
        <v>410</v>
      </c>
      <c r="G223" s="78" t="s">
        <v>410</v>
      </c>
      <c r="H223" s="55">
        <f t="shared" ref="H223:Q223" si="73">SUM(H224:H226)</f>
        <v>3160.8</v>
      </c>
      <c r="I223" s="55">
        <f t="shared" si="73"/>
        <v>2869.2000000000003</v>
      </c>
      <c r="J223" s="53">
        <f t="shared" si="73"/>
        <v>2344</v>
      </c>
      <c r="K223" s="80">
        <f t="shared" si="73"/>
        <v>192</v>
      </c>
      <c r="L223" s="55">
        <f t="shared" si="73"/>
        <v>5800938</v>
      </c>
      <c r="M223" s="55">
        <f t="shared" si="73"/>
        <v>0</v>
      </c>
      <c r="N223" s="55">
        <f t="shared" si="73"/>
        <v>4422055.0373999998</v>
      </c>
      <c r="O223" s="55">
        <f t="shared" si="73"/>
        <v>0</v>
      </c>
      <c r="P223" s="55">
        <f t="shared" si="73"/>
        <v>1378882.9626000002</v>
      </c>
      <c r="Q223" s="55">
        <f t="shared" si="73"/>
        <v>0</v>
      </c>
      <c r="R223" s="55" t="s">
        <v>410</v>
      </c>
      <c r="S223" s="55" t="s">
        <v>410</v>
      </c>
      <c r="T223" s="81" t="s">
        <v>410</v>
      </c>
    </row>
    <row r="224" spans="1:20" x14ac:dyDescent="0.25">
      <c r="A224" s="84" t="s">
        <v>581</v>
      </c>
      <c r="B224" s="62" t="s">
        <v>219</v>
      </c>
      <c r="C224" s="130">
        <v>1974</v>
      </c>
      <c r="D224" s="130">
        <v>2010</v>
      </c>
      <c r="E224" s="63" t="s">
        <v>31</v>
      </c>
      <c r="F224" s="130">
        <v>3</v>
      </c>
      <c r="G224" s="130">
        <v>2</v>
      </c>
      <c r="H224" s="64">
        <v>1234.8</v>
      </c>
      <c r="I224" s="64">
        <v>1115</v>
      </c>
      <c r="J224" s="64">
        <v>900.6</v>
      </c>
      <c r="K224" s="65">
        <v>72</v>
      </c>
      <c r="L224" s="64">
        <v>1960505</v>
      </c>
      <c r="M224" s="64">
        <v>0</v>
      </c>
      <c r="N224" s="64">
        <f>L224/100*76.23</f>
        <v>1494492.9615</v>
      </c>
      <c r="O224" s="64">
        <v>0</v>
      </c>
      <c r="P224" s="64">
        <f>L224-N224</f>
        <v>466012.03850000002</v>
      </c>
      <c r="Q224" s="64">
        <v>0</v>
      </c>
      <c r="R224" s="64">
        <f t="shared" si="68"/>
        <v>1758.3004484304934</v>
      </c>
      <c r="S224" s="64">
        <f>R224</f>
        <v>1758.3004484304934</v>
      </c>
      <c r="T224" s="66">
        <v>42369</v>
      </c>
    </row>
    <row r="225" spans="1:20" x14ac:dyDescent="0.25">
      <c r="A225" s="84" t="s">
        <v>582</v>
      </c>
      <c r="B225" s="62" t="s">
        <v>220</v>
      </c>
      <c r="C225" s="130">
        <v>1973</v>
      </c>
      <c r="D225" s="130">
        <v>2009</v>
      </c>
      <c r="E225" s="63" t="s">
        <v>31</v>
      </c>
      <c r="F225" s="130">
        <v>3</v>
      </c>
      <c r="G225" s="130">
        <v>2</v>
      </c>
      <c r="H225" s="64">
        <v>1233</v>
      </c>
      <c r="I225" s="64">
        <v>1116.3</v>
      </c>
      <c r="J225" s="64">
        <v>936</v>
      </c>
      <c r="K225" s="65">
        <v>72</v>
      </c>
      <c r="L225" s="64">
        <v>2624119</v>
      </c>
      <c r="M225" s="64">
        <v>0</v>
      </c>
      <c r="N225" s="64">
        <f>L225/100*76.23</f>
        <v>2000365.9136999999</v>
      </c>
      <c r="O225" s="64">
        <v>0</v>
      </c>
      <c r="P225" s="64">
        <f>L225-N225</f>
        <v>623753.08630000008</v>
      </c>
      <c r="Q225" s="64">
        <v>0</v>
      </c>
      <c r="R225" s="64">
        <f t="shared" si="68"/>
        <v>2350.7291946609334</v>
      </c>
      <c r="S225" s="64">
        <f>R225</f>
        <v>2350.7291946609334</v>
      </c>
      <c r="T225" s="66">
        <v>42369</v>
      </c>
    </row>
    <row r="226" spans="1:20" x14ac:dyDescent="0.25">
      <c r="A226" s="84" t="s">
        <v>583</v>
      </c>
      <c r="B226" s="62" t="s">
        <v>221</v>
      </c>
      <c r="C226" s="130">
        <v>1970</v>
      </c>
      <c r="D226" s="130">
        <v>2011</v>
      </c>
      <c r="E226" s="63" t="s">
        <v>31</v>
      </c>
      <c r="F226" s="130">
        <v>2</v>
      </c>
      <c r="G226" s="130">
        <v>2</v>
      </c>
      <c r="H226" s="64">
        <v>693</v>
      </c>
      <c r="I226" s="64">
        <v>637.9</v>
      </c>
      <c r="J226" s="64">
        <v>507.4</v>
      </c>
      <c r="K226" s="65">
        <v>48</v>
      </c>
      <c r="L226" s="64">
        <v>1216314</v>
      </c>
      <c r="M226" s="64">
        <v>0</v>
      </c>
      <c r="N226" s="64">
        <f>L226/100*76.23</f>
        <v>927196.16220000002</v>
      </c>
      <c r="O226" s="64">
        <v>0</v>
      </c>
      <c r="P226" s="64">
        <f>L226-N226</f>
        <v>289117.83779999998</v>
      </c>
      <c r="Q226" s="64">
        <v>0</v>
      </c>
      <c r="R226" s="64">
        <f t="shared" si="68"/>
        <v>1906.7471390500079</v>
      </c>
      <c r="S226" s="64">
        <f>R226</f>
        <v>1906.7471390500079</v>
      </c>
      <c r="T226" s="66">
        <v>42369</v>
      </c>
    </row>
    <row r="227" spans="1:20" x14ac:dyDescent="0.25">
      <c r="A227" s="81">
        <v>5</v>
      </c>
      <c r="B227" s="105" t="s">
        <v>222</v>
      </c>
      <c r="C227" s="78" t="s">
        <v>410</v>
      </c>
      <c r="D227" s="78" t="s">
        <v>410</v>
      </c>
      <c r="E227" s="78" t="s">
        <v>410</v>
      </c>
      <c r="F227" s="78" t="s">
        <v>410</v>
      </c>
      <c r="G227" s="78" t="s">
        <v>410</v>
      </c>
      <c r="H227" s="55">
        <f t="shared" ref="H227:Q227" si="74">H228+H231</f>
        <v>1884.4</v>
      </c>
      <c r="I227" s="55">
        <f t="shared" si="74"/>
        <v>1728.8000000000002</v>
      </c>
      <c r="J227" s="55">
        <f t="shared" si="74"/>
        <v>507.09999999999997</v>
      </c>
      <c r="K227" s="80">
        <f t="shared" si="74"/>
        <v>82</v>
      </c>
      <c r="L227" s="55">
        <f t="shared" si="74"/>
        <v>9900214.2703450006</v>
      </c>
      <c r="M227" s="55">
        <f t="shared" si="74"/>
        <v>0</v>
      </c>
      <c r="N227" s="55">
        <f t="shared" si="74"/>
        <v>6246306.3799999999</v>
      </c>
      <c r="O227" s="55">
        <f t="shared" si="74"/>
        <v>261048.65034500003</v>
      </c>
      <c r="P227" s="55">
        <f t="shared" si="74"/>
        <v>3392859.24</v>
      </c>
      <c r="Q227" s="55">
        <f t="shared" si="74"/>
        <v>0</v>
      </c>
      <c r="R227" s="55" t="s">
        <v>410</v>
      </c>
      <c r="S227" s="55" t="s">
        <v>410</v>
      </c>
      <c r="T227" s="81" t="s">
        <v>410</v>
      </c>
    </row>
    <row r="228" spans="1:20" x14ac:dyDescent="0.25">
      <c r="A228" s="89" t="s">
        <v>152</v>
      </c>
      <c r="B228" s="83" t="s">
        <v>223</v>
      </c>
      <c r="C228" s="78" t="s">
        <v>410</v>
      </c>
      <c r="D228" s="78" t="s">
        <v>410</v>
      </c>
      <c r="E228" s="78" t="s">
        <v>410</v>
      </c>
      <c r="F228" s="78" t="s">
        <v>410</v>
      </c>
      <c r="G228" s="78" t="s">
        <v>410</v>
      </c>
      <c r="H228" s="55">
        <f t="shared" ref="H228:Q228" si="75">SUM(H229:H230)</f>
        <v>1069</v>
      </c>
      <c r="I228" s="55">
        <f t="shared" si="75"/>
        <v>1010.6</v>
      </c>
      <c r="J228" s="55">
        <f t="shared" si="75"/>
        <v>440.9</v>
      </c>
      <c r="K228" s="80">
        <f t="shared" si="75"/>
        <v>46</v>
      </c>
      <c r="L228" s="55">
        <f t="shared" si="75"/>
        <v>8589962</v>
      </c>
      <c r="M228" s="55">
        <f t="shared" si="75"/>
        <v>0</v>
      </c>
      <c r="N228" s="55">
        <f t="shared" si="75"/>
        <v>5707439.8399999999</v>
      </c>
      <c r="O228" s="55">
        <f t="shared" si="75"/>
        <v>0</v>
      </c>
      <c r="P228" s="55">
        <f t="shared" si="75"/>
        <v>2882522.16</v>
      </c>
      <c r="Q228" s="55">
        <f t="shared" si="75"/>
        <v>0</v>
      </c>
      <c r="R228" s="55" t="s">
        <v>410</v>
      </c>
      <c r="S228" s="55" t="s">
        <v>410</v>
      </c>
      <c r="T228" s="81" t="s">
        <v>410</v>
      </c>
    </row>
    <row r="229" spans="1:20" x14ac:dyDescent="0.25">
      <c r="A229" s="84" t="s">
        <v>174</v>
      </c>
      <c r="B229" s="62" t="s">
        <v>413</v>
      </c>
      <c r="C229" s="130">
        <v>1972</v>
      </c>
      <c r="D229" s="130">
        <v>2007</v>
      </c>
      <c r="E229" s="63" t="s">
        <v>73</v>
      </c>
      <c r="F229" s="130">
        <v>2</v>
      </c>
      <c r="G229" s="130">
        <v>2</v>
      </c>
      <c r="H229" s="64">
        <v>540.4</v>
      </c>
      <c r="I229" s="64">
        <v>503</v>
      </c>
      <c r="J229" s="64">
        <v>209.2</v>
      </c>
      <c r="K229" s="65">
        <v>28</v>
      </c>
      <c r="L229" s="64">
        <f>'форма 2'!C229</f>
        <v>4294981</v>
      </c>
      <c r="M229" s="64">
        <v>0</v>
      </c>
      <c r="N229" s="64">
        <v>2853719.92</v>
      </c>
      <c r="O229" s="64">
        <v>0</v>
      </c>
      <c r="P229" s="64">
        <f>L229-N229</f>
        <v>1441261.08</v>
      </c>
      <c r="Q229" s="64">
        <v>0</v>
      </c>
      <c r="R229" s="64">
        <f>L229/I229</f>
        <v>8538.7296222664008</v>
      </c>
      <c r="S229" s="64">
        <f>R229</f>
        <v>8538.7296222664008</v>
      </c>
      <c r="T229" s="66">
        <v>42369</v>
      </c>
    </row>
    <row r="230" spans="1:20" x14ac:dyDescent="0.25">
      <c r="A230" s="84" t="s">
        <v>175</v>
      </c>
      <c r="B230" s="62" t="s">
        <v>414</v>
      </c>
      <c r="C230" s="130">
        <v>1975</v>
      </c>
      <c r="D230" s="130">
        <v>2007</v>
      </c>
      <c r="E230" s="63" t="s">
        <v>73</v>
      </c>
      <c r="F230" s="130">
        <v>2</v>
      </c>
      <c r="G230" s="130">
        <v>2</v>
      </c>
      <c r="H230" s="64">
        <v>528.6</v>
      </c>
      <c r="I230" s="64">
        <v>507.6</v>
      </c>
      <c r="J230" s="64">
        <v>231.7</v>
      </c>
      <c r="K230" s="65">
        <v>18</v>
      </c>
      <c r="L230" s="64">
        <f>'форма 2'!C230</f>
        <v>4294981</v>
      </c>
      <c r="M230" s="64">
        <v>0</v>
      </c>
      <c r="N230" s="64">
        <v>2853719.92</v>
      </c>
      <c r="O230" s="64">
        <v>0</v>
      </c>
      <c r="P230" s="64">
        <f>L230-N230</f>
        <v>1441261.08</v>
      </c>
      <c r="Q230" s="64">
        <v>0</v>
      </c>
      <c r="R230" s="64">
        <f>L230/I230</f>
        <v>8461.3494877856574</v>
      </c>
      <c r="S230" s="64">
        <f>R230</f>
        <v>8461.3494877856574</v>
      </c>
      <c r="T230" s="66">
        <v>42369</v>
      </c>
    </row>
    <row r="231" spans="1:20" x14ac:dyDescent="0.25">
      <c r="A231" s="89" t="s">
        <v>200</v>
      </c>
      <c r="B231" s="83" t="s">
        <v>229</v>
      </c>
      <c r="C231" s="78" t="s">
        <v>410</v>
      </c>
      <c r="D231" s="78" t="s">
        <v>410</v>
      </c>
      <c r="E231" s="78" t="s">
        <v>410</v>
      </c>
      <c r="F231" s="78" t="s">
        <v>410</v>
      </c>
      <c r="G231" s="78" t="s">
        <v>410</v>
      </c>
      <c r="H231" s="55">
        <f>H232</f>
        <v>815.4</v>
      </c>
      <c r="I231" s="55">
        <f t="shared" ref="I231:Q231" si="76">I232</f>
        <v>718.2</v>
      </c>
      <c r="J231" s="53">
        <f t="shared" si="76"/>
        <v>66.2</v>
      </c>
      <c r="K231" s="80">
        <f t="shared" si="76"/>
        <v>36</v>
      </c>
      <c r="L231" s="55">
        <f t="shared" si="76"/>
        <v>1310252.2703450001</v>
      </c>
      <c r="M231" s="55">
        <f t="shared" si="76"/>
        <v>0</v>
      </c>
      <c r="N231" s="55">
        <f t="shared" si="76"/>
        <v>538866.54</v>
      </c>
      <c r="O231" s="55">
        <f t="shared" si="76"/>
        <v>261048.65034500003</v>
      </c>
      <c r="P231" s="55">
        <f t="shared" si="76"/>
        <v>510337.08</v>
      </c>
      <c r="Q231" s="55">
        <f t="shared" si="76"/>
        <v>0</v>
      </c>
      <c r="R231" s="55" t="s">
        <v>410</v>
      </c>
      <c r="S231" s="55" t="s">
        <v>410</v>
      </c>
      <c r="T231" s="81" t="s">
        <v>410</v>
      </c>
    </row>
    <row r="232" spans="1:20" x14ac:dyDescent="0.25">
      <c r="A232" s="84" t="s">
        <v>201</v>
      </c>
      <c r="B232" s="62" t="s">
        <v>230</v>
      </c>
      <c r="C232" s="130">
        <v>1981</v>
      </c>
      <c r="D232" s="130">
        <v>1981</v>
      </c>
      <c r="E232" s="63" t="s">
        <v>73</v>
      </c>
      <c r="F232" s="130">
        <v>2</v>
      </c>
      <c r="G232" s="130">
        <v>3</v>
      </c>
      <c r="H232" s="64">
        <v>815.4</v>
      </c>
      <c r="I232" s="64">
        <v>718.2</v>
      </c>
      <c r="J232" s="64">
        <v>66.2</v>
      </c>
      <c r="K232" s="65">
        <v>36</v>
      </c>
      <c r="L232" s="64">
        <f>'форма 2'!C232</f>
        <v>1310252.2703450001</v>
      </c>
      <c r="M232" s="64">
        <v>0</v>
      </c>
      <c r="N232" s="64">
        <v>538866.54</v>
      </c>
      <c r="O232" s="64">
        <f>L232-N232-P232</f>
        <v>261048.65034500003</v>
      </c>
      <c r="P232" s="64">
        <v>510337.08</v>
      </c>
      <c r="Q232" s="64">
        <v>0</v>
      </c>
      <c r="R232" s="64">
        <f>L232/I232</f>
        <v>1824.3557091966027</v>
      </c>
      <c r="S232" s="64">
        <f>L232/I232</f>
        <v>1824.3557091966027</v>
      </c>
      <c r="T232" s="66">
        <v>42369</v>
      </c>
    </row>
    <row r="233" spans="1:20" x14ac:dyDescent="0.25">
      <c r="A233" s="81">
        <v>6</v>
      </c>
      <c r="B233" s="105" t="s">
        <v>86</v>
      </c>
      <c r="C233" s="78" t="s">
        <v>410</v>
      </c>
      <c r="D233" s="78" t="s">
        <v>410</v>
      </c>
      <c r="E233" s="78" t="s">
        <v>410</v>
      </c>
      <c r="F233" s="78" t="s">
        <v>410</v>
      </c>
      <c r="G233" s="78" t="s">
        <v>410</v>
      </c>
      <c r="H233" s="55">
        <f>H234</f>
        <v>10132.299999999999</v>
      </c>
      <c r="I233" s="55">
        <f t="shared" ref="I233:Q233" si="77">I234</f>
        <v>9247</v>
      </c>
      <c r="J233" s="53">
        <f t="shared" si="77"/>
        <v>7920.75</v>
      </c>
      <c r="K233" s="80">
        <f t="shared" si="77"/>
        <v>576</v>
      </c>
      <c r="L233" s="55">
        <f t="shared" si="77"/>
        <v>20295284</v>
      </c>
      <c r="M233" s="55">
        <f t="shared" si="77"/>
        <v>0</v>
      </c>
      <c r="N233" s="55">
        <f t="shared" si="77"/>
        <v>14728287.598799998</v>
      </c>
      <c r="O233" s="55">
        <f t="shared" si="77"/>
        <v>0</v>
      </c>
      <c r="P233" s="55">
        <f t="shared" si="77"/>
        <v>5566996.4012000021</v>
      </c>
      <c r="Q233" s="55">
        <f t="shared" si="77"/>
        <v>0</v>
      </c>
      <c r="R233" s="55" t="s">
        <v>410</v>
      </c>
      <c r="S233" s="55" t="s">
        <v>410</v>
      </c>
      <c r="T233" s="81" t="s">
        <v>410</v>
      </c>
    </row>
    <row r="234" spans="1:20" x14ac:dyDescent="0.25">
      <c r="A234" s="82" t="s">
        <v>155</v>
      </c>
      <c r="B234" s="99" t="s">
        <v>85</v>
      </c>
      <c r="C234" s="100" t="s">
        <v>410</v>
      </c>
      <c r="D234" s="100" t="s">
        <v>410</v>
      </c>
      <c r="E234" s="100" t="s">
        <v>410</v>
      </c>
      <c r="F234" s="100" t="s">
        <v>410</v>
      </c>
      <c r="G234" s="100" t="s">
        <v>410</v>
      </c>
      <c r="H234" s="101">
        <f t="shared" ref="H234:P234" si="78">SUM(H235:H242)</f>
        <v>10132.299999999999</v>
      </c>
      <c r="I234" s="101">
        <f t="shared" si="78"/>
        <v>9247</v>
      </c>
      <c r="J234" s="53">
        <f>SUM(J235:J242)</f>
        <v>7920.75</v>
      </c>
      <c r="K234" s="102">
        <f t="shared" si="78"/>
        <v>576</v>
      </c>
      <c r="L234" s="101">
        <f t="shared" si="78"/>
        <v>20295284</v>
      </c>
      <c r="M234" s="101">
        <f t="shared" si="78"/>
        <v>0</v>
      </c>
      <c r="N234" s="101">
        <f t="shared" si="78"/>
        <v>14728287.598799998</v>
      </c>
      <c r="O234" s="101">
        <f t="shared" si="78"/>
        <v>0</v>
      </c>
      <c r="P234" s="101">
        <f t="shared" si="78"/>
        <v>5566996.4012000021</v>
      </c>
      <c r="Q234" s="101">
        <f>SUM(Q235:Q242)</f>
        <v>0</v>
      </c>
      <c r="R234" s="101" t="s">
        <v>410</v>
      </c>
      <c r="S234" s="101" t="s">
        <v>410</v>
      </c>
      <c r="T234" s="103" t="s">
        <v>410</v>
      </c>
    </row>
    <row r="235" spans="1:20" x14ac:dyDescent="0.25">
      <c r="A235" s="86" t="s">
        <v>224</v>
      </c>
      <c r="B235" s="92" t="s">
        <v>231</v>
      </c>
      <c r="C235" s="93">
        <v>1966</v>
      </c>
      <c r="D235" s="93">
        <v>2007</v>
      </c>
      <c r="E235" s="94" t="s">
        <v>73</v>
      </c>
      <c r="F235" s="93">
        <v>2</v>
      </c>
      <c r="G235" s="93">
        <v>1</v>
      </c>
      <c r="H235" s="95">
        <v>366.9</v>
      </c>
      <c r="I235" s="95">
        <v>342.3</v>
      </c>
      <c r="J235" s="64">
        <v>136</v>
      </c>
      <c r="K235" s="96">
        <v>12</v>
      </c>
      <c r="L235" s="64">
        <v>998135</v>
      </c>
      <c r="M235" s="95">
        <v>0</v>
      </c>
      <c r="N235" s="95">
        <f>L235/100*72.57</f>
        <v>724346.56949999998</v>
      </c>
      <c r="O235" s="95">
        <v>0</v>
      </c>
      <c r="P235" s="95">
        <f t="shared" ref="P235:P242" si="79">L235-N235</f>
        <v>273788.43050000002</v>
      </c>
      <c r="Q235" s="95">
        <v>0</v>
      </c>
      <c r="R235" s="95">
        <f t="shared" ref="R235:R242" si="80">L235/H235</f>
        <v>2720.4551648950669</v>
      </c>
      <c r="S235" s="95">
        <f t="shared" ref="S235:S242" si="81">R235</f>
        <v>2720.4551648950669</v>
      </c>
      <c r="T235" s="97">
        <v>42369</v>
      </c>
    </row>
    <row r="236" spans="1:20" x14ac:dyDescent="0.25">
      <c r="A236" s="86" t="s">
        <v>226</v>
      </c>
      <c r="B236" s="92" t="s">
        <v>232</v>
      </c>
      <c r="C236" s="93">
        <v>1975</v>
      </c>
      <c r="D236" s="93">
        <v>2011</v>
      </c>
      <c r="E236" s="94" t="s">
        <v>73</v>
      </c>
      <c r="F236" s="93">
        <v>2</v>
      </c>
      <c r="G236" s="93">
        <v>2</v>
      </c>
      <c r="H236" s="95">
        <v>412.1</v>
      </c>
      <c r="I236" s="95">
        <v>370.5</v>
      </c>
      <c r="J236" s="64">
        <v>278.3</v>
      </c>
      <c r="K236" s="96">
        <v>24</v>
      </c>
      <c r="L236" s="64">
        <v>109512</v>
      </c>
      <c r="M236" s="95">
        <v>0</v>
      </c>
      <c r="N236" s="95">
        <f t="shared" ref="N236:N242" si="82">L236/100*72.57</f>
        <v>79472.858399999983</v>
      </c>
      <c r="O236" s="95">
        <v>0</v>
      </c>
      <c r="P236" s="95">
        <f t="shared" si="79"/>
        <v>30039.141600000017</v>
      </c>
      <c r="Q236" s="95">
        <v>0</v>
      </c>
      <c r="R236" s="95">
        <f t="shared" si="80"/>
        <v>265.74132492113563</v>
      </c>
      <c r="S236" s="95">
        <f t="shared" si="81"/>
        <v>265.74132492113563</v>
      </c>
      <c r="T236" s="97">
        <v>42369</v>
      </c>
    </row>
    <row r="237" spans="1:20" x14ac:dyDescent="0.25">
      <c r="A237" s="86" t="s">
        <v>228</v>
      </c>
      <c r="B237" s="92" t="s">
        <v>83</v>
      </c>
      <c r="C237" s="93">
        <v>1972</v>
      </c>
      <c r="D237" s="93">
        <v>2007</v>
      </c>
      <c r="E237" s="94" t="s">
        <v>73</v>
      </c>
      <c r="F237" s="93">
        <v>2</v>
      </c>
      <c r="G237" s="93">
        <v>2</v>
      </c>
      <c r="H237" s="95">
        <v>545.20000000000005</v>
      </c>
      <c r="I237" s="95">
        <v>503.2</v>
      </c>
      <c r="J237" s="64">
        <v>460.4</v>
      </c>
      <c r="K237" s="96">
        <v>36</v>
      </c>
      <c r="L237" s="64">
        <v>340861</v>
      </c>
      <c r="M237" s="95">
        <v>0</v>
      </c>
      <c r="N237" s="95">
        <f t="shared" si="82"/>
        <v>247362.82769999999</v>
      </c>
      <c r="O237" s="95">
        <v>0</v>
      </c>
      <c r="P237" s="95">
        <f t="shared" si="79"/>
        <v>93498.172300000006</v>
      </c>
      <c r="Q237" s="95">
        <v>0</v>
      </c>
      <c r="R237" s="95">
        <f t="shared" si="80"/>
        <v>625.20359501100506</v>
      </c>
      <c r="S237" s="95">
        <f t="shared" si="81"/>
        <v>625.20359501100506</v>
      </c>
      <c r="T237" s="97">
        <v>42369</v>
      </c>
    </row>
    <row r="238" spans="1:20" s="107" customFormat="1" x14ac:dyDescent="0.25">
      <c r="A238" s="86" t="s">
        <v>329</v>
      </c>
      <c r="B238" s="92" t="s">
        <v>234</v>
      </c>
      <c r="C238" s="93">
        <v>1976</v>
      </c>
      <c r="D238" s="93">
        <v>2007</v>
      </c>
      <c r="E238" s="94" t="s">
        <v>31</v>
      </c>
      <c r="F238" s="93">
        <v>3</v>
      </c>
      <c r="G238" s="93">
        <v>3</v>
      </c>
      <c r="H238" s="95">
        <v>1817.8</v>
      </c>
      <c r="I238" s="95">
        <v>1656.6</v>
      </c>
      <c r="J238" s="64">
        <v>1610.7</v>
      </c>
      <c r="K238" s="96">
        <v>108</v>
      </c>
      <c r="L238" s="64">
        <v>6019772</v>
      </c>
      <c r="M238" s="95">
        <v>0</v>
      </c>
      <c r="N238" s="95">
        <f t="shared" si="82"/>
        <v>4368548.5403999994</v>
      </c>
      <c r="O238" s="95">
        <v>0</v>
      </c>
      <c r="P238" s="95">
        <f t="shared" si="79"/>
        <v>1651223.4596000006</v>
      </c>
      <c r="Q238" s="95">
        <v>0</v>
      </c>
      <c r="R238" s="95">
        <f t="shared" si="80"/>
        <v>3311.5700297062385</v>
      </c>
      <c r="S238" s="95">
        <f t="shared" si="81"/>
        <v>3311.5700297062385</v>
      </c>
      <c r="T238" s="97">
        <v>42369</v>
      </c>
    </row>
    <row r="239" spans="1:20" x14ac:dyDescent="0.25">
      <c r="A239" s="86" t="s">
        <v>330</v>
      </c>
      <c r="B239" s="92" t="s">
        <v>235</v>
      </c>
      <c r="C239" s="93">
        <v>1979</v>
      </c>
      <c r="D239" s="93">
        <v>2007</v>
      </c>
      <c r="E239" s="94" t="s">
        <v>31</v>
      </c>
      <c r="F239" s="93">
        <v>4</v>
      </c>
      <c r="G239" s="93">
        <v>4</v>
      </c>
      <c r="H239" s="95">
        <v>2864.8</v>
      </c>
      <c r="I239" s="95">
        <v>2600.4</v>
      </c>
      <c r="J239" s="64">
        <v>2445</v>
      </c>
      <c r="K239" s="96">
        <v>144</v>
      </c>
      <c r="L239" s="64">
        <v>3021482</v>
      </c>
      <c r="M239" s="95">
        <v>0</v>
      </c>
      <c r="N239" s="95">
        <f t="shared" si="82"/>
        <v>2192689.4874</v>
      </c>
      <c r="O239" s="95">
        <v>0</v>
      </c>
      <c r="P239" s="95">
        <f t="shared" si="79"/>
        <v>828792.51260000002</v>
      </c>
      <c r="Q239" s="95">
        <v>0</v>
      </c>
      <c r="R239" s="95">
        <f t="shared" si="80"/>
        <v>1054.6921251047193</v>
      </c>
      <c r="S239" s="95">
        <f t="shared" si="81"/>
        <v>1054.6921251047193</v>
      </c>
      <c r="T239" s="97">
        <v>42369</v>
      </c>
    </row>
    <row r="240" spans="1:20" x14ac:dyDescent="0.25">
      <c r="A240" s="86" t="s">
        <v>332</v>
      </c>
      <c r="B240" s="92" t="s">
        <v>236</v>
      </c>
      <c r="C240" s="93">
        <v>1976</v>
      </c>
      <c r="D240" s="93">
        <v>2007</v>
      </c>
      <c r="E240" s="94" t="s">
        <v>73</v>
      </c>
      <c r="F240" s="93">
        <v>2</v>
      </c>
      <c r="G240" s="93">
        <v>2</v>
      </c>
      <c r="H240" s="95">
        <v>531.29999999999995</v>
      </c>
      <c r="I240" s="95">
        <v>490</v>
      </c>
      <c r="J240" s="64">
        <v>92</v>
      </c>
      <c r="K240" s="96">
        <v>36</v>
      </c>
      <c r="L240" s="64">
        <v>3442713</v>
      </c>
      <c r="M240" s="95">
        <v>0</v>
      </c>
      <c r="N240" s="95">
        <f t="shared" si="82"/>
        <v>2498376.8240999994</v>
      </c>
      <c r="O240" s="95">
        <v>0</v>
      </c>
      <c r="P240" s="95">
        <f t="shared" si="79"/>
        <v>944336.17590000061</v>
      </c>
      <c r="Q240" s="95">
        <v>0</v>
      </c>
      <c r="R240" s="95">
        <f t="shared" si="80"/>
        <v>6479.7910784867308</v>
      </c>
      <c r="S240" s="95">
        <f t="shared" si="81"/>
        <v>6479.7910784867308</v>
      </c>
      <c r="T240" s="97">
        <v>42369</v>
      </c>
    </row>
    <row r="241" spans="1:20" s="107" customFormat="1" x14ac:dyDescent="0.25">
      <c r="A241" s="86" t="s">
        <v>334</v>
      </c>
      <c r="B241" s="92" t="s">
        <v>237</v>
      </c>
      <c r="C241" s="93">
        <v>1974</v>
      </c>
      <c r="D241" s="93">
        <v>2007</v>
      </c>
      <c r="E241" s="94" t="s">
        <v>31</v>
      </c>
      <c r="F241" s="93">
        <v>3</v>
      </c>
      <c r="G241" s="93">
        <v>3</v>
      </c>
      <c r="H241" s="95">
        <v>1829.3</v>
      </c>
      <c r="I241" s="95">
        <v>1674.2</v>
      </c>
      <c r="J241" s="64">
        <v>1360.55</v>
      </c>
      <c r="K241" s="96">
        <v>108</v>
      </c>
      <c r="L241" s="64">
        <v>4162161</v>
      </c>
      <c r="M241" s="95">
        <v>0</v>
      </c>
      <c r="N241" s="95">
        <f t="shared" si="82"/>
        <v>3020480.2376999999</v>
      </c>
      <c r="O241" s="95">
        <v>0</v>
      </c>
      <c r="P241" s="95">
        <f t="shared" si="79"/>
        <v>1141680.7623000001</v>
      </c>
      <c r="Q241" s="95">
        <v>0</v>
      </c>
      <c r="R241" s="95">
        <f t="shared" si="80"/>
        <v>2275.2752418958071</v>
      </c>
      <c r="S241" s="95">
        <f t="shared" si="81"/>
        <v>2275.2752418958071</v>
      </c>
      <c r="T241" s="97">
        <v>42369</v>
      </c>
    </row>
    <row r="242" spans="1:20" x14ac:dyDescent="0.25">
      <c r="A242" s="86" t="s">
        <v>335</v>
      </c>
      <c r="B242" s="92" t="s">
        <v>238</v>
      </c>
      <c r="C242" s="93">
        <v>1972</v>
      </c>
      <c r="D242" s="93">
        <v>2007</v>
      </c>
      <c r="E242" s="94" t="s">
        <v>31</v>
      </c>
      <c r="F242" s="93">
        <v>3</v>
      </c>
      <c r="G242" s="93">
        <v>3</v>
      </c>
      <c r="H242" s="95">
        <v>1764.9</v>
      </c>
      <c r="I242" s="95">
        <v>1609.8</v>
      </c>
      <c r="J242" s="64">
        <v>1537.8</v>
      </c>
      <c r="K242" s="96">
        <v>108</v>
      </c>
      <c r="L242" s="64">
        <v>2200648</v>
      </c>
      <c r="M242" s="95">
        <v>0</v>
      </c>
      <c r="N242" s="95">
        <f t="shared" si="82"/>
        <v>1597010.2535999997</v>
      </c>
      <c r="O242" s="95">
        <v>0</v>
      </c>
      <c r="P242" s="95">
        <f t="shared" si="79"/>
        <v>603637.74640000029</v>
      </c>
      <c r="Q242" s="95">
        <v>0</v>
      </c>
      <c r="R242" s="95">
        <f t="shared" si="80"/>
        <v>1246.8967080287835</v>
      </c>
      <c r="S242" s="95">
        <f t="shared" si="81"/>
        <v>1246.8967080287835</v>
      </c>
      <c r="T242" s="97">
        <v>42369</v>
      </c>
    </row>
    <row r="243" spans="1:20" x14ac:dyDescent="0.25">
      <c r="A243" s="81">
        <v>7</v>
      </c>
      <c r="B243" s="105" t="s">
        <v>239</v>
      </c>
      <c r="C243" s="78" t="s">
        <v>410</v>
      </c>
      <c r="D243" s="78" t="s">
        <v>410</v>
      </c>
      <c r="E243" s="78" t="s">
        <v>410</v>
      </c>
      <c r="F243" s="78" t="s">
        <v>410</v>
      </c>
      <c r="G243" s="78" t="s">
        <v>410</v>
      </c>
      <c r="H243" s="55">
        <f t="shared" ref="H243:Q243" si="83">H244+H246+H248+H250+H253</f>
        <v>3538.0999999999995</v>
      </c>
      <c r="I243" s="55">
        <f t="shared" si="83"/>
        <v>3318.4</v>
      </c>
      <c r="J243" s="55">
        <f t="shared" si="83"/>
        <v>1157.4000000000001</v>
      </c>
      <c r="K243" s="80">
        <f t="shared" si="83"/>
        <v>192</v>
      </c>
      <c r="L243" s="55">
        <f t="shared" si="83"/>
        <v>7324308.1791760009</v>
      </c>
      <c r="M243" s="55">
        <f t="shared" si="83"/>
        <v>0</v>
      </c>
      <c r="N243" s="55">
        <f t="shared" si="83"/>
        <v>3109804.9589510472</v>
      </c>
      <c r="O243" s="55">
        <f t="shared" si="83"/>
        <v>3590804.9520860002</v>
      </c>
      <c r="P243" s="55">
        <f t="shared" si="83"/>
        <v>623698.26813895325</v>
      </c>
      <c r="Q243" s="55">
        <f t="shared" si="83"/>
        <v>0</v>
      </c>
      <c r="R243" s="55" t="s">
        <v>410</v>
      </c>
      <c r="S243" s="55" t="s">
        <v>410</v>
      </c>
      <c r="T243" s="81" t="s">
        <v>410</v>
      </c>
    </row>
    <row r="244" spans="1:20" x14ac:dyDescent="0.25">
      <c r="A244" s="89" t="s">
        <v>157</v>
      </c>
      <c r="B244" s="83" t="s">
        <v>240</v>
      </c>
      <c r="C244" s="78" t="s">
        <v>410</v>
      </c>
      <c r="D244" s="78" t="s">
        <v>410</v>
      </c>
      <c r="E244" s="78" t="s">
        <v>410</v>
      </c>
      <c r="F244" s="78" t="s">
        <v>410</v>
      </c>
      <c r="G244" s="78" t="s">
        <v>410</v>
      </c>
      <c r="H244" s="55">
        <f>H245</f>
        <v>556.29999999999995</v>
      </c>
      <c r="I244" s="55">
        <f t="shared" ref="I244:Q244" si="84">I245</f>
        <v>494.7</v>
      </c>
      <c r="J244" s="55">
        <f t="shared" si="84"/>
        <v>69.2</v>
      </c>
      <c r="K244" s="80">
        <f t="shared" si="84"/>
        <v>24</v>
      </c>
      <c r="L244" s="55">
        <f t="shared" si="84"/>
        <v>955474</v>
      </c>
      <c r="M244" s="55">
        <f t="shared" si="84"/>
        <v>0</v>
      </c>
      <c r="N244" s="55">
        <f t="shared" si="84"/>
        <v>147843.76</v>
      </c>
      <c r="O244" s="55">
        <f t="shared" si="84"/>
        <v>724837.28</v>
      </c>
      <c r="P244" s="55">
        <f t="shared" si="84"/>
        <v>82792.960000000006</v>
      </c>
      <c r="Q244" s="55">
        <f t="shared" si="84"/>
        <v>0</v>
      </c>
      <c r="R244" s="55" t="s">
        <v>410</v>
      </c>
      <c r="S244" s="55" t="s">
        <v>410</v>
      </c>
      <c r="T244" s="81" t="s">
        <v>410</v>
      </c>
    </row>
    <row r="245" spans="1:20" x14ac:dyDescent="0.25">
      <c r="A245" s="84" t="s">
        <v>158</v>
      </c>
      <c r="B245" s="62" t="s">
        <v>241</v>
      </c>
      <c r="C245" s="130">
        <v>1971</v>
      </c>
      <c r="D245" s="130">
        <v>2007</v>
      </c>
      <c r="E245" s="63" t="s">
        <v>73</v>
      </c>
      <c r="F245" s="130">
        <v>2</v>
      </c>
      <c r="G245" s="130">
        <v>2</v>
      </c>
      <c r="H245" s="64">
        <v>556.29999999999995</v>
      </c>
      <c r="I245" s="64">
        <v>494.7</v>
      </c>
      <c r="J245" s="64">
        <v>69.2</v>
      </c>
      <c r="K245" s="65">
        <v>24</v>
      </c>
      <c r="L245" s="64">
        <f>'форма 2'!C245</f>
        <v>955474</v>
      </c>
      <c r="M245" s="64">
        <v>0</v>
      </c>
      <c r="N245" s="64">
        <v>147843.76</v>
      </c>
      <c r="O245" s="64">
        <f>L245-N245-P245</f>
        <v>724837.28</v>
      </c>
      <c r="P245" s="64">
        <v>82792.960000000006</v>
      </c>
      <c r="Q245" s="64">
        <v>0</v>
      </c>
      <c r="R245" s="64">
        <f t="shared" ref="R245:R252" si="85">L245/I245</f>
        <v>1931.421063270669</v>
      </c>
      <c r="S245" s="64">
        <f>L245/I245</f>
        <v>1931.421063270669</v>
      </c>
      <c r="T245" s="66">
        <v>42369</v>
      </c>
    </row>
    <row r="246" spans="1:20" x14ac:dyDescent="0.25">
      <c r="A246" s="89" t="s">
        <v>336</v>
      </c>
      <c r="B246" s="83" t="s">
        <v>242</v>
      </c>
      <c r="C246" s="78" t="s">
        <v>410</v>
      </c>
      <c r="D246" s="78" t="s">
        <v>410</v>
      </c>
      <c r="E246" s="78" t="s">
        <v>410</v>
      </c>
      <c r="F246" s="78" t="s">
        <v>410</v>
      </c>
      <c r="G246" s="78" t="s">
        <v>410</v>
      </c>
      <c r="H246" s="55">
        <f>H247</f>
        <v>827.8</v>
      </c>
      <c r="I246" s="55">
        <f t="shared" ref="I246:Q246" si="86">I247</f>
        <v>827.8</v>
      </c>
      <c r="J246" s="55">
        <f t="shared" si="86"/>
        <v>120.2</v>
      </c>
      <c r="K246" s="80">
        <f t="shared" si="86"/>
        <v>36</v>
      </c>
      <c r="L246" s="55">
        <f t="shared" si="86"/>
        <v>1506500</v>
      </c>
      <c r="M246" s="55">
        <f t="shared" si="86"/>
        <v>0</v>
      </c>
      <c r="N246" s="55">
        <f t="shared" si="86"/>
        <v>230597.6</v>
      </c>
      <c r="O246" s="55">
        <f t="shared" si="86"/>
        <v>1135180.29</v>
      </c>
      <c r="P246" s="55">
        <f t="shared" si="86"/>
        <v>140722.10999999999</v>
      </c>
      <c r="Q246" s="55">
        <f t="shared" si="86"/>
        <v>0</v>
      </c>
      <c r="R246" s="55" t="s">
        <v>410</v>
      </c>
      <c r="S246" s="55" t="s">
        <v>410</v>
      </c>
      <c r="T246" s="81" t="s">
        <v>410</v>
      </c>
    </row>
    <row r="247" spans="1:20" x14ac:dyDescent="0.25">
      <c r="A247" s="84" t="s">
        <v>337</v>
      </c>
      <c r="B247" s="62" t="s">
        <v>243</v>
      </c>
      <c r="C247" s="130">
        <v>1981</v>
      </c>
      <c r="D247" s="130">
        <v>2007</v>
      </c>
      <c r="E247" s="63"/>
      <c r="F247" s="130">
        <v>2</v>
      </c>
      <c r="G247" s="130">
        <v>3</v>
      </c>
      <c r="H247" s="64">
        <v>827.8</v>
      </c>
      <c r="I247" s="64">
        <v>827.8</v>
      </c>
      <c r="J247" s="64">
        <v>120.2</v>
      </c>
      <c r="K247" s="65">
        <v>36</v>
      </c>
      <c r="L247" s="64">
        <f>'форма 2'!C247</f>
        <v>1506500</v>
      </c>
      <c r="M247" s="64">
        <v>0</v>
      </c>
      <c r="N247" s="64">
        <v>230597.6</v>
      </c>
      <c r="O247" s="64">
        <f>L247-N247-P247</f>
        <v>1135180.29</v>
      </c>
      <c r="P247" s="64">
        <v>140722.10999999999</v>
      </c>
      <c r="Q247" s="64">
        <v>0</v>
      </c>
      <c r="R247" s="64">
        <f t="shared" si="85"/>
        <v>1819.8840299589274</v>
      </c>
      <c r="S247" s="64">
        <v>151.48586615124427</v>
      </c>
      <c r="T247" s="66">
        <v>42369</v>
      </c>
    </row>
    <row r="248" spans="1:20" x14ac:dyDescent="0.25">
      <c r="A248" s="89" t="s">
        <v>338</v>
      </c>
      <c r="B248" s="83" t="s">
        <v>244</v>
      </c>
      <c r="C248" s="78" t="s">
        <v>410</v>
      </c>
      <c r="D248" s="78" t="s">
        <v>410</v>
      </c>
      <c r="E248" s="78" t="s">
        <v>410</v>
      </c>
      <c r="F248" s="78" t="s">
        <v>410</v>
      </c>
      <c r="G248" s="78" t="s">
        <v>410</v>
      </c>
      <c r="H248" s="55">
        <f t="shared" ref="H248:Q248" si="87">SUM(H249:H249)</f>
        <v>491</v>
      </c>
      <c r="I248" s="55">
        <f t="shared" si="87"/>
        <v>491</v>
      </c>
      <c r="J248" s="55">
        <f t="shared" si="87"/>
        <v>51</v>
      </c>
      <c r="K248" s="80">
        <f t="shared" si="87"/>
        <v>36</v>
      </c>
      <c r="L248" s="55">
        <f t="shared" si="87"/>
        <v>1712511</v>
      </c>
      <c r="M248" s="55">
        <f t="shared" si="87"/>
        <v>0</v>
      </c>
      <c r="N248" s="55">
        <f t="shared" si="87"/>
        <v>67660.990000000005</v>
      </c>
      <c r="O248" s="55">
        <f t="shared" si="87"/>
        <v>1525471.21</v>
      </c>
      <c r="P248" s="55">
        <f t="shared" si="87"/>
        <v>119378.8</v>
      </c>
      <c r="Q248" s="55">
        <f t="shared" si="87"/>
        <v>0</v>
      </c>
      <c r="R248" s="55" t="s">
        <v>410</v>
      </c>
      <c r="S248" s="55" t="s">
        <v>410</v>
      </c>
      <c r="T248" s="81" t="s">
        <v>410</v>
      </c>
    </row>
    <row r="249" spans="1:20" x14ac:dyDescent="0.25">
      <c r="A249" s="84" t="s">
        <v>339</v>
      </c>
      <c r="B249" s="62" t="s">
        <v>245</v>
      </c>
      <c r="C249" s="130">
        <v>1974</v>
      </c>
      <c r="D249" s="130">
        <v>1974</v>
      </c>
      <c r="E249" s="63" t="s">
        <v>73</v>
      </c>
      <c r="F249" s="130">
        <v>2</v>
      </c>
      <c r="G249" s="130">
        <v>2</v>
      </c>
      <c r="H249" s="64">
        <v>491</v>
      </c>
      <c r="I249" s="64">
        <v>491</v>
      </c>
      <c r="J249" s="64">
        <v>51</v>
      </c>
      <c r="K249" s="65">
        <v>36</v>
      </c>
      <c r="L249" s="64">
        <f>'форма 2'!C249</f>
        <v>1712511</v>
      </c>
      <c r="M249" s="64">
        <v>0</v>
      </c>
      <c r="N249" s="64">
        <v>67660.990000000005</v>
      </c>
      <c r="O249" s="64">
        <f>L249-N249-P249</f>
        <v>1525471.21</v>
      </c>
      <c r="P249" s="64">
        <v>119378.8</v>
      </c>
      <c r="Q249" s="64">
        <v>0</v>
      </c>
      <c r="R249" s="64">
        <f t="shared" si="85"/>
        <v>3487.8024439918536</v>
      </c>
      <c r="S249" s="64">
        <f>L249/I249</f>
        <v>3487.8024439918536</v>
      </c>
      <c r="T249" s="66">
        <v>42369</v>
      </c>
    </row>
    <row r="250" spans="1:20" x14ac:dyDescent="0.25">
      <c r="A250" s="89" t="s">
        <v>340</v>
      </c>
      <c r="B250" s="83" t="s">
        <v>247</v>
      </c>
      <c r="C250" s="78" t="s">
        <v>410</v>
      </c>
      <c r="D250" s="78" t="s">
        <v>410</v>
      </c>
      <c r="E250" s="78" t="s">
        <v>410</v>
      </c>
      <c r="F250" s="78" t="s">
        <v>410</v>
      </c>
      <c r="G250" s="78" t="s">
        <v>410</v>
      </c>
      <c r="H250" s="55">
        <f>SUM(H251:H252)</f>
        <v>1334.3</v>
      </c>
      <c r="I250" s="55">
        <f t="shared" ref="I250:Q250" si="88">SUM(I251:I252)</f>
        <v>1212.4000000000001</v>
      </c>
      <c r="J250" s="55">
        <f t="shared" si="88"/>
        <v>624.5</v>
      </c>
      <c r="K250" s="80">
        <f t="shared" si="88"/>
        <v>72</v>
      </c>
      <c r="L250" s="55">
        <f t="shared" si="88"/>
        <v>2429242.1370900003</v>
      </c>
      <c r="M250" s="55">
        <f t="shared" si="88"/>
        <v>0</v>
      </c>
      <c r="N250" s="55">
        <f t="shared" si="88"/>
        <v>2341648.048951047</v>
      </c>
      <c r="O250" s="55">
        <f t="shared" si="88"/>
        <v>0</v>
      </c>
      <c r="P250" s="55">
        <f t="shared" si="88"/>
        <v>87594.088138953201</v>
      </c>
      <c r="Q250" s="55">
        <f t="shared" si="88"/>
        <v>0</v>
      </c>
      <c r="R250" s="55" t="s">
        <v>410</v>
      </c>
      <c r="S250" s="55" t="s">
        <v>410</v>
      </c>
      <c r="T250" s="81" t="s">
        <v>410</v>
      </c>
    </row>
    <row r="251" spans="1:20" x14ac:dyDescent="0.25">
      <c r="A251" s="84" t="s">
        <v>341</v>
      </c>
      <c r="B251" s="62" t="s">
        <v>248</v>
      </c>
      <c r="C251" s="130">
        <v>1991</v>
      </c>
      <c r="D251" s="130">
        <v>2013</v>
      </c>
      <c r="E251" s="63" t="s">
        <v>73</v>
      </c>
      <c r="F251" s="130">
        <v>2</v>
      </c>
      <c r="G251" s="130">
        <v>3</v>
      </c>
      <c r="H251" s="64">
        <v>799.4</v>
      </c>
      <c r="I251" s="64">
        <v>718.9</v>
      </c>
      <c r="J251" s="64">
        <v>379.6</v>
      </c>
      <c r="K251" s="65">
        <v>36</v>
      </c>
      <c r="L251" s="64">
        <f>'форма 2'!C251</f>
        <v>1368972.146464</v>
      </c>
      <c r="M251" s="64">
        <v>0</v>
      </c>
      <c r="N251" s="64">
        <f>L251/100*96.39418044</f>
        <v>1319609.4810358493</v>
      </c>
      <c r="O251" s="64">
        <v>0</v>
      </c>
      <c r="P251" s="64">
        <f>L251-N251</f>
        <v>49362.665428150678</v>
      </c>
      <c r="Q251" s="64">
        <v>0</v>
      </c>
      <c r="R251" s="64">
        <f t="shared" si="85"/>
        <v>1904.2594887522605</v>
      </c>
      <c r="S251" s="64">
        <v>553.06440395047991</v>
      </c>
      <c r="T251" s="66">
        <v>42369</v>
      </c>
    </row>
    <row r="252" spans="1:20" x14ac:dyDescent="0.25">
      <c r="A252" s="84" t="s">
        <v>584</v>
      </c>
      <c r="B252" s="62" t="s">
        <v>249</v>
      </c>
      <c r="C252" s="130">
        <v>1978</v>
      </c>
      <c r="D252" s="130">
        <v>2007</v>
      </c>
      <c r="E252" s="63" t="s">
        <v>73</v>
      </c>
      <c r="F252" s="130">
        <v>2</v>
      </c>
      <c r="G252" s="130">
        <v>2</v>
      </c>
      <c r="H252" s="64">
        <v>534.9</v>
      </c>
      <c r="I252" s="64">
        <v>493.5</v>
      </c>
      <c r="J252" s="64">
        <v>244.9</v>
      </c>
      <c r="K252" s="65">
        <v>36</v>
      </c>
      <c r="L252" s="64">
        <f>'форма 2'!C252</f>
        <v>1060269.9906260001</v>
      </c>
      <c r="M252" s="64">
        <v>0</v>
      </c>
      <c r="N252" s="64">
        <f>L252/100*96.39418044</f>
        <v>1022038.5679151976</v>
      </c>
      <c r="O252" s="64">
        <v>0</v>
      </c>
      <c r="P252" s="64">
        <f>L252-N252</f>
        <v>38231.422710802522</v>
      </c>
      <c r="Q252" s="64">
        <v>0</v>
      </c>
      <c r="R252" s="64">
        <f t="shared" si="85"/>
        <v>2148.4700924539011</v>
      </c>
      <c r="S252" s="64">
        <v>1244.4984802431611</v>
      </c>
      <c r="T252" s="66">
        <v>42369</v>
      </c>
    </row>
    <row r="253" spans="1:20" x14ac:dyDescent="0.25">
      <c r="A253" s="89" t="s">
        <v>342</v>
      </c>
      <c r="B253" s="83" t="s">
        <v>251</v>
      </c>
      <c r="C253" s="78" t="s">
        <v>410</v>
      </c>
      <c r="D253" s="78" t="s">
        <v>410</v>
      </c>
      <c r="E253" s="78" t="s">
        <v>410</v>
      </c>
      <c r="F253" s="78" t="s">
        <v>410</v>
      </c>
      <c r="G253" s="78" t="s">
        <v>410</v>
      </c>
      <c r="H253" s="55">
        <f>H254</f>
        <v>328.7</v>
      </c>
      <c r="I253" s="55">
        <f t="shared" ref="I253:Q253" si="89">I254</f>
        <v>292.5</v>
      </c>
      <c r="J253" s="55">
        <f t="shared" si="89"/>
        <v>292.5</v>
      </c>
      <c r="K253" s="80">
        <f t="shared" si="89"/>
        <v>24</v>
      </c>
      <c r="L253" s="55">
        <f t="shared" si="89"/>
        <v>720581.04208600009</v>
      </c>
      <c r="M253" s="55">
        <f t="shared" si="89"/>
        <v>0</v>
      </c>
      <c r="N253" s="55">
        <f t="shared" si="89"/>
        <v>322054.56</v>
      </c>
      <c r="O253" s="55">
        <f t="shared" si="89"/>
        <v>205316.17208600009</v>
      </c>
      <c r="P253" s="55">
        <f t="shared" si="89"/>
        <v>193210.31</v>
      </c>
      <c r="Q253" s="55">
        <f t="shared" si="89"/>
        <v>0</v>
      </c>
      <c r="R253" s="55" t="s">
        <v>410</v>
      </c>
      <c r="S253" s="55" t="s">
        <v>410</v>
      </c>
      <c r="T253" s="81" t="s">
        <v>410</v>
      </c>
    </row>
    <row r="254" spans="1:20" x14ac:dyDescent="0.25">
      <c r="A254" s="84" t="s">
        <v>343</v>
      </c>
      <c r="B254" s="62" t="s">
        <v>637</v>
      </c>
      <c r="C254" s="130">
        <v>1985</v>
      </c>
      <c r="D254" s="130"/>
      <c r="E254" s="63" t="s">
        <v>73</v>
      </c>
      <c r="F254" s="130">
        <v>2</v>
      </c>
      <c r="G254" s="130">
        <v>1</v>
      </c>
      <c r="H254" s="64">
        <v>328.7</v>
      </c>
      <c r="I254" s="64">
        <v>292.5</v>
      </c>
      <c r="J254" s="64">
        <v>292.5</v>
      </c>
      <c r="K254" s="65">
        <v>24</v>
      </c>
      <c r="L254" s="64">
        <f>'форма 2'!C254</f>
        <v>720581.04208600009</v>
      </c>
      <c r="M254" s="64">
        <v>0</v>
      </c>
      <c r="N254" s="64">
        <v>322054.56</v>
      </c>
      <c r="O254" s="64">
        <f>L254-N254-P254</f>
        <v>205316.17208600009</v>
      </c>
      <c r="P254" s="64">
        <v>193210.31</v>
      </c>
      <c r="Q254" s="64">
        <v>0</v>
      </c>
      <c r="R254" s="64">
        <f>L254/I254</f>
        <v>2463.5249302085472</v>
      </c>
      <c r="S254" s="64">
        <f>R254</f>
        <v>2463.5249302085472</v>
      </c>
      <c r="T254" s="66">
        <v>42369</v>
      </c>
    </row>
    <row r="255" spans="1:20" s="141" customFormat="1" x14ac:dyDescent="0.25">
      <c r="A255" s="81">
        <v>8</v>
      </c>
      <c r="B255" s="105" t="s">
        <v>110</v>
      </c>
      <c r="C255" s="78" t="s">
        <v>410</v>
      </c>
      <c r="D255" s="78" t="s">
        <v>410</v>
      </c>
      <c r="E255" s="78" t="s">
        <v>410</v>
      </c>
      <c r="F255" s="78" t="s">
        <v>410</v>
      </c>
      <c r="G255" s="78" t="s">
        <v>410</v>
      </c>
      <c r="H255" s="55">
        <f>H256</f>
        <v>296595.8</v>
      </c>
      <c r="I255" s="55">
        <f t="shared" ref="I255:Q255" si="90">I256</f>
        <v>269033.49999999994</v>
      </c>
      <c r="J255" s="55">
        <f t="shared" si="90"/>
        <v>267961.89999999997</v>
      </c>
      <c r="K255" s="80">
        <f t="shared" si="90"/>
        <v>16610</v>
      </c>
      <c r="L255" s="55">
        <f t="shared" si="90"/>
        <v>412304610.85000002</v>
      </c>
      <c r="M255" s="55">
        <f t="shared" si="90"/>
        <v>0</v>
      </c>
      <c r="N255" s="55">
        <f t="shared" si="90"/>
        <v>266569812.43539587</v>
      </c>
      <c r="O255" s="55">
        <f t="shared" si="90"/>
        <v>0</v>
      </c>
      <c r="P255" s="55">
        <f t="shared" si="90"/>
        <v>145734798.41460422</v>
      </c>
      <c r="Q255" s="55">
        <f t="shared" si="90"/>
        <v>0</v>
      </c>
      <c r="R255" s="55" t="s">
        <v>410</v>
      </c>
      <c r="S255" s="55" t="s">
        <v>410</v>
      </c>
      <c r="T255" s="81" t="s">
        <v>410</v>
      </c>
    </row>
    <row r="256" spans="1:20" s="141" customFormat="1" x14ac:dyDescent="0.25">
      <c r="A256" s="89" t="s">
        <v>160</v>
      </c>
      <c r="B256" s="83" t="s">
        <v>110</v>
      </c>
      <c r="C256" s="78" t="s">
        <v>410</v>
      </c>
      <c r="D256" s="78" t="s">
        <v>410</v>
      </c>
      <c r="E256" s="78" t="s">
        <v>410</v>
      </c>
      <c r="F256" s="78" t="s">
        <v>410</v>
      </c>
      <c r="G256" s="78" t="s">
        <v>410</v>
      </c>
      <c r="H256" s="55">
        <f t="shared" ref="H256:Q256" si="91">SUM(H257:H345)</f>
        <v>296595.8</v>
      </c>
      <c r="I256" s="55">
        <f t="shared" si="91"/>
        <v>269033.49999999994</v>
      </c>
      <c r="J256" s="55">
        <f t="shared" si="91"/>
        <v>267961.89999999997</v>
      </c>
      <c r="K256" s="80">
        <f t="shared" si="91"/>
        <v>16610</v>
      </c>
      <c r="L256" s="55">
        <f t="shared" si="91"/>
        <v>412304610.85000002</v>
      </c>
      <c r="M256" s="55">
        <f t="shared" si="91"/>
        <v>0</v>
      </c>
      <c r="N256" s="55">
        <f t="shared" si="91"/>
        <v>266569812.43539587</v>
      </c>
      <c r="O256" s="55">
        <f t="shared" si="91"/>
        <v>0</v>
      </c>
      <c r="P256" s="55">
        <f t="shared" si="91"/>
        <v>145734798.41460422</v>
      </c>
      <c r="Q256" s="55">
        <f t="shared" si="91"/>
        <v>0</v>
      </c>
      <c r="R256" s="55" t="s">
        <v>410</v>
      </c>
      <c r="S256" s="55" t="s">
        <v>410</v>
      </c>
      <c r="T256" s="81" t="s">
        <v>410</v>
      </c>
    </row>
    <row r="257" spans="1:20" s="156" customFormat="1" x14ac:dyDescent="0.25">
      <c r="A257" s="84" t="s">
        <v>161</v>
      </c>
      <c r="B257" s="67" t="s">
        <v>1175</v>
      </c>
      <c r="C257" s="173">
        <v>1972</v>
      </c>
      <c r="D257" s="173">
        <v>2007</v>
      </c>
      <c r="E257" s="63" t="s">
        <v>64</v>
      </c>
      <c r="F257" s="173">
        <v>5</v>
      </c>
      <c r="G257" s="173">
        <v>4</v>
      </c>
      <c r="H257" s="64">
        <v>6436.8</v>
      </c>
      <c r="I257" s="64">
        <v>5764.4</v>
      </c>
      <c r="J257" s="64">
        <v>5764.4</v>
      </c>
      <c r="K257" s="65">
        <v>357</v>
      </c>
      <c r="L257" s="153">
        <f>'форма 2'!C257</f>
        <v>3698141</v>
      </c>
      <c r="M257" s="153">
        <v>0</v>
      </c>
      <c r="N257" s="153">
        <f>L257/100*65.29</f>
        <v>2414516.2589000002</v>
      </c>
      <c r="O257" s="153">
        <v>0</v>
      </c>
      <c r="P257" s="64">
        <f>L257-N257</f>
        <v>1283624.7410999998</v>
      </c>
      <c r="Q257" s="153">
        <v>0</v>
      </c>
      <c r="R257" s="64">
        <f>L257/I257</f>
        <v>641.54829644021936</v>
      </c>
      <c r="S257" s="64">
        <f>R257</f>
        <v>641.54829644021936</v>
      </c>
      <c r="T257" s="66">
        <v>42369</v>
      </c>
    </row>
    <row r="258" spans="1:20" s="156" customFormat="1" x14ac:dyDescent="0.25">
      <c r="A258" s="84" t="s">
        <v>344</v>
      </c>
      <c r="B258" s="67" t="s">
        <v>1176</v>
      </c>
      <c r="C258" s="173">
        <v>1962</v>
      </c>
      <c r="D258" s="173">
        <v>2010</v>
      </c>
      <c r="E258" s="63" t="s">
        <v>411</v>
      </c>
      <c r="F258" s="173">
        <v>4</v>
      </c>
      <c r="G258" s="173">
        <v>3</v>
      </c>
      <c r="H258" s="64">
        <v>2098.6</v>
      </c>
      <c r="I258" s="64">
        <v>1936.5</v>
      </c>
      <c r="J258" s="64">
        <v>1936.5</v>
      </c>
      <c r="K258" s="65">
        <v>135</v>
      </c>
      <c r="L258" s="153">
        <f>'форма 2'!C258</f>
        <v>3051123</v>
      </c>
      <c r="M258" s="153">
        <v>0</v>
      </c>
      <c r="N258" s="153">
        <f t="shared" ref="N258:N267" si="92">L258/100*65.29</f>
        <v>1992078.2067000002</v>
      </c>
      <c r="O258" s="153">
        <v>0</v>
      </c>
      <c r="P258" s="64">
        <f t="shared" ref="P258:P321" si="93">L258-N258</f>
        <v>1059044.7932999998</v>
      </c>
      <c r="Q258" s="153">
        <v>0</v>
      </c>
      <c r="R258" s="64">
        <f t="shared" ref="R258:R321" si="94">L258/I258</f>
        <v>1575.5863671572424</v>
      </c>
      <c r="S258" s="64">
        <f t="shared" ref="S258:S321" si="95">R258</f>
        <v>1575.5863671572424</v>
      </c>
      <c r="T258" s="66">
        <v>42369</v>
      </c>
    </row>
    <row r="259" spans="1:20" s="156" customFormat="1" x14ac:dyDescent="0.25">
      <c r="A259" s="84" t="s">
        <v>345</v>
      </c>
      <c r="B259" s="176" t="s">
        <v>1177</v>
      </c>
      <c r="C259" s="173">
        <v>1962</v>
      </c>
      <c r="D259" s="173">
        <v>2007</v>
      </c>
      <c r="E259" s="63" t="s">
        <v>31</v>
      </c>
      <c r="F259" s="173">
        <v>4</v>
      </c>
      <c r="G259" s="173">
        <v>3</v>
      </c>
      <c r="H259" s="64">
        <v>2144.6999999999998</v>
      </c>
      <c r="I259" s="64">
        <v>1981.4</v>
      </c>
      <c r="J259" s="64">
        <v>1981.4</v>
      </c>
      <c r="K259" s="65">
        <v>114</v>
      </c>
      <c r="L259" s="153">
        <f>'форма 2'!C259</f>
        <v>5344254</v>
      </c>
      <c r="M259" s="153">
        <v>0</v>
      </c>
      <c r="N259" s="153">
        <f t="shared" si="92"/>
        <v>3489263.4366000006</v>
      </c>
      <c r="O259" s="153">
        <v>0</v>
      </c>
      <c r="P259" s="64">
        <f t="shared" si="93"/>
        <v>1854990.5633999994</v>
      </c>
      <c r="Q259" s="153">
        <v>0</v>
      </c>
      <c r="R259" s="64">
        <f t="shared" si="94"/>
        <v>2697.2110628848286</v>
      </c>
      <c r="S259" s="64">
        <f t="shared" si="95"/>
        <v>2697.2110628848286</v>
      </c>
      <c r="T259" s="66">
        <v>42369</v>
      </c>
    </row>
    <row r="260" spans="1:20" s="156" customFormat="1" x14ac:dyDescent="0.25">
      <c r="A260" s="84" t="s">
        <v>346</v>
      </c>
      <c r="B260" s="176" t="s">
        <v>1178</v>
      </c>
      <c r="C260" s="173">
        <v>1962</v>
      </c>
      <c r="D260" s="173">
        <v>2007</v>
      </c>
      <c r="E260" s="63" t="s">
        <v>31</v>
      </c>
      <c r="F260" s="173">
        <v>4</v>
      </c>
      <c r="G260" s="173">
        <v>3</v>
      </c>
      <c r="H260" s="64">
        <v>2192.3000000000002</v>
      </c>
      <c r="I260" s="64">
        <v>2023.4</v>
      </c>
      <c r="J260" s="64">
        <v>2023.4</v>
      </c>
      <c r="K260" s="65">
        <v>132</v>
      </c>
      <c r="L260" s="153">
        <f>'форма 2'!C260</f>
        <v>9239131</v>
      </c>
      <c r="M260" s="153">
        <v>0</v>
      </c>
      <c r="N260" s="153">
        <f t="shared" si="92"/>
        <v>6032228.6299000001</v>
      </c>
      <c r="O260" s="153">
        <v>0</v>
      </c>
      <c r="P260" s="64">
        <f t="shared" si="93"/>
        <v>3206902.3700999999</v>
      </c>
      <c r="Q260" s="153">
        <v>0</v>
      </c>
      <c r="R260" s="64">
        <f t="shared" si="94"/>
        <v>4566.1416427794802</v>
      </c>
      <c r="S260" s="64">
        <f t="shared" si="95"/>
        <v>4566.1416427794802</v>
      </c>
      <c r="T260" s="66">
        <v>42735</v>
      </c>
    </row>
    <row r="261" spans="1:20" s="156" customFormat="1" x14ac:dyDescent="0.25">
      <c r="A261" s="84" t="s">
        <v>347</v>
      </c>
      <c r="B261" s="67" t="s">
        <v>1179</v>
      </c>
      <c r="C261" s="173">
        <v>1965</v>
      </c>
      <c r="D261" s="173">
        <v>2007</v>
      </c>
      <c r="E261" s="63" t="s">
        <v>31</v>
      </c>
      <c r="F261" s="173">
        <v>4</v>
      </c>
      <c r="G261" s="173">
        <v>3</v>
      </c>
      <c r="H261" s="64">
        <v>2220.9</v>
      </c>
      <c r="I261" s="64">
        <v>2051.9</v>
      </c>
      <c r="J261" s="64">
        <v>2051.9</v>
      </c>
      <c r="K261" s="65">
        <v>138</v>
      </c>
      <c r="L261" s="153">
        <f>'форма 2'!C261</f>
        <v>2016113</v>
      </c>
      <c r="M261" s="153">
        <v>0</v>
      </c>
      <c r="N261" s="153">
        <f t="shared" si="92"/>
        <v>1316320.1777000001</v>
      </c>
      <c r="O261" s="153">
        <v>0</v>
      </c>
      <c r="P261" s="64">
        <f t="shared" si="93"/>
        <v>699792.82229999988</v>
      </c>
      <c r="Q261" s="153">
        <v>0</v>
      </c>
      <c r="R261" s="64">
        <f t="shared" si="94"/>
        <v>982.55909157366341</v>
      </c>
      <c r="S261" s="64">
        <f t="shared" si="95"/>
        <v>982.55909157366341</v>
      </c>
      <c r="T261" s="66">
        <v>42369</v>
      </c>
    </row>
    <row r="262" spans="1:20" s="156" customFormat="1" x14ac:dyDescent="0.25">
      <c r="A262" s="84" t="s">
        <v>348</v>
      </c>
      <c r="B262" s="67" t="s">
        <v>1180</v>
      </c>
      <c r="C262" s="173">
        <v>1965</v>
      </c>
      <c r="D262" s="173">
        <v>2007</v>
      </c>
      <c r="E262" s="63" t="s">
        <v>31</v>
      </c>
      <c r="F262" s="173">
        <v>4</v>
      </c>
      <c r="G262" s="173">
        <v>3</v>
      </c>
      <c r="H262" s="64">
        <v>2832.8</v>
      </c>
      <c r="I262" s="64">
        <v>2670.5</v>
      </c>
      <c r="J262" s="64">
        <v>2670.5</v>
      </c>
      <c r="K262" s="65">
        <v>129</v>
      </c>
      <c r="L262" s="153">
        <f>'форма 2'!C262</f>
        <v>1945202</v>
      </c>
      <c r="M262" s="153">
        <v>0</v>
      </c>
      <c r="N262" s="153">
        <f t="shared" si="92"/>
        <v>1270022.3858</v>
      </c>
      <c r="O262" s="153">
        <v>0</v>
      </c>
      <c r="P262" s="64">
        <f t="shared" si="93"/>
        <v>675179.61419999995</v>
      </c>
      <c r="Q262" s="153">
        <v>0</v>
      </c>
      <c r="R262" s="64">
        <f t="shared" si="94"/>
        <v>728.40366972477068</v>
      </c>
      <c r="S262" s="64">
        <f t="shared" si="95"/>
        <v>728.40366972477068</v>
      </c>
      <c r="T262" s="66">
        <v>42369</v>
      </c>
    </row>
    <row r="263" spans="1:20" s="156" customFormat="1" x14ac:dyDescent="0.25">
      <c r="A263" s="84" t="s">
        <v>349</v>
      </c>
      <c r="B263" s="67" t="s">
        <v>1181</v>
      </c>
      <c r="C263" s="173">
        <v>1964</v>
      </c>
      <c r="D263" s="173">
        <v>2010</v>
      </c>
      <c r="E263" s="63" t="s">
        <v>31</v>
      </c>
      <c r="F263" s="173">
        <v>4</v>
      </c>
      <c r="G263" s="173">
        <v>3</v>
      </c>
      <c r="H263" s="64">
        <v>2118.8000000000002</v>
      </c>
      <c r="I263" s="64">
        <v>1946.4</v>
      </c>
      <c r="J263" s="64">
        <v>1946.4</v>
      </c>
      <c r="K263" s="65">
        <v>138</v>
      </c>
      <c r="L263" s="153">
        <f>'форма 2'!C263</f>
        <v>2625332.21</v>
      </c>
      <c r="M263" s="153">
        <v>0</v>
      </c>
      <c r="N263" s="153">
        <f>L263/100*71.1314</f>
        <v>1867435.55562394</v>
      </c>
      <c r="O263" s="153">
        <v>0</v>
      </c>
      <c r="P263" s="64">
        <f t="shared" si="93"/>
        <v>757896.65437606</v>
      </c>
      <c r="Q263" s="153">
        <v>0</v>
      </c>
      <c r="R263" s="64">
        <f t="shared" si="94"/>
        <v>1348.8143290176736</v>
      </c>
      <c r="S263" s="64">
        <f t="shared" si="95"/>
        <v>1348.8143290176736</v>
      </c>
      <c r="T263" s="66">
        <v>42735</v>
      </c>
    </row>
    <row r="264" spans="1:20" s="156" customFormat="1" x14ac:dyDescent="0.25">
      <c r="A264" s="84" t="s">
        <v>350</v>
      </c>
      <c r="B264" s="176" t="s">
        <v>1182</v>
      </c>
      <c r="C264" s="173">
        <v>1964</v>
      </c>
      <c r="D264" s="173">
        <v>2007</v>
      </c>
      <c r="E264" s="63" t="s">
        <v>411</v>
      </c>
      <c r="F264" s="173">
        <v>4</v>
      </c>
      <c r="G264" s="173">
        <v>3</v>
      </c>
      <c r="H264" s="64">
        <v>2196.8000000000002</v>
      </c>
      <c r="I264" s="64">
        <v>2034.4</v>
      </c>
      <c r="J264" s="64">
        <v>2034.4</v>
      </c>
      <c r="K264" s="65">
        <v>138</v>
      </c>
      <c r="L264" s="153">
        <f>'форма 2'!C264</f>
        <v>14000930</v>
      </c>
      <c r="M264" s="153">
        <v>0</v>
      </c>
      <c r="N264" s="153">
        <f t="shared" si="92"/>
        <v>9141207.1970000006</v>
      </c>
      <c r="O264" s="153">
        <v>0</v>
      </c>
      <c r="P264" s="64">
        <f t="shared" si="93"/>
        <v>4859722.8029999994</v>
      </c>
      <c r="Q264" s="153">
        <v>0</v>
      </c>
      <c r="R264" s="64">
        <f t="shared" si="94"/>
        <v>6882.0930003932363</v>
      </c>
      <c r="S264" s="64">
        <f t="shared" si="95"/>
        <v>6882.0930003932363</v>
      </c>
      <c r="T264" s="66">
        <v>42369</v>
      </c>
    </row>
    <row r="265" spans="1:20" s="156" customFormat="1" x14ac:dyDescent="0.25">
      <c r="A265" s="84" t="s">
        <v>351</v>
      </c>
      <c r="B265" s="176" t="s">
        <v>1183</v>
      </c>
      <c r="C265" s="173">
        <v>1965</v>
      </c>
      <c r="D265" s="173">
        <v>2011</v>
      </c>
      <c r="E265" s="63" t="s">
        <v>31</v>
      </c>
      <c r="F265" s="173">
        <v>4</v>
      </c>
      <c r="G265" s="173">
        <v>3</v>
      </c>
      <c r="H265" s="64">
        <v>2022.4</v>
      </c>
      <c r="I265" s="64">
        <v>1855</v>
      </c>
      <c r="J265" s="64">
        <v>1855</v>
      </c>
      <c r="K265" s="65">
        <v>138</v>
      </c>
      <c r="L265" s="153">
        <f>'форма 2'!C265</f>
        <v>3101454</v>
      </c>
      <c r="M265" s="153">
        <v>0</v>
      </c>
      <c r="N265" s="153">
        <f t="shared" si="92"/>
        <v>2024939.3166000003</v>
      </c>
      <c r="O265" s="153">
        <v>0</v>
      </c>
      <c r="P265" s="64">
        <f t="shared" si="93"/>
        <v>1076514.6833999997</v>
      </c>
      <c r="Q265" s="153">
        <v>0</v>
      </c>
      <c r="R265" s="64">
        <f t="shared" si="94"/>
        <v>1671.9428571428571</v>
      </c>
      <c r="S265" s="64">
        <f t="shared" si="95"/>
        <v>1671.9428571428571</v>
      </c>
      <c r="T265" s="66">
        <v>42369</v>
      </c>
    </row>
    <row r="266" spans="1:20" s="156" customFormat="1" x14ac:dyDescent="0.25">
      <c r="A266" s="84" t="s">
        <v>352</v>
      </c>
      <c r="B266" s="176" t="s">
        <v>1140</v>
      </c>
      <c r="C266" s="173">
        <v>1965</v>
      </c>
      <c r="D266" s="173">
        <v>2007</v>
      </c>
      <c r="E266" s="63" t="s">
        <v>31</v>
      </c>
      <c r="F266" s="173">
        <v>4</v>
      </c>
      <c r="G266" s="173">
        <v>3</v>
      </c>
      <c r="H266" s="64">
        <v>2210.6</v>
      </c>
      <c r="I266" s="64">
        <v>2046</v>
      </c>
      <c r="J266" s="64">
        <v>2046</v>
      </c>
      <c r="K266" s="65">
        <v>144</v>
      </c>
      <c r="L266" s="153">
        <f>'форма 2'!C266</f>
        <v>1768437</v>
      </c>
      <c r="M266" s="153">
        <v>0</v>
      </c>
      <c r="N266" s="153">
        <f t="shared" si="92"/>
        <v>1154612.5172999999</v>
      </c>
      <c r="O266" s="153">
        <v>0</v>
      </c>
      <c r="P266" s="64">
        <f t="shared" si="93"/>
        <v>613824.48270000005</v>
      </c>
      <c r="Q266" s="153">
        <v>0</v>
      </c>
      <c r="R266" s="64">
        <f t="shared" si="94"/>
        <v>864.33870967741939</v>
      </c>
      <c r="S266" s="64">
        <f t="shared" si="95"/>
        <v>864.33870967741939</v>
      </c>
      <c r="T266" s="66">
        <v>42369</v>
      </c>
    </row>
    <row r="267" spans="1:20" s="156" customFormat="1" x14ac:dyDescent="0.25">
      <c r="A267" s="84" t="s">
        <v>353</v>
      </c>
      <c r="B267" s="176" t="s">
        <v>1184</v>
      </c>
      <c r="C267" s="173">
        <v>1965</v>
      </c>
      <c r="D267" s="173">
        <v>2010</v>
      </c>
      <c r="E267" s="63" t="s">
        <v>31</v>
      </c>
      <c r="F267" s="173">
        <v>4</v>
      </c>
      <c r="G267" s="173">
        <v>2</v>
      </c>
      <c r="H267" s="64">
        <v>1489.7</v>
      </c>
      <c r="I267" s="64">
        <v>1382.1</v>
      </c>
      <c r="J267" s="64">
        <v>1382.1</v>
      </c>
      <c r="K267" s="65">
        <v>96</v>
      </c>
      <c r="L267" s="153">
        <f>'форма 2'!C267</f>
        <v>2377035</v>
      </c>
      <c r="M267" s="153">
        <v>0</v>
      </c>
      <c r="N267" s="153">
        <f t="shared" si="92"/>
        <v>1551966.1515000002</v>
      </c>
      <c r="O267" s="153">
        <v>0</v>
      </c>
      <c r="P267" s="64">
        <f t="shared" si="93"/>
        <v>825068.84849999985</v>
      </c>
      <c r="Q267" s="153">
        <v>0</v>
      </c>
      <c r="R267" s="64">
        <f t="shared" si="94"/>
        <v>1719.8719340134578</v>
      </c>
      <c r="S267" s="64">
        <f t="shared" si="95"/>
        <v>1719.8719340134578</v>
      </c>
      <c r="T267" s="66">
        <v>42369</v>
      </c>
    </row>
    <row r="268" spans="1:20" s="156" customFormat="1" x14ac:dyDescent="0.25">
      <c r="A268" s="84" t="s">
        <v>354</v>
      </c>
      <c r="B268" s="176" t="s">
        <v>1185</v>
      </c>
      <c r="C268" s="173">
        <v>1961</v>
      </c>
      <c r="D268" s="173">
        <v>2010</v>
      </c>
      <c r="E268" s="63" t="s">
        <v>411</v>
      </c>
      <c r="F268" s="173">
        <v>4</v>
      </c>
      <c r="G268" s="173">
        <v>3</v>
      </c>
      <c r="H268" s="64">
        <v>2425.6999999999998</v>
      </c>
      <c r="I268" s="64">
        <v>2268.5</v>
      </c>
      <c r="J268" s="64">
        <v>2268.5</v>
      </c>
      <c r="K268" s="65">
        <v>132</v>
      </c>
      <c r="L268" s="153">
        <f>'форма 2'!C268</f>
        <v>1144749</v>
      </c>
      <c r="M268" s="153">
        <v>0</v>
      </c>
      <c r="N268" s="153">
        <f>L268/100*71.1314</f>
        <v>814275.99018600001</v>
      </c>
      <c r="O268" s="153">
        <v>0</v>
      </c>
      <c r="P268" s="64">
        <f t="shared" si="93"/>
        <v>330473.00981399999</v>
      </c>
      <c r="Q268" s="153">
        <v>0</v>
      </c>
      <c r="R268" s="64">
        <f t="shared" si="94"/>
        <v>504.62816839321135</v>
      </c>
      <c r="S268" s="64">
        <f t="shared" si="95"/>
        <v>504.62816839321135</v>
      </c>
      <c r="T268" s="66">
        <v>42735</v>
      </c>
    </row>
    <row r="269" spans="1:20" s="156" customFormat="1" x14ac:dyDescent="0.25">
      <c r="A269" s="84" t="s">
        <v>355</v>
      </c>
      <c r="B269" s="176" t="s">
        <v>1186</v>
      </c>
      <c r="C269" s="173">
        <v>1961</v>
      </c>
      <c r="D269" s="173">
        <v>2010</v>
      </c>
      <c r="E269" s="63" t="s">
        <v>31</v>
      </c>
      <c r="F269" s="173">
        <v>4</v>
      </c>
      <c r="G269" s="173">
        <v>3</v>
      </c>
      <c r="H269" s="64">
        <v>2417.6999999999998</v>
      </c>
      <c r="I269" s="64">
        <v>2256</v>
      </c>
      <c r="J269" s="64">
        <v>2256</v>
      </c>
      <c r="K269" s="65">
        <v>138</v>
      </c>
      <c r="L269" s="153">
        <f>'форма 2'!C269</f>
        <v>580494</v>
      </c>
      <c r="M269" s="153">
        <v>0</v>
      </c>
      <c r="N269" s="153">
        <f>L269/100*71.1314</f>
        <v>412913.50911599997</v>
      </c>
      <c r="O269" s="153">
        <v>0</v>
      </c>
      <c r="P269" s="64">
        <f t="shared" si="93"/>
        <v>167580.49088400003</v>
      </c>
      <c r="Q269" s="153">
        <v>0</v>
      </c>
      <c r="R269" s="64">
        <f t="shared" si="94"/>
        <v>257.31117021276594</v>
      </c>
      <c r="S269" s="64">
        <f t="shared" si="95"/>
        <v>257.31117021276594</v>
      </c>
      <c r="T269" s="66">
        <v>42735</v>
      </c>
    </row>
    <row r="270" spans="1:20" s="156" customFormat="1" x14ac:dyDescent="0.25">
      <c r="A270" s="84" t="s">
        <v>356</v>
      </c>
      <c r="B270" s="176" t="s">
        <v>1187</v>
      </c>
      <c r="C270" s="173">
        <v>1964</v>
      </c>
      <c r="D270" s="173">
        <v>2010</v>
      </c>
      <c r="E270" s="63" t="s">
        <v>31</v>
      </c>
      <c r="F270" s="173">
        <v>4</v>
      </c>
      <c r="G270" s="173">
        <v>3</v>
      </c>
      <c r="H270" s="64">
        <v>2442.6</v>
      </c>
      <c r="I270" s="64">
        <v>2280.3000000000002</v>
      </c>
      <c r="J270" s="64">
        <v>2280.3000000000002</v>
      </c>
      <c r="K270" s="65">
        <v>105</v>
      </c>
      <c r="L270" s="153">
        <f>'форма 2'!C270</f>
        <v>399076</v>
      </c>
      <c r="M270" s="153">
        <v>0</v>
      </c>
      <c r="N270" s="153">
        <f t="shared" ref="N270:N329" si="96">L270/100*64.3435</f>
        <v>256779.46606000004</v>
      </c>
      <c r="O270" s="153">
        <v>0</v>
      </c>
      <c r="P270" s="64">
        <f t="shared" si="93"/>
        <v>142296.53393999996</v>
      </c>
      <c r="Q270" s="153">
        <v>0</v>
      </c>
      <c r="R270" s="64">
        <f t="shared" si="94"/>
        <v>175.01030566153574</v>
      </c>
      <c r="S270" s="64">
        <f t="shared" si="95"/>
        <v>175.01030566153574</v>
      </c>
      <c r="T270" s="66">
        <v>42369</v>
      </c>
    </row>
    <row r="271" spans="1:20" s="156" customFormat="1" x14ac:dyDescent="0.25">
      <c r="A271" s="84" t="s">
        <v>357</v>
      </c>
      <c r="B271" s="176" t="s">
        <v>1188</v>
      </c>
      <c r="C271" s="173">
        <v>1964</v>
      </c>
      <c r="D271" s="173">
        <v>2010</v>
      </c>
      <c r="E271" s="63" t="s">
        <v>411</v>
      </c>
      <c r="F271" s="173">
        <v>4</v>
      </c>
      <c r="G271" s="173">
        <v>4</v>
      </c>
      <c r="H271" s="64">
        <v>2562.1</v>
      </c>
      <c r="I271" s="64">
        <v>2312.6</v>
      </c>
      <c r="J271" s="64">
        <v>2312.6</v>
      </c>
      <c r="K271" s="65">
        <v>201</v>
      </c>
      <c r="L271" s="153">
        <f>'форма 2'!C271</f>
        <v>743498</v>
      </c>
      <c r="M271" s="153">
        <v>0</v>
      </c>
      <c r="N271" s="153">
        <f>L271/100*71.1314</f>
        <v>528860.536372</v>
      </c>
      <c r="O271" s="153">
        <v>0</v>
      </c>
      <c r="P271" s="64">
        <f t="shared" si="93"/>
        <v>214637.463628</v>
      </c>
      <c r="Q271" s="153">
        <v>0</v>
      </c>
      <c r="R271" s="64">
        <f t="shared" si="94"/>
        <v>321.49874600017296</v>
      </c>
      <c r="S271" s="64">
        <f t="shared" si="95"/>
        <v>321.49874600017296</v>
      </c>
      <c r="T271" s="66">
        <v>42735</v>
      </c>
    </row>
    <row r="272" spans="1:20" s="156" customFormat="1" x14ac:dyDescent="0.25">
      <c r="A272" s="84" t="s">
        <v>358</v>
      </c>
      <c r="B272" s="176" t="s">
        <v>1189</v>
      </c>
      <c r="C272" s="173">
        <v>1964</v>
      </c>
      <c r="D272" s="173">
        <v>2007</v>
      </c>
      <c r="E272" s="63" t="s">
        <v>31</v>
      </c>
      <c r="F272" s="173">
        <v>4</v>
      </c>
      <c r="G272" s="173">
        <v>3</v>
      </c>
      <c r="H272" s="64">
        <v>2199.1</v>
      </c>
      <c r="I272" s="64">
        <v>2028.5</v>
      </c>
      <c r="J272" s="64">
        <v>2028.5</v>
      </c>
      <c r="K272" s="65">
        <v>144</v>
      </c>
      <c r="L272" s="153">
        <f>'форма 2'!C272</f>
        <v>2031918</v>
      </c>
      <c r="M272" s="153">
        <v>0</v>
      </c>
      <c r="N272" s="153">
        <f t="shared" si="96"/>
        <v>1307407.1583300002</v>
      </c>
      <c r="O272" s="153">
        <v>0</v>
      </c>
      <c r="P272" s="64">
        <f t="shared" si="93"/>
        <v>724510.84166999976</v>
      </c>
      <c r="Q272" s="153">
        <v>0</v>
      </c>
      <c r="R272" s="64">
        <f t="shared" si="94"/>
        <v>1001.6849889080602</v>
      </c>
      <c r="S272" s="64">
        <f t="shared" si="95"/>
        <v>1001.6849889080602</v>
      </c>
      <c r="T272" s="66">
        <v>42369</v>
      </c>
    </row>
    <row r="273" spans="1:20" s="156" customFormat="1" x14ac:dyDescent="0.25">
      <c r="A273" s="84" t="s">
        <v>359</v>
      </c>
      <c r="B273" s="176" t="s">
        <v>1190</v>
      </c>
      <c r="C273" s="173">
        <v>1964</v>
      </c>
      <c r="D273" s="173">
        <v>2010</v>
      </c>
      <c r="E273" s="63" t="s">
        <v>31</v>
      </c>
      <c r="F273" s="173">
        <v>4</v>
      </c>
      <c r="G273" s="173">
        <v>2</v>
      </c>
      <c r="H273" s="64">
        <v>1399.9</v>
      </c>
      <c r="I273" s="64">
        <v>1289.7</v>
      </c>
      <c r="J273" s="64">
        <v>1289.7</v>
      </c>
      <c r="K273" s="65">
        <v>96</v>
      </c>
      <c r="L273" s="153">
        <f>'форма 2'!C273</f>
        <v>1466835</v>
      </c>
      <c r="M273" s="153">
        <v>0</v>
      </c>
      <c r="N273" s="153">
        <f t="shared" si="96"/>
        <v>943812.97822500009</v>
      </c>
      <c r="O273" s="153">
        <v>0</v>
      </c>
      <c r="P273" s="64">
        <f t="shared" si="93"/>
        <v>523022.02177499991</v>
      </c>
      <c r="Q273" s="153">
        <v>0</v>
      </c>
      <c r="R273" s="64">
        <f t="shared" si="94"/>
        <v>1137.345894394045</v>
      </c>
      <c r="S273" s="64">
        <f t="shared" si="95"/>
        <v>1137.345894394045</v>
      </c>
      <c r="T273" s="66">
        <v>42369</v>
      </c>
    </row>
    <row r="274" spans="1:20" s="156" customFormat="1" x14ac:dyDescent="0.25">
      <c r="A274" s="84" t="s">
        <v>360</v>
      </c>
      <c r="B274" s="176" t="s">
        <v>1191</v>
      </c>
      <c r="C274" s="173">
        <v>1964</v>
      </c>
      <c r="D274" s="173">
        <v>2010</v>
      </c>
      <c r="E274" s="63" t="s">
        <v>31</v>
      </c>
      <c r="F274" s="173">
        <v>4</v>
      </c>
      <c r="G274" s="173">
        <v>2</v>
      </c>
      <c r="H274" s="64">
        <v>1381.3</v>
      </c>
      <c r="I274" s="64">
        <v>1254.5</v>
      </c>
      <c r="J274" s="64">
        <v>1254.5</v>
      </c>
      <c r="K274" s="65">
        <v>90</v>
      </c>
      <c r="L274" s="153">
        <f>'форма 2'!C274</f>
        <v>2093793</v>
      </c>
      <c r="M274" s="153">
        <v>0</v>
      </c>
      <c r="N274" s="153">
        <f t="shared" si="96"/>
        <v>1347219.6989550001</v>
      </c>
      <c r="O274" s="153">
        <v>0</v>
      </c>
      <c r="P274" s="64">
        <f t="shared" si="93"/>
        <v>746573.30104499985</v>
      </c>
      <c r="Q274" s="153">
        <v>0</v>
      </c>
      <c r="R274" s="64">
        <f t="shared" si="94"/>
        <v>1669.0259067357513</v>
      </c>
      <c r="S274" s="64">
        <f t="shared" si="95"/>
        <v>1669.0259067357513</v>
      </c>
      <c r="T274" s="66">
        <v>42369</v>
      </c>
    </row>
    <row r="275" spans="1:20" s="156" customFormat="1" x14ac:dyDescent="0.25">
      <c r="A275" s="84" t="s">
        <v>361</v>
      </c>
      <c r="B275" s="67" t="s">
        <v>1192</v>
      </c>
      <c r="C275" s="173">
        <v>1974</v>
      </c>
      <c r="D275" s="173">
        <v>2007</v>
      </c>
      <c r="E275" s="63" t="s">
        <v>64</v>
      </c>
      <c r="F275" s="173">
        <v>5</v>
      </c>
      <c r="G275" s="173">
        <v>8</v>
      </c>
      <c r="H275" s="64">
        <v>6395.3</v>
      </c>
      <c r="I275" s="64">
        <v>5711.2</v>
      </c>
      <c r="J275" s="64">
        <v>5711.2</v>
      </c>
      <c r="K275" s="65">
        <v>342</v>
      </c>
      <c r="L275" s="153">
        <f>'форма 2'!C275</f>
        <v>6760796</v>
      </c>
      <c r="M275" s="153">
        <v>0</v>
      </c>
      <c r="N275" s="153">
        <f t="shared" si="96"/>
        <v>4350132.7742600013</v>
      </c>
      <c r="O275" s="153">
        <v>0</v>
      </c>
      <c r="P275" s="64">
        <f t="shared" si="93"/>
        <v>2410663.2257399987</v>
      </c>
      <c r="Q275" s="153">
        <v>0</v>
      </c>
      <c r="R275" s="64">
        <f t="shared" si="94"/>
        <v>1183.7785404118224</v>
      </c>
      <c r="S275" s="64">
        <f t="shared" si="95"/>
        <v>1183.7785404118224</v>
      </c>
      <c r="T275" s="66">
        <v>42369</v>
      </c>
    </row>
    <row r="276" spans="1:20" s="156" customFormat="1" x14ac:dyDescent="0.25">
      <c r="A276" s="84" t="s">
        <v>362</v>
      </c>
      <c r="B276" s="67" t="s">
        <v>1193</v>
      </c>
      <c r="C276" s="173">
        <v>1972</v>
      </c>
      <c r="D276" s="173">
        <v>2007</v>
      </c>
      <c r="E276" s="63" t="s">
        <v>64</v>
      </c>
      <c r="F276" s="173">
        <v>5</v>
      </c>
      <c r="G276" s="173">
        <v>6</v>
      </c>
      <c r="H276" s="64">
        <v>4777.8</v>
      </c>
      <c r="I276" s="64">
        <v>4318.3999999999996</v>
      </c>
      <c r="J276" s="64">
        <v>4318.3999999999996</v>
      </c>
      <c r="K276" s="65">
        <v>261</v>
      </c>
      <c r="L276" s="153">
        <f>'форма 2'!C276</f>
        <v>7215461</v>
      </c>
      <c r="M276" s="153">
        <v>0</v>
      </c>
      <c r="N276" s="153">
        <f t="shared" si="96"/>
        <v>4642680.1485350002</v>
      </c>
      <c r="O276" s="153">
        <v>0</v>
      </c>
      <c r="P276" s="64">
        <f t="shared" si="93"/>
        <v>2572780.8514649998</v>
      </c>
      <c r="Q276" s="153">
        <v>0</v>
      </c>
      <c r="R276" s="64">
        <f t="shared" si="94"/>
        <v>1670.864440533531</v>
      </c>
      <c r="S276" s="64">
        <f t="shared" si="95"/>
        <v>1670.864440533531</v>
      </c>
      <c r="T276" s="66">
        <v>42369</v>
      </c>
    </row>
    <row r="277" spans="1:20" s="156" customFormat="1" x14ac:dyDescent="0.25">
      <c r="A277" s="84" t="s">
        <v>363</v>
      </c>
      <c r="B277" s="67" t="s">
        <v>1194</v>
      </c>
      <c r="C277" s="173">
        <v>1972</v>
      </c>
      <c r="D277" s="173">
        <v>2007</v>
      </c>
      <c r="E277" s="63" t="s">
        <v>64</v>
      </c>
      <c r="F277" s="173">
        <v>5</v>
      </c>
      <c r="G277" s="173">
        <v>6</v>
      </c>
      <c r="H277" s="64">
        <v>4873.3</v>
      </c>
      <c r="I277" s="64">
        <v>4389.2</v>
      </c>
      <c r="J277" s="64">
        <v>4389.2</v>
      </c>
      <c r="K277" s="65">
        <v>270</v>
      </c>
      <c r="L277" s="153">
        <f>'форма 2'!C277</f>
        <v>7563206</v>
      </c>
      <c r="M277" s="153">
        <v>0</v>
      </c>
      <c r="N277" s="153">
        <f t="shared" si="96"/>
        <v>4866431.45261</v>
      </c>
      <c r="O277" s="153">
        <v>0</v>
      </c>
      <c r="P277" s="64">
        <f t="shared" si="93"/>
        <v>2696774.54739</v>
      </c>
      <c r="Q277" s="153">
        <v>0</v>
      </c>
      <c r="R277" s="64">
        <f t="shared" si="94"/>
        <v>1723.1399799507883</v>
      </c>
      <c r="S277" s="64">
        <f t="shared" si="95"/>
        <v>1723.1399799507883</v>
      </c>
      <c r="T277" s="66">
        <v>42369</v>
      </c>
    </row>
    <row r="278" spans="1:20" s="156" customFormat="1" x14ac:dyDescent="0.25">
      <c r="A278" s="84" t="s">
        <v>364</v>
      </c>
      <c r="B278" s="176" t="s">
        <v>1195</v>
      </c>
      <c r="C278" s="173">
        <v>1972</v>
      </c>
      <c r="D278" s="173">
        <v>2011</v>
      </c>
      <c r="E278" s="63" t="s">
        <v>64</v>
      </c>
      <c r="F278" s="173">
        <v>5</v>
      </c>
      <c r="G278" s="173">
        <v>6</v>
      </c>
      <c r="H278" s="64">
        <v>4905.8</v>
      </c>
      <c r="I278" s="64">
        <v>4445.1000000000004</v>
      </c>
      <c r="J278" s="64">
        <v>4445.1000000000004</v>
      </c>
      <c r="K278" s="65">
        <v>270</v>
      </c>
      <c r="L278" s="153">
        <f>'форма 2'!C278</f>
        <v>2873675</v>
      </c>
      <c r="M278" s="153">
        <v>0</v>
      </c>
      <c r="N278" s="153">
        <f t="shared" si="96"/>
        <v>1849023.0736250002</v>
      </c>
      <c r="O278" s="153">
        <v>0</v>
      </c>
      <c r="P278" s="64">
        <f t="shared" si="93"/>
        <v>1024651.9263749998</v>
      </c>
      <c r="Q278" s="153">
        <v>0</v>
      </c>
      <c r="R278" s="64">
        <f t="shared" si="94"/>
        <v>646.48151897595096</v>
      </c>
      <c r="S278" s="64">
        <f t="shared" si="95"/>
        <v>646.48151897595096</v>
      </c>
      <c r="T278" s="66">
        <v>42369</v>
      </c>
    </row>
    <row r="279" spans="1:20" s="156" customFormat="1" ht="15.75" x14ac:dyDescent="0.25">
      <c r="A279" s="84" t="s">
        <v>365</v>
      </c>
      <c r="B279" s="176" t="s">
        <v>1196</v>
      </c>
      <c r="C279" s="177">
        <v>1984</v>
      </c>
      <c r="D279" s="177">
        <v>2007</v>
      </c>
      <c r="E279" s="178" t="s">
        <v>64</v>
      </c>
      <c r="F279" s="177">
        <v>5</v>
      </c>
      <c r="G279" s="177">
        <v>6</v>
      </c>
      <c r="H279" s="179">
        <v>4750.3</v>
      </c>
      <c r="I279" s="179">
        <v>4241.7</v>
      </c>
      <c r="J279" s="179">
        <v>4018.7</v>
      </c>
      <c r="K279" s="136">
        <v>151</v>
      </c>
      <c r="L279" s="153">
        <f>'форма 2'!C279</f>
        <v>8537328.6500000004</v>
      </c>
      <c r="M279" s="179">
        <v>0</v>
      </c>
      <c r="N279" s="179">
        <v>6973354.7999999998</v>
      </c>
      <c r="O279" s="179">
        <v>0</v>
      </c>
      <c r="P279" s="179">
        <v>1563973.85</v>
      </c>
      <c r="Q279" s="179">
        <v>0</v>
      </c>
      <c r="R279" s="179">
        <f t="shared" si="94"/>
        <v>2012.7139236626826</v>
      </c>
      <c r="S279" s="179">
        <f t="shared" si="95"/>
        <v>2012.7139236626826</v>
      </c>
      <c r="T279" s="174" t="s">
        <v>415</v>
      </c>
    </row>
    <row r="280" spans="1:20" s="156" customFormat="1" x14ac:dyDescent="0.25">
      <c r="A280" s="84" t="s">
        <v>366</v>
      </c>
      <c r="B280" s="67" t="s">
        <v>1197</v>
      </c>
      <c r="C280" s="173">
        <v>1983</v>
      </c>
      <c r="D280" s="173">
        <v>2007</v>
      </c>
      <c r="E280" s="63" t="s">
        <v>64</v>
      </c>
      <c r="F280" s="173">
        <v>5</v>
      </c>
      <c r="G280" s="173">
        <v>6</v>
      </c>
      <c r="H280" s="64">
        <v>4779.1000000000004</v>
      </c>
      <c r="I280" s="64">
        <v>4229.5</v>
      </c>
      <c r="J280" s="64">
        <v>4229.5</v>
      </c>
      <c r="K280" s="65">
        <v>225</v>
      </c>
      <c r="L280" s="153">
        <f>'форма 2'!C280</f>
        <v>7011596</v>
      </c>
      <c r="M280" s="153">
        <v>0</v>
      </c>
      <c r="N280" s="153">
        <f t="shared" si="96"/>
        <v>4511506.2722600009</v>
      </c>
      <c r="O280" s="153">
        <v>0</v>
      </c>
      <c r="P280" s="64">
        <f t="shared" si="93"/>
        <v>2500089.7277399991</v>
      </c>
      <c r="Q280" s="153">
        <v>0</v>
      </c>
      <c r="R280" s="64">
        <f t="shared" si="94"/>
        <v>1657.7836623714386</v>
      </c>
      <c r="S280" s="64">
        <f t="shared" si="95"/>
        <v>1657.7836623714386</v>
      </c>
      <c r="T280" s="66">
        <v>42369</v>
      </c>
    </row>
    <row r="281" spans="1:20" s="156" customFormat="1" x14ac:dyDescent="0.25">
      <c r="A281" s="84" t="s">
        <v>367</v>
      </c>
      <c r="B281" s="67" t="s">
        <v>1198</v>
      </c>
      <c r="C281" s="173">
        <v>1983</v>
      </c>
      <c r="D281" s="173">
        <v>2007</v>
      </c>
      <c r="E281" s="63" t="s">
        <v>64</v>
      </c>
      <c r="F281" s="173">
        <v>5</v>
      </c>
      <c r="G281" s="173">
        <v>6</v>
      </c>
      <c r="H281" s="64">
        <v>4740.3999999999996</v>
      </c>
      <c r="I281" s="64">
        <v>4225.7</v>
      </c>
      <c r="J281" s="64">
        <v>4225.7</v>
      </c>
      <c r="K281" s="65">
        <v>237</v>
      </c>
      <c r="L281" s="153">
        <f>'форма 2'!C281</f>
        <v>6887850</v>
      </c>
      <c r="M281" s="153">
        <v>0</v>
      </c>
      <c r="N281" s="153">
        <f t="shared" si="96"/>
        <v>4431883.7647500001</v>
      </c>
      <c r="O281" s="153">
        <v>0</v>
      </c>
      <c r="P281" s="64">
        <f t="shared" si="93"/>
        <v>2455966.2352499999</v>
      </c>
      <c r="Q281" s="153">
        <v>0</v>
      </c>
      <c r="R281" s="64">
        <f t="shared" si="94"/>
        <v>1629.9902974655088</v>
      </c>
      <c r="S281" s="64">
        <f t="shared" si="95"/>
        <v>1629.9902974655088</v>
      </c>
      <c r="T281" s="66">
        <v>42369</v>
      </c>
    </row>
    <row r="282" spans="1:20" s="156" customFormat="1" x14ac:dyDescent="0.25">
      <c r="A282" s="84" t="s">
        <v>368</v>
      </c>
      <c r="B282" s="67" t="s">
        <v>1144</v>
      </c>
      <c r="C282" s="173">
        <v>1974</v>
      </c>
      <c r="D282" s="173">
        <v>2007</v>
      </c>
      <c r="E282" s="63" t="s">
        <v>64</v>
      </c>
      <c r="F282" s="173">
        <v>5</v>
      </c>
      <c r="G282" s="173">
        <v>6</v>
      </c>
      <c r="H282" s="64">
        <v>4869.8</v>
      </c>
      <c r="I282" s="64">
        <v>4411.2</v>
      </c>
      <c r="J282" s="64">
        <v>4411.2</v>
      </c>
      <c r="K282" s="65">
        <v>270</v>
      </c>
      <c r="L282" s="153">
        <f>'форма 2'!C282</f>
        <v>2824884</v>
      </c>
      <c r="M282" s="153">
        <v>0</v>
      </c>
      <c r="N282" s="153">
        <f t="shared" si="96"/>
        <v>1817629.2365400002</v>
      </c>
      <c r="O282" s="153">
        <v>0</v>
      </c>
      <c r="P282" s="64">
        <f t="shared" si="93"/>
        <v>1007254.7634599998</v>
      </c>
      <c r="Q282" s="153">
        <v>0</v>
      </c>
      <c r="R282" s="64">
        <f t="shared" si="94"/>
        <v>640.38900979325354</v>
      </c>
      <c r="S282" s="64">
        <f t="shared" si="95"/>
        <v>640.38900979325354</v>
      </c>
      <c r="T282" s="66">
        <v>42369</v>
      </c>
    </row>
    <row r="283" spans="1:20" s="156" customFormat="1" x14ac:dyDescent="0.25">
      <c r="A283" s="84" t="s">
        <v>369</v>
      </c>
      <c r="B283" s="176" t="s">
        <v>1146</v>
      </c>
      <c r="C283" s="173">
        <v>1983</v>
      </c>
      <c r="D283" s="173">
        <v>2007</v>
      </c>
      <c r="E283" s="63" t="s">
        <v>64</v>
      </c>
      <c r="F283" s="173">
        <v>5</v>
      </c>
      <c r="G283" s="173">
        <v>8</v>
      </c>
      <c r="H283" s="64">
        <v>6338.3</v>
      </c>
      <c r="I283" s="64">
        <v>5644.7</v>
      </c>
      <c r="J283" s="64">
        <v>5403.2</v>
      </c>
      <c r="K283" s="65">
        <v>324</v>
      </c>
      <c r="L283" s="153">
        <f>'форма 2'!C283</f>
        <v>867555.32</v>
      </c>
      <c r="M283" s="153">
        <v>0</v>
      </c>
      <c r="N283" s="153">
        <f t="shared" si="96"/>
        <v>558215.45732420008</v>
      </c>
      <c r="O283" s="153">
        <v>0</v>
      </c>
      <c r="P283" s="64">
        <f t="shared" si="93"/>
        <v>309339.86267579987</v>
      </c>
      <c r="Q283" s="153">
        <v>0</v>
      </c>
      <c r="R283" s="64">
        <f t="shared" si="94"/>
        <v>153.69378709231668</v>
      </c>
      <c r="S283" s="64">
        <f t="shared" si="95"/>
        <v>153.69378709231668</v>
      </c>
      <c r="T283" s="66">
        <v>42369</v>
      </c>
    </row>
    <row r="284" spans="1:20" s="156" customFormat="1" x14ac:dyDescent="0.25">
      <c r="A284" s="84" t="s">
        <v>370</v>
      </c>
      <c r="B284" s="67" t="s">
        <v>1199</v>
      </c>
      <c r="C284" s="173">
        <v>1963</v>
      </c>
      <c r="D284" s="173">
        <v>2007</v>
      </c>
      <c r="E284" s="63" t="s">
        <v>31</v>
      </c>
      <c r="F284" s="173">
        <v>4</v>
      </c>
      <c r="G284" s="173">
        <v>3</v>
      </c>
      <c r="H284" s="64">
        <v>2459.9</v>
      </c>
      <c r="I284" s="64">
        <v>2297.8000000000002</v>
      </c>
      <c r="J284" s="64">
        <v>2297.8000000000002</v>
      </c>
      <c r="K284" s="65">
        <v>108</v>
      </c>
      <c r="L284" s="153">
        <f>'форма 2'!C284</f>
        <v>6739663</v>
      </c>
      <c r="M284" s="153">
        <v>0</v>
      </c>
      <c r="N284" s="153">
        <f t="shared" si="96"/>
        <v>4336535.0624050004</v>
      </c>
      <c r="O284" s="153">
        <v>0</v>
      </c>
      <c r="P284" s="64">
        <f t="shared" si="93"/>
        <v>2403127.9375949996</v>
      </c>
      <c r="Q284" s="153">
        <v>0</v>
      </c>
      <c r="R284" s="64">
        <f t="shared" si="94"/>
        <v>2933.0938288797979</v>
      </c>
      <c r="S284" s="64">
        <f t="shared" si="95"/>
        <v>2933.0938288797979</v>
      </c>
      <c r="T284" s="66">
        <v>42369</v>
      </c>
    </row>
    <row r="285" spans="1:20" s="156" customFormat="1" x14ac:dyDescent="0.25">
      <c r="A285" s="84" t="s">
        <v>371</v>
      </c>
      <c r="B285" s="67" t="s">
        <v>1200</v>
      </c>
      <c r="C285" s="173">
        <v>1962</v>
      </c>
      <c r="D285" s="173">
        <v>2007</v>
      </c>
      <c r="E285" s="63" t="s">
        <v>31</v>
      </c>
      <c r="F285" s="173">
        <v>4</v>
      </c>
      <c r="G285" s="173">
        <v>3</v>
      </c>
      <c r="H285" s="64">
        <v>2186.1999999999998</v>
      </c>
      <c r="I285" s="64">
        <v>2033</v>
      </c>
      <c r="J285" s="64">
        <v>2033</v>
      </c>
      <c r="K285" s="65">
        <v>117</v>
      </c>
      <c r="L285" s="153">
        <f>'форма 2'!C285</f>
        <v>1892309</v>
      </c>
      <c r="M285" s="153">
        <v>0</v>
      </c>
      <c r="N285" s="153">
        <f t="shared" si="96"/>
        <v>1217577.8414150001</v>
      </c>
      <c r="O285" s="153">
        <v>0</v>
      </c>
      <c r="P285" s="64">
        <f t="shared" si="93"/>
        <v>674731.15858499985</v>
      </c>
      <c r="Q285" s="153">
        <v>0</v>
      </c>
      <c r="R285" s="64">
        <f t="shared" si="94"/>
        <v>930.79636005902603</v>
      </c>
      <c r="S285" s="64">
        <f t="shared" si="95"/>
        <v>930.79636005902603</v>
      </c>
      <c r="T285" s="66">
        <v>42369</v>
      </c>
    </row>
    <row r="286" spans="1:20" s="156" customFormat="1" x14ac:dyDescent="0.25">
      <c r="A286" s="84" t="s">
        <v>372</v>
      </c>
      <c r="B286" s="67" t="s">
        <v>1201</v>
      </c>
      <c r="C286" s="173">
        <v>1970</v>
      </c>
      <c r="D286" s="173">
        <v>2007</v>
      </c>
      <c r="E286" s="63" t="s">
        <v>31</v>
      </c>
      <c r="F286" s="173">
        <v>5</v>
      </c>
      <c r="G286" s="173">
        <v>4</v>
      </c>
      <c r="H286" s="64">
        <v>3015.4</v>
      </c>
      <c r="I286" s="64">
        <v>2708.7</v>
      </c>
      <c r="J286" s="64">
        <v>2708.7</v>
      </c>
      <c r="K286" s="65">
        <v>180</v>
      </c>
      <c r="L286" s="153">
        <f>'форма 2'!C286</f>
        <v>1066323</v>
      </c>
      <c r="M286" s="153">
        <v>0</v>
      </c>
      <c r="N286" s="153">
        <f t="shared" si="96"/>
        <v>686109.53950499999</v>
      </c>
      <c r="O286" s="153">
        <v>0</v>
      </c>
      <c r="P286" s="64">
        <f t="shared" si="93"/>
        <v>380213.46049500001</v>
      </c>
      <c r="Q286" s="153">
        <v>0</v>
      </c>
      <c r="R286" s="64">
        <f t="shared" si="94"/>
        <v>393.66596522316979</v>
      </c>
      <c r="S286" s="64">
        <f t="shared" si="95"/>
        <v>393.66596522316979</v>
      </c>
      <c r="T286" s="66">
        <v>42369</v>
      </c>
    </row>
    <row r="287" spans="1:20" s="156" customFormat="1" x14ac:dyDescent="0.25">
      <c r="A287" s="84" t="s">
        <v>373</v>
      </c>
      <c r="B287" s="67" t="s">
        <v>1202</v>
      </c>
      <c r="C287" s="173">
        <v>1972</v>
      </c>
      <c r="D287" s="173">
        <v>2007</v>
      </c>
      <c r="E287" s="63" t="s">
        <v>31</v>
      </c>
      <c r="F287" s="173">
        <v>4</v>
      </c>
      <c r="G287" s="173">
        <v>4</v>
      </c>
      <c r="H287" s="64">
        <v>3756.9</v>
      </c>
      <c r="I287" s="64">
        <v>3420</v>
      </c>
      <c r="J287" s="64">
        <v>3420</v>
      </c>
      <c r="K287" s="65">
        <v>192</v>
      </c>
      <c r="L287" s="153">
        <f>'форма 2'!C287</f>
        <v>4524876</v>
      </c>
      <c r="M287" s="153">
        <v>0</v>
      </c>
      <c r="N287" s="153">
        <f t="shared" si="96"/>
        <v>2911463.5890600006</v>
      </c>
      <c r="O287" s="153">
        <v>0</v>
      </c>
      <c r="P287" s="64">
        <f t="shared" si="93"/>
        <v>1613412.4109399994</v>
      </c>
      <c r="Q287" s="153">
        <v>0</v>
      </c>
      <c r="R287" s="64">
        <f t="shared" si="94"/>
        <v>1323.0631578947368</v>
      </c>
      <c r="S287" s="64">
        <f t="shared" si="95"/>
        <v>1323.0631578947368</v>
      </c>
      <c r="T287" s="66">
        <v>42369</v>
      </c>
    </row>
    <row r="288" spans="1:20" s="156" customFormat="1" x14ac:dyDescent="0.25">
      <c r="A288" s="84" t="s">
        <v>374</v>
      </c>
      <c r="B288" s="67" t="s">
        <v>1203</v>
      </c>
      <c r="C288" s="173">
        <v>1965</v>
      </c>
      <c r="D288" s="173">
        <v>2007</v>
      </c>
      <c r="E288" s="63" t="s">
        <v>31</v>
      </c>
      <c r="F288" s="173">
        <v>4</v>
      </c>
      <c r="G288" s="173">
        <v>6</v>
      </c>
      <c r="H288" s="64">
        <v>3783.9</v>
      </c>
      <c r="I288" s="64">
        <v>3408.3</v>
      </c>
      <c r="J288" s="64">
        <v>3408.3</v>
      </c>
      <c r="K288" s="65">
        <v>186</v>
      </c>
      <c r="L288" s="153">
        <f>'форма 2'!C288</f>
        <v>12078798</v>
      </c>
      <c r="M288" s="153">
        <v>0</v>
      </c>
      <c r="N288" s="153">
        <f t="shared" si="96"/>
        <v>7771921.3911300004</v>
      </c>
      <c r="O288" s="153">
        <v>0</v>
      </c>
      <c r="P288" s="64">
        <f t="shared" si="93"/>
        <v>4306876.6088699996</v>
      </c>
      <c r="Q288" s="153">
        <v>0</v>
      </c>
      <c r="R288" s="64">
        <f t="shared" si="94"/>
        <v>3543.9362732153859</v>
      </c>
      <c r="S288" s="64">
        <f t="shared" si="95"/>
        <v>3543.9362732153859</v>
      </c>
      <c r="T288" s="66">
        <v>42369</v>
      </c>
    </row>
    <row r="289" spans="1:20" s="156" customFormat="1" x14ac:dyDescent="0.25">
      <c r="A289" s="84" t="s">
        <v>375</v>
      </c>
      <c r="B289" s="67" t="s">
        <v>1204</v>
      </c>
      <c r="C289" s="173">
        <v>1970</v>
      </c>
      <c r="D289" s="173">
        <v>2007</v>
      </c>
      <c r="E289" s="63" t="s">
        <v>64</v>
      </c>
      <c r="F289" s="173">
        <v>5</v>
      </c>
      <c r="G289" s="173">
        <v>8</v>
      </c>
      <c r="H289" s="64">
        <v>6023.9</v>
      </c>
      <c r="I289" s="64">
        <v>5411.4</v>
      </c>
      <c r="J289" s="64">
        <v>5411.4</v>
      </c>
      <c r="K289" s="65">
        <v>354</v>
      </c>
      <c r="L289" s="153">
        <f>'форма 2'!C289</f>
        <v>11761201</v>
      </c>
      <c r="M289" s="153">
        <v>0</v>
      </c>
      <c r="N289" s="153">
        <f t="shared" si="96"/>
        <v>7567568.3654350005</v>
      </c>
      <c r="O289" s="153">
        <v>0</v>
      </c>
      <c r="P289" s="64">
        <f t="shared" si="93"/>
        <v>4193632.6345649995</v>
      </c>
      <c r="Q289" s="153">
        <v>0</v>
      </c>
      <c r="R289" s="64">
        <f t="shared" si="94"/>
        <v>2173.4118712348009</v>
      </c>
      <c r="S289" s="64">
        <f t="shared" si="95"/>
        <v>2173.4118712348009</v>
      </c>
      <c r="T289" s="66">
        <v>42369</v>
      </c>
    </row>
    <row r="290" spans="1:20" s="156" customFormat="1" x14ac:dyDescent="0.25">
      <c r="A290" s="84" t="s">
        <v>376</v>
      </c>
      <c r="B290" s="180" t="s">
        <v>1205</v>
      </c>
      <c r="C290" s="173">
        <v>1960</v>
      </c>
      <c r="D290" s="173">
        <v>2010</v>
      </c>
      <c r="E290" s="63" t="s">
        <v>31</v>
      </c>
      <c r="F290" s="173">
        <v>4</v>
      </c>
      <c r="G290" s="173">
        <v>4</v>
      </c>
      <c r="H290" s="64">
        <v>1989.4</v>
      </c>
      <c r="I290" s="64">
        <v>1831.4</v>
      </c>
      <c r="J290" s="64">
        <v>1831.4</v>
      </c>
      <c r="K290" s="65">
        <v>144</v>
      </c>
      <c r="L290" s="153">
        <f>'форма 2'!C290</f>
        <v>2054625</v>
      </c>
      <c r="M290" s="153">
        <v>0</v>
      </c>
      <c r="N290" s="153">
        <f t="shared" si="96"/>
        <v>1322017.6368750001</v>
      </c>
      <c r="O290" s="153">
        <v>0</v>
      </c>
      <c r="P290" s="64">
        <f t="shared" si="93"/>
        <v>732607.36312499992</v>
      </c>
      <c r="Q290" s="153">
        <v>0</v>
      </c>
      <c r="R290" s="64">
        <f t="shared" si="94"/>
        <v>1121.8876269520586</v>
      </c>
      <c r="S290" s="64">
        <f t="shared" si="95"/>
        <v>1121.8876269520586</v>
      </c>
      <c r="T290" s="66">
        <v>42369</v>
      </c>
    </row>
    <row r="291" spans="1:20" s="156" customFormat="1" x14ac:dyDescent="0.25">
      <c r="A291" s="84" t="s">
        <v>377</v>
      </c>
      <c r="B291" s="67" t="s">
        <v>1206</v>
      </c>
      <c r="C291" s="173">
        <v>1984</v>
      </c>
      <c r="D291" s="173">
        <v>2007</v>
      </c>
      <c r="E291" s="63" t="s">
        <v>31</v>
      </c>
      <c r="F291" s="173">
        <v>5</v>
      </c>
      <c r="G291" s="173">
        <v>6</v>
      </c>
      <c r="H291" s="64">
        <v>6805.2</v>
      </c>
      <c r="I291" s="64">
        <v>6068.7</v>
      </c>
      <c r="J291" s="64">
        <v>6068.7</v>
      </c>
      <c r="K291" s="65">
        <v>360</v>
      </c>
      <c r="L291" s="153">
        <f>'форма 2'!C291</f>
        <v>7268173</v>
      </c>
      <c r="M291" s="153">
        <v>0</v>
      </c>
      <c r="N291" s="153">
        <f t="shared" si="96"/>
        <v>4676596.8942550002</v>
      </c>
      <c r="O291" s="153">
        <v>0</v>
      </c>
      <c r="P291" s="64">
        <f t="shared" si="93"/>
        <v>2591576.1057449998</v>
      </c>
      <c r="Q291" s="153">
        <v>0</v>
      </c>
      <c r="R291" s="64">
        <f t="shared" si="94"/>
        <v>1197.6490846474533</v>
      </c>
      <c r="S291" s="64">
        <f t="shared" si="95"/>
        <v>1197.6490846474533</v>
      </c>
      <c r="T291" s="66">
        <v>42369</v>
      </c>
    </row>
    <row r="292" spans="1:20" s="156" customFormat="1" x14ac:dyDescent="0.25">
      <c r="A292" s="84" t="s">
        <v>378</v>
      </c>
      <c r="B292" s="181" t="s">
        <v>1207</v>
      </c>
      <c r="C292" s="173">
        <v>1967</v>
      </c>
      <c r="D292" s="173">
        <v>2010</v>
      </c>
      <c r="E292" s="63" t="s">
        <v>31</v>
      </c>
      <c r="F292" s="173">
        <v>4</v>
      </c>
      <c r="G292" s="173">
        <v>4</v>
      </c>
      <c r="H292" s="64">
        <v>2787.9</v>
      </c>
      <c r="I292" s="64">
        <v>2569.9</v>
      </c>
      <c r="J292" s="64">
        <v>2569.9</v>
      </c>
      <c r="K292" s="65">
        <v>192</v>
      </c>
      <c r="L292" s="153">
        <f>'форма 2'!C292</f>
        <v>2451597</v>
      </c>
      <c r="M292" s="153">
        <v>0</v>
      </c>
      <c r="N292" s="153">
        <f t="shared" si="96"/>
        <v>1577443.3156950001</v>
      </c>
      <c r="O292" s="153">
        <v>0</v>
      </c>
      <c r="P292" s="64">
        <f t="shared" si="93"/>
        <v>874153.68430499989</v>
      </c>
      <c r="Q292" s="153">
        <v>0</v>
      </c>
      <c r="R292" s="64">
        <f t="shared" si="94"/>
        <v>953.96591307054746</v>
      </c>
      <c r="S292" s="64">
        <f t="shared" si="95"/>
        <v>953.96591307054746</v>
      </c>
      <c r="T292" s="66">
        <v>42369</v>
      </c>
    </row>
    <row r="293" spans="1:20" s="156" customFormat="1" x14ac:dyDescent="0.25">
      <c r="A293" s="84" t="s">
        <v>379</v>
      </c>
      <c r="B293" s="181" t="s">
        <v>1208</v>
      </c>
      <c r="C293" s="173">
        <v>1968</v>
      </c>
      <c r="D293" s="173">
        <v>2012</v>
      </c>
      <c r="E293" s="63" t="s">
        <v>31</v>
      </c>
      <c r="F293" s="173">
        <v>4</v>
      </c>
      <c r="G293" s="173">
        <v>4</v>
      </c>
      <c r="H293" s="64">
        <v>2817.8</v>
      </c>
      <c r="I293" s="64">
        <v>2595.3000000000002</v>
      </c>
      <c r="J293" s="64">
        <v>2595.3000000000002</v>
      </c>
      <c r="K293" s="65">
        <v>192</v>
      </c>
      <c r="L293" s="153">
        <f>'форма 2'!C293</f>
        <v>2567751</v>
      </c>
      <c r="M293" s="153">
        <v>0</v>
      </c>
      <c r="N293" s="153">
        <f t="shared" si="96"/>
        <v>1652180.8646850002</v>
      </c>
      <c r="O293" s="153">
        <v>0</v>
      </c>
      <c r="P293" s="64">
        <f t="shared" si="93"/>
        <v>915570.13531499985</v>
      </c>
      <c r="Q293" s="153">
        <v>0</v>
      </c>
      <c r="R293" s="64">
        <f t="shared" si="94"/>
        <v>989.38504219165407</v>
      </c>
      <c r="S293" s="64">
        <f t="shared" si="95"/>
        <v>989.38504219165407</v>
      </c>
      <c r="T293" s="66">
        <v>42369</v>
      </c>
    </row>
    <row r="294" spans="1:20" s="156" customFormat="1" x14ac:dyDescent="0.25">
      <c r="A294" s="84" t="s">
        <v>380</v>
      </c>
      <c r="B294" s="181" t="s">
        <v>1209</v>
      </c>
      <c r="C294" s="173">
        <v>1968</v>
      </c>
      <c r="D294" s="173">
        <v>2007</v>
      </c>
      <c r="E294" s="63" t="s">
        <v>31</v>
      </c>
      <c r="F294" s="173">
        <v>4</v>
      </c>
      <c r="G294" s="173">
        <v>4</v>
      </c>
      <c r="H294" s="64">
        <v>2890.7</v>
      </c>
      <c r="I294" s="64">
        <v>2640</v>
      </c>
      <c r="J294" s="64">
        <v>2640</v>
      </c>
      <c r="K294" s="65">
        <v>183</v>
      </c>
      <c r="L294" s="153">
        <f>'форма 2'!C294</f>
        <v>2875934</v>
      </c>
      <c r="M294" s="153">
        <v>0</v>
      </c>
      <c r="N294" s="153">
        <f t="shared" si="96"/>
        <v>1850476.5932900002</v>
      </c>
      <c r="O294" s="153">
        <v>0</v>
      </c>
      <c r="P294" s="64">
        <f t="shared" si="93"/>
        <v>1025457.4067099998</v>
      </c>
      <c r="Q294" s="153">
        <v>0</v>
      </c>
      <c r="R294" s="64">
        <f t="shared" si="94"/>
        <v>1089.3689393939394</v>
      </c>
      <c r="S294" s="64">
        <f t="shared" si="95"/>
        <v>1089.3689393939394</v>
      </c>
      <c r="T294" s="66">
        <v>42369</v>
      </c>
    </row>
    <row r="295" spans="1:20" s="156" customFormat="1" x14ac:dyDescent="0.25">
      <c r="A295" s="84" t="s">
        <v>381</v>
      </c>
      <c r="B295" s="176" t="s">
        <v>1210</v>
      </c>
      <c r="C295" s="173">
        <v>1961</v>
      </c>
      <c r="D295" s="173">
        <v>2011</v>
      </c>
      <c r="E295" s="63" t="s">
        <v>31</v>
      </c>
      <c r="F295" s="173">
        <v>4</v>
      </c>
      <c r="G295" s="173">
        <v>3</v>
      </c>
      <c r="H295" s="64">
        <v>2021.9</v>
      </c>
      <c r="I295" s="64">
        <v>1856.9</v>
      </c>
      <c r="J295" s="64">
        <v>1856.9</v>
      </c>
      <c r="K295" s="65">
        <v>132</v>
      </c>
      <c r="L295" s="153">
        <f>'форма 2'!C295</f>
        <v>3841629</v>
      </c>
      <c r="M295" s="153">
        <v>0</v>
      </c>
      <c r="N295" s="153">
        <f>L295/100*71.1314</f>
        <v>2732604.4905059999</v>
      </c>
      <c r="O295" s="153">
        <v>0</v>
      </c>
      <c r="P295" s="64">
        <f t="shared" si="93"/>
        <v>1109024.5094940001</v>
      </c>
      <c r="Q295" s="153">
        <v>0</v>
      </c>
      <c r="R295" s="64">
        <f t="shared" si="94"/>
        <v>2068.8400021541279</v>
      </c>
      <c r="S295" s="64">
        <f t="shared" si="95"/>
        <v>2068.8400021541279</v>
      </c>
      <c r="T295" s="66" t="s">
        <v>415</v>
      </c>
    </row>
    <row r="296" spans="1:20" s="156" customFormat="1" x14ac:dyDescent="0.25">
      <c r="A296" s="84" t="s">
        <v>382</v>
      </c>
      <c r="B296" s="176" t="s">
        <v>1211</v>
      </c>
      <c r="C296" s="173">
        <v>1969</v>
      </c>
      <c r="D296" s="173">
        <v>2011</v>
      </c>
      <c r="E296" s="63" t="s">
        <v>31</v>
      </c>
      <c r="F296" s="173">
        <v>4</v>
      </c>
      <c r="G296" s="173">
        <v>4</v>
      </c>
      <c r="H296" s="64">
        <v>3142.9</v>
      </c>
      <c r="I296" s="64">
        <v>2942.4</v>
      </c>
      <c r="J296" s="64">
        <v>2942.4</v>
      </c>
      <c r="K296" s="65">
        <v>192</v>
      </c>
      <c r="L296" s="153">
        <f>'форма 2'!C296</f>
        <v>5784005</v>
      </c>
      <c r="M296" s="153">
        <v>0</v>
      </c>
      <c r="N296" s="153">
        <f t="shared" si="96"/>
        <v>3721631.2571750004</v>
      </c>
      <c r="O296" s="153">
        <v>0</v>
      </c>
      <c r="P296" s="64">
        <f t="shared" si="93"/>
        <v>2062373.7428249996</v>
      </c>
      <c r="Q296" s="153">
        <v>0</v>
      </c>
      <c r="R296" s="64">
        <f t="shared" si="94"/>
        <v>1965.7439505165851</v>
      </c>
      <c r="S296" s="64">
        <f t="shared" si="95"/>
        <v>1965.7439505165851</v>
      </c>
      <c r="T296" s="66">
        <v>42369</v>
      </c>
    </row>
    <row r="297" spans="1:20" s="156" customFormat="1" x14ac:dyDescent="0.25">
      <c r="A297" s="84" t="s">
        <v>383</v>
      </c>
      <c r="B297" s="181" t="s">
        <v>1212</v>
      </c>
      <c r="C297" s="173">
        <v>1967</v>
      </c>
      <c r="D297" s="173">
        <v>2011</v>
      </c>
      <c r="E297" s="63" t="s">
        <v>31</v>
      </c>
      <c r="F297" s="173">
        <v>4</v>
      </c>
      <c r="G297" s="173">
        <v>4</v>
      </c>
      <c r="H297" s="64">
        <v>2954.5</v>
      </c>
      <c r="I297" s="64">
        <v>2757.1</v>
      </c>
      <c r="J297" s="64">
        <v>2757.1</v>
      </c>
      <c r="K297" s="65">
        <v>186</v>
      </c>
      <c r="L297" s="153">
        <f>'форма 2'!C297</f>
        <v>2680506</v>
      </c>
      <c r="M297" s="153">
        <v>0</v>
      </c>
      <c r="N297" s="153">
        <f t="shared" si="96"/>
        <v>1724731.3781100002</v>
      </c>
      <c r="O297" s="153">
        <v>0</v>
      </c>
      <c r="P297" s="64">
        <f t="shared" si="93"/>
        <v>955774.62188999983</v>
      </c>
      <c r="Q297" s="153">
        <v>0</v>
      </c>
      <c r="R297" s="64">
        <f t="shared" si="94"/>
        <v>972.21936092270869</v>
      </c>
      <c r="S297" s="64">
        <f t="shared" si="95"/>
        <v>972.21936092270869</v>
      </c>
      <c r="T297" s="66">
        <v>42369</v>
      </c>
    </row>
    <row r="298" spans="1:20" s="156" customFormat="1" x14ac:dyDescent="0.25">
      <c r="A298" s="84" t="s">
        <v>384</v>
      </c>
      <c r="B298" s="181" t="s">
        <v>1213</v>
      </c>
      <c r="C298" s="173">
        <v>1981</v>
      </c>
      <c r="D298" s="173">
        <v>2007</v>
      </c>
      <c r="E298" s="63" t="s">
        <v>64</v>
      </c>
      <c r="F298" s="173">
        <v>5</v>
      </c>
      <c r="G298" s="173">
        <v>8</v>
      </c>
      <c r="H298" s="64">
        <v>6455.9</v>
      </c>
      <c r="I298" s="64">
        <v>5769.2</v>
      </c>
      <c r="J298" s="64">
        <v>5769.2</v>
      </c>
      <c r="K298" s="65">
        <v>354</v>
      </c>
      <c r="L298" s="153">
        <f>'форма 2'!C298</f>
        <v>10932895</v>
      </c>
      <c r="M298" s="153">
        <v>0</v>
      </c>
      <c r="N298" s="153">
        <f t="shared" si="96"/>
        <v>7034607.2943250006</v>
      </c>
      <c r="O298" s="153">
        <v>0</v>
      </c>
      <c r="P298" s="64">
        <f t="shared" si="93"/>
        <v>3898287.7056749994</v>
      </c>
      <c r="Q298" s="153">
        <v>0</v>
      </c>
      <c r="R298" s="64">
        <f t="shared" si="94"/>
        <v>1895.0452402412814</v>
      </c>
      <c r="S298" s="64">
        <f t="shared" si="95"/>
        <v>1895.0452402412814</v>
      </c>
      <c r="T298" s="66">
        <v>42369</v>
      </c>
    </row>
    <row r="299" spans="1:20" s="156" customFormat="1" x14ac:dyDescent="0.25">
      <c r="A299" s="84" t="s">
        <v>385</v>
      </c>
      <c r="B299" s="176" t="s">
        <v>1214</v>
      </c>
      <c r="C299" s="173">
        <v>1964</v>
      </c>
      <c r="D299" s="173">
        <v>2007</v>
      </c>
      <c r="E299" s="63" t="s">
        <v>31</v>
      </c>
      <c r="F299" s="173">
        <v>4</v>
      </c>
      <c r="G299" s="173">
        <v>3</v>
      </c>
      <c r="H299" s="64">
        <v>2720.4</v>
      </c>
      <c r="I299" s="64">
        <v>2554.4</v>
      </c>
      <c r="J299" s="64">
        <v>2554.4</v>
      </c>
      <c r="K299" s="65">
        <v>147</v>
      </c>
      <c r="L299" s="153">
        <f>'форма 2'!C299</f>
        <v>8725489</v>
      </c>
      <c r="M299" s="153">
        <v>0</v>
      </c>
      <c r="N299" s="153">
        <f t="shared" si="96"/>
        <v>5614285.0147150001</v>
      </c>
      <c r="O299" s="153">
        <v>0</v>
      </c>
      <c r="P299" s="64">
        <f t="shared" si="93"/>
        <v>3111203.9852849999</v>
      </c>
      <c r="Q299" s="153">
        <v>0</v>
      </c>
      <c r="R299" s="64">
        <f t="shared" si="94"/>
        <v>3415.8663482618226</v>
      </c>
      <c r="S299" s="64">
        <f t="shared" si="95"/>
        <v>3415.8663482618226</v>
      </c>
      <c r="T299" s="66">
        <v>42369</v>
      </c>
    </row>
    <row r="300" spans="1:20" s="156" customFormat="1" x14ac:dyDescent="0.25">
      <c r="A300" s="84" t="s">
        <v>386</v>
      </c>
      <c r="B300" s="181" t="s">
        <v>1215</v>
      </c>
      <c r="C300" s="173">
        <v>1977</v>
      </c>
      <c r="D300" s="173">
        <v>2007</v>
      </c>
      <c r="E300" s="63" t="s">
        <v>64</v>
      </c>
      <c r="F300" s="173">
        <v>5</v>
      </c>
      <c r="G300" s="173">
        <v>8</v>
      </c>
      <c r="H300" s="64">
        <v>6438.7</v>
      </c>
      <c r="I300" s="64">
        <v>5809.7</v>
      </c>
      <c r="J300" s="64">
        <v>5809.7</v>
      </c>
      <c r="K300" s="65">
        <v>357</v>
      </c>
      <c r="L300" s="153">
        <f>'форма 2'!C300</f>
        <v>11623313</v>
      </c>
      <c r="M300" s="153">
        <v>0</v>
      </c>
      <c r="N300" s="153">
        <f t="shared" si="96"/>
        <v>7478846.4001550013</v>
      </c>
      <c r="O300" s="153">
        <v>0</v>
      </c>
      <c r="P300" s="64">
        <f t="shared" si="93"/>
        <v>4144466.5998449987</v>
      </c>
      <c r="Q300" s="153">
        <v>0</v>
      </c>
      <c r="R300" s="64">
        <f t="shared" si="94"/>
        <v>2000.6735287536362</v>
      </c>
      <c r="S300" s="64">
        <f t="shared" si="95"/>
        <v>2000.6735287536362</v>
      </c>
      <c r="T300" s="66">
        <v>42369</v>
      </c>
    </row>
    <row r="301" spans="1:20" s="156" customFormat="1" x14ac:dyDescent="0.25">
      <c r="A301" s="84" t="s">
        <v>387</v>
      </c>
      <c r="B301" s="181" t="s">
        <v>1216</v>
      </c>
      <c r="C301" s="173">
        <v>1965</v>
      </c>
      <c r="D301" s="173">
        <v>2007</v>
      </c>
      <c r="E301" s="63" t="s">
        <v>31</v>
      </c>
      <c r="F301" s="173">
        <v>4</v>
      </c>
      <c r="G301" s="173">
        <v>2</v>
      </c>
      <c r="H301" s="64">
        <v>1997.4</v>
      </c>
      <c r="I301" s="64">
        <v>1848.4</v>
      </c>
      <c r="J301" s="64">
        <v>1848.4</v>
      </c>
      <c r="K301" s="65">
        <v>51</v>
      </c>
      <c r="L301" s="153">
        <f>'форма 2'!C301</f>
        <v>1543293</v>
      </c>
      <c r="M301" s="153">
        <v>0</v>
      </c>
      <c r="N301" s="153">
        <f t="shared" si="96"/>
        <v>993008.73145500012</v>
      </c>
      <c r="O301" s="153">
        <v>0</v>
      </c>
      <c r="P301" s="64">
        <f t="shared" si="93"/>
        <v>550284.26854499988</v>
      </c>
      <c r="Q301" s="153">
        <v>0</v>
      </c>
      <c r="R301" s="64">
        <f t="shared" si="94"/>
        <v>834.93453797879238</v>
      </c>
      <c r="S301" s="64">
        <f t="shared" si="95"/>
        <v>834.93453797879238</v>
      </c>
      <c r="T301" s="66">
        <v>42369</v>
      </c>
    </row>
    <row r="302" spans="1:20" s="156" customFormat="1" x14ac:dyDescent="0.25">
      <c r="A302" s="84" t="s">
        <v>388</v>
      </c>
      <c r="B302" s="181" t="s">
        <v>1158</v>
      </c>
      <c r="C302" s="173">
        <v>1982</v>
      </c>
      <c r="D302" s="173">
        <v>2012</v>
      </c>
      <c r="E302" s="63" t="s">
        <v>31</v>
      </c>
      <c r="F302" s="173">
        <v>5</v>
      </c>
      <c r="G302" s="173">
        <v>1</v>
      </c>
      <c r="H302" s="64">
        <v>5949.6</v>
      </c>
      <c r="I302" s="64">
        <v>4977</v>
      </c>
      <c r="J302" s="64">
        <v>4977</v>
      </c>
      <c r="K302" s="65">
        <v>462</v>
      </c>
      <c r="L302" s="153">
        <f>'форма 2'!C302</f>
        <v>4626353</v>
      </c>
      <c r="M302" s="153">
        <v>0</v>
      </c>
      <c r="N302" s="153">
        <f t="shared" si="96"/>
        <v>2976757.4425550001</v>
      </c>
      <c r="O302" s="153">
        <v>0</v>
      </c>
      <c r="P302" s="64">
        <f t="shared" si="93"/>
        <v>1649595.5574449999</v>
      </c>
      <c r="Q302" s="153">
        <v>0</v>
      </c>
      <c r="R302" s="64">
        <f t="shared" si="94"/>
        <v>929.54651396423549</v>
      </c>
      <c r="S302" s="64">
        <f t="shared" si="95"/>
        <v>929.54651396423549</v>
      </c>
      <c r="T302" s="66">
        <v>42369</v>
      </c>
    </row>
    <row r="303" spans="1:20" s="156" customFormat="1" x14ac:dyDescent="0.25">
      <c r="A303" s="84" t="s">
        <v>389</v>
      </c>
      <c r="B303" s="181" t="s">
        <v>1217</v>
      </c>
      <c r="C303" s="173">
        <v>1978</v>
      </c>
      <c r="D303" s="173">
        <v>2010</v>
      </c>
      <c r="E303" s="63" t="s">
        <v>64</v>
      </c>
      <c r="F303" s="173">
        <v>5</v>
      </c>
      <c r="G303" s="173">
        <v>6</v>
      </c>
      <c r="H303" s="64">
        <v>4920.5</v>
      </c>
      <c r="I303" s="64">
        <v>4437</v>
      </c>
      <c r="J303" s="64">
        <v>4437</v>
      </c>
      <c r="K303" s="65">
        <v>270</v>
      </c>
      <c r="L303" s="153">
        <f>'форма 2'!C303</f>
        <v>2724841</v>
      </c>
      <c r="M303" s="153">
        <v>0</v>
      </c>
      <c r="N303" s="153">
        <f t="shared" si="96"/>
        <v>1753258.068835</v>
      </c>
      <c r="O303" s="153">
        <v>0</v>
      </c>
      <c r="P303" s="64">
        <f t="shared" si="93"/>
        <v>971582.93116499996</v>
      </c>
      <c r="Q303" s="153">
        <v>0</v>
      </c>
      <c r="R303" s="64">
        <f t="shared" si="94"/>
        <v>614.1178724363308</v>
      </c>
      <c r="S303" s="64">
        <f t="shared" si="95"/>
        <v>614.1178724363308</v>
      </c>
      <c r="T303" s="66">
        <v>42369</v>
      </c>
    </row>
    <row r="304" spans="1:20" s="156" customFormat="1" x14ac:dyDescent="0.25">
      <c r="A304" s="84" t="s">
        <v>390</v>
      </c>
      <c r="B304" s="181" t="s">
        <v>1159</v>
      </c>
      <c r="C304" s="173">
        <v>1982</v>
      </c>
      <c r="D304" s="173">
        <v>2012</v>
      </c>
      <c r="E304" s="63" t="s">
        <v>31</v>
      </c>
      <c r="F304" s="173">
        <v>5</v>
      </c>
      <c r="G304" s="173">
        <v>1</v>
      </c>
      <c r="H304" s="64">
        <v>6066.3</v>
      </c>
      <c r="I304" s="64">
        <v>5150</v>
      </c>
      <c r="J304" s="64">
        <v>5150</v>
      </c>
      <c r="K304" s="65">
        <v>501</v>
      </c>
      <c r="L304" s="153">
        <f>'форма 2'!C304</f>
        <v>7867455</v>
      </c>
      <c r="M304" s="153">
        <v>0</v>
      </c>
      <c r="N304" s="153">
        <f t="shared" si="96"/>
        <v>5062195.9079250004</v>
      </c>
      <c r="O304" s="153">
        <v>0</v>
      </c>
      <c r="P304" s="64">
        <f t="shared" si="93"/>
        <v>2805259.0920749996</v>
      </c>
      <c r="Q304" s="153">
        <v>0</v>
      </c>
      <c r="R304" s="64">
        <f t="shared" si="94"/>
        <v>1527.6611650485436</v>
      </c>
      <c r="S304" s="64">
        <f t="shared" si="95"/>
        <v>1527.6611650485436</v>
      </c>
      <c r="T304" s="66">
        <v>42369</v>
      </c>
    </row>
    <row r="305" spans="1:20" s="156" customFormat="1" x14ac:dyDescent="0.25">
      <c r="A305" s="84" t="s">
        <v>391</v>
      </c>
      <c r="B305" s="176" t="s">
        <v>1218</v>
      </c>
      <c r="C305" s="173">
        <v>1957</v>
      </c>
      <c r="D305" s="173">
        <v>2007</v>
      </c>
      <c r="E305" s="63" t="s">
        <v>31</v>
      </c>
      <c r="F305" s="173">
        <v>4</v>
      </c>
      <c r="G305" s="173">
        <v>3</v>
      </c>
      <c r="H305" s="64">
        <v>1701.5</v>
      </c>
      <c r="I305" s="64">
        <v>1526.5</v>
      </c>
      <c r="J305" s="64">
        <v>1526.5</v>
      </c>
      <c r="K305" s="65">
        <v>48</v>
      </c>
      <c r="L305" s="153">
        <f>'форма 2'!C305</f>
        <v>8935731</v>
      </c>
      <c r="M305" s="153">
        <v>0</v>
      </c>
      <c r="N305" s="153">
        <f t="shared" si="96"/>
        <v>5749562.0759850005</v>
      </c>
      <c r="O305" s="153">
        <v>0</v>
      </c>
      <c r="P305" s="64">
        <f t="shared" si="93"/>
        <v>3186168.9240149995</v>
      </c>
      <c r="Q305" s="153">
        <v>0</v>
      </c>
      <c r="R305" s="64">
        <f t="shared" si="94"/>
        <v>5853.7379626596794</v>
      </c>
      <c r="S305" s="64">
        <f t="shared" si="95"/>
        <v>5853.7379626596794</v>
      </c>
      <c r="T305" s="66">
        <v>42369</v>
      </c>
    </row>
    <row r="306" spans="1:20" s="156" customFormat="1" x14ac:dyDescent="0.25">
      <c r="A306" s="84" t="s">
        <v>392</v>
      </c>
      <c r="B306" s="181" t="s">
        <v>1219</v>
      </c>
      <c r="C306" s="173">
        <v>1980</v>
      </c>
      <c r="D306" s="173">
        <v>2008</v>
      </c>
      <c r="E306" s="63" t="s">
        <v>64</v>
      </c>
      <c r="F306" s="173">
        <v>5</v>
      </c>
      <c r="G306" s="173">
        <v>8</v>
      </c>
      <c r="H306" s="64">
        <v>6384.1</v>
      </c>
      <c r="I306" s="64">
        <v>5758.3</v>
      </c>
      <c r="J306" s="64">
        <v>5758.3</v>
      </c>
      <c r="K306" s="65">
        <v>357</v>
      </c>
      <c r="L306" s="153">
        <f>'форма 2'!C306</f>
        <v>8699244</v>
      </c>
      <c r="M306" s="153">
        <v>0</v>
      </c>
      <c r="N306" s="153">
        <f t="shared" si="96"/>
        <v>5597398.0631400002</v>
      </c>
      <c r="O306" s="153">
        <v>0</v>
      </c>
      <c r="P306" s="64">
        <f t="shared" si="93"/>
        <v>3101845.9368599998</v>
      </c>
      <c r="Q306" s="153">
        <v>0</v>
      </c>
      <c r="R306" s="64">
        <f t="shared" si="94"/>
        <v>1510.7312922216627</v>
      </c>
      <c r="S306" s="64">
        <f t="shared" si="95"/>
        <v>1510.7312922216627</v>
      </c>
      <c r="T306" s="66">
        <v>42369</v>
      </c>
    </row>
    <row r="307" spans="1:20" s="156" customFormat="1" x14ac:dyDescent="0.25">
      <c r="A307" s="84" t="s">
        <v>393</v>
      </c>
      <c r="B307" s="181" t="s">
        <v>1220</v>
      </c>
      <c r="C307" s="173">
        <v>1981</v>
      </c>
      <c r="D307" s="173">
        <v>2007</v>
      </c>
      <c r="E307" s="63" t="s">
        <v>64</v>
      </c>
      <c r="F307" s="173">
        <v>5</v>
      </c>
      <c r="G307" s="173">
        <v>8</v>
      </c>
      <c r="H307" s="64">
        <v>6101.4</v>
      </c>
      <c r="I307" s="64">
        <v>5418.6</v>
      </c>
      <c r="J307" s="64">
        <v>5418.6</v>
      </c>
      <c r="K307" s="65">
        <v>360</v>
      </c>
      <c r="L307" s="153">
        <f>'форма 2'!C307</f>
        <v>8708912</v>
      </c>
      <c r="M307" s="153">
        <v>0</v>
      </c>
      <c r="N307" s="153">
        <f t="shared" si="96"/>
        <v>5603618.7927200003</v>
      </c>
      <c r="O307" s="153">
        <v>0</v>
      </c>
      <c r="P307" s="64">
        <f t="shared" si="93"/>
        <v>3105293.2072799997</v>
      </c>
      <c r="Q307" s="153">
        <v>0</v>
      </c>
      <c r="R307" s="64">
        <f t="shared" si="94"/>
        <v>1607.2254825969806</v>
      </c>
      <c r="S307" s="64">
        <f t="shared" si="95"/>
        <v>1607.2254825969806</v>
      </c>
      <c r="T307" s="66">
        <v>42369</v>
      </c>
    </row>
    <row r="308" spans="1:20" s="156" customFormat="1" x14ac:dyDescent="0.25">
      <c r="A308" s="84" t="s">
        <v>394</v>
      </c>
      <c r="B308" s="181" t="s">
        <v>1221</v>
      </c>
      <c r="C308" s="173">
        <v>1965</v>
      </c>
      <c r="D308" s="173">
        <v>2007</v>
      </c>
      <c r="E308" s="63" t="s">
        <v>31</v>
      </c>
      <c r="F308" s="173">
        <v>4</v>
      </c>
      <c r="G308" s="173">
        <v>4</v>
      </c>
      <c r="H308" s="64">
        <v>2949.8</v>
      </c>
      <c r="I308" s="64">
        <v>2716.2</v>
      </c>
      <c r="J308" s="64">
        <v>2716.2</v>
      </c>
      <c r="K308" s="65">
        <v>168</v>
      </c>
      <c r="L308" s="153">
        <f>'форма 2'!C308</f>
        <v>6452305</v>
      </c>
      <c r="M308" s="153">
        <v>0</v>
      </c>
      <c r="N308" s="153">
        <f>L308/100*71.1314</f>
        <v>4589614.8787700003</v>
      </c>
      <c r="O308" s="153">
        <v>0</v>
      </c>
      <c r="P308" s="64">
        <f t="shared" si="93"/>
        <v>1862690.1212299997</v>
      </c>
      <c r="Q308" s="153">
        <v>0</v>
      </c>
      <c r="R308" s="64">
        <f t="shared" si="94"/>
        <v>2375.489654664605</v>
      </c>
      <c r="S308" s="64">
        <f t="shared" si="95"/>
        <v>2375.489654664605</v>
      </c>
      <c r="T308" s="66" t="s">
        <v>415</v>
      </c>
    </row>
    <row r="309" spans="1:20" s="156" customFormat="1" x14ac:dyDescent="0.25">
      <c r="A309" s="84" t="s">
        <v>395</v>
      </c>
      <c r="B309" s="181" t="s">
        <v>1222</v>
      </c>
      <c r="C309" s="173">
        <v>1971</v>
      </c>
      <c r="D309" s="173">
        <v>1971</v>
      </c>
      <c r="E309" s="63" t="s">
        <v>31</v>
      </c>
      <c r="F309" s="173">
        <v>5</v>
      </c>
      <c r="G309" s="173">
        <v>6</v>
      </c>
      <c r="H309" s="64">
        <v>4871.8</v>
      </c>
      <c r="I309" s="64">
        <v>4396.6000000000004</v>
      </c>
      <c r="J309" s="64">
        <v>4396.6000000000004</v>
      </c>
      <c r="K309" s="65">
        <v>267</v>
      </c>
      <c r="L309" s="153">
        <f>'форма 2'!C309</f>
        <v>6256376.6400000006</v>
      </c>
      <c r="M309" s="153">
        <v>0</v>
      </c>
      <c r="N309" s="153">
        <f t="shared" si="96"/>
        <v>4025571.7033584011</v>
      </c>
      <c r="O309" s="153">
        <v>0</v>
      </c>
      <c r="P309" s="64">
        <f t="shared" si="93"/>
        <v>2230804.9366415995</v>
      </c>
      <c r="Q309" s="153">
        <v>0</v>
      </c>
      <c r="R309" s="64">
        <f>L309/I309</f>
        <v>1423.0033753354865</v>
      </c>
      <c r="S309" s="64">
        <f>R309</f>
        <v>1423.0033753354865</v>
      </c>
      <c r="T309" s="66">
        <v>42369</v>
      </c>
    </row>
    <row r="310" spans="1:20" s="156" customFormat="1" x14ac:dyDescent="0.25">
      <c r="A310" s="84" t="s">
        <v>396</v>
      </c>
      <c r="B310" s="181" t="s">
        <v>1223</v>
      </c>
      <c r="C310" s="173">
        <v>1968</v>
      </c>
      <c r="D310" s="173">
        <v>2007</v>
      </c>
      <c r="E310" s="63" t="s">
        <v>31</v>
      </c>
      <c r="F310" s="173">
        <v>5</v>
      </c>
      <c r="G310" s="173">
        <v>6</v>
      </c>
      <c r="H310" s="64">
        <v>4693.3999999999996</v>
      </c>
      <c r="I310" s="64">
        <v>4323.8</v>
      </c>
      <c r="J310" s="64">
        <v>4323.8</v>
      </c>
      <c r="K310" s="65">
        <v>288</v>
      </c>
      <c r="L310" s="153">
        <f>'форма 2'!C310</f>
        <v>4894295.08</v>
      </c>
      <c r="M310" s="153">
        <v>0</v>
      </c>
      <c r="N310" s="153">
        <f t="shared" si="96"/>
        <v>3149160.7547998</v>
      </c>
      <c r="O310" s="153">
        <v>0</v>
      </c>
      <c r="P310" s="64">
        <f t="shared" si="93"/>
        <v>1745134.3252002001</v>
      </c>
      <c r="Q310" s="153">
        <v>0</v>
      </c>
      <c r="R310" s="64">
        <f>L310/I310</f>
        <v>1131.942985336972</v>
      </c>
      <c r="S310" s="64">
        <f>R310</f>
        <v>1131.942985336972</v>
      </c>
      <c r="T310" s="66">
        <v>42369</v>
      </c>
    </row>
    <row r="311" spans="1:20" s="156" customFormat="1" x14ac:dyDescent="0.25">
      <c r="A311" s="84" t="s">
        <v>397</v>
      </c>
      <c r="B311" s="176" t="s">
        <v>1224</v>
      </c>
      <c r="C311" s="173">
        <v>1960</v>
      </c>
      <c r="D311" s="173">
        <v>1960</v>
      </c>
      <c r="E311" s="63" t="s">
        <v>31</v>
      </c>
      <c r="F311" s="173">
        <v>3</v>
      </c>
      <c r="G311" s="173">
        <v>3</v>
      </c>
      <c r="H311" s="64">
        <v>2094</v>
      </c>
      <c r="I311" s="64">
        <v>1962.1</v>
      </c>
      <c r="J311" s="64">
        <v>1962.1</v>
      </c>
      <c r="K311" s="65">
        <v>108</v>
      </c>
      <c r="L311" s="153">
        <f>'форма 2'!C311</f>
        <v>8702392</v>
      </c>
      <c r="M311" s="153">
        <v>0</v>
      </c>
      <c r="N311" s="153">
        <f t="shared" si="96"/>
        <v>5599423.5965200001</v>
      </c>
      <c r="O311" s="153">
        <v>0</v>
      </c>
      <c r="P311" s="64">
        <f t="shared" si="93"/>
        <v>3102968.4034799999</v>
      </c>
      <c r="Q311" s="153">
        <v>0</v>
      </c>
      <c r="R311" s="64">
        <f t="shared" si="94"/>
        <v>4435.243871362316</v>
      </c>
      <c r="S311" s="64">
        <f t="shared" si="95"/>
        <v>4435.243871362316</v>
      </c>
      <c r="T311" s="66">
        <v>42369</v>
      </c>
    </row>
    <row r="312" spans="1:20" s="156" customFormat="1" x14ac:dyDescent="0.25">
      <c r="A312" s="84" t="s">
        <v>398</v>
      </c>
      <c r="B312" s="181" t="s">
        <v>1225</v>
      </c>
      <c r="C312" s="173">
        <v>1965</v>
      </c>
      <c r="D312" s="173">
        <v>2007</v>
      </c>
      <c r="E312" s="63" t="s">
        <v>31</v>
      </c>
      <c r="F312" s="173">
        <v>4</v>
      </c>
      <c r="G312" s="173">
        <v>3</v>
      </c>
      <c r="H312" s="64">
        <v>2194.6999999999998</v>
      </c>
      <c r="I312" s="64">
        <v>2025.7</v>
      </c>
      <c r="J312" s="64">
        <v>2025.7</v>
      </c>
      <c r="K312" s="65">
        <v>144</v>
      </c>
      <c r="L312" s="153">
        <f>'форма 2'!C312</f>
        <v>3254203</v>
      </c>
      <c r="M312" s="153">
        <v>0</v>
      </c>
      <c r="N312" s="153">
        <f t="shared" si="96"/>
        <v>2093868.1073050001</v>
      </c>
      <c r="O312" s="153">
        <v>0</v>
      </c>
      <c r="P312" s="64">
        <f t="shared" si="93"/>
        <v>1160334.8926949999</v>
      </c>
      <c r="Q312" s="153">
        <v>0</v>
      </c>
      <c r="R312" s="64">
        <f t="shared" si="94"/>
        <v>1606.4585081700152</v>
      </c>
      <c r="S312" s="64">
        <f t="shared" si="95"/>
        <v>1606.4585081700152</v>
      </c>
      <c r="T312" s="66">
        <v>42369</v>
      </c>
    </row>
    <row r="313" spans="1:20" s="156" customFormat="1" x14ac:dyDescent="0.25">
      <c r="A313" s="84" t="s">
        <v>399</v>
      </c>
      <c r="B313" s="181" t="s">
        <v>1226</v>
      </c>
      <c r="C313" s="173">
        <v>1981</v>
      </c>
      <c r="D313" s="173">
        <v>2007</v>
      </c>
      <c r="E313" s="63" t="s">
        <v>64</v>
      </c>
      <c r="F313" s="173">
        <v>5</v>
      </c>
      <c r="G313" s="173">
        <v>6</v>
      </c>
      <c r="H313" s="64">
        <v>4914.1000000000004</v>
      </c>
      <c r="I313" s="64">
        <v>4405.8999999999996</v>
      </c>
      <c r="J313" s="64">
        <v>4405.8999999999996</v>
      </c>
      <c r="K313" s="65">
        <v>270</v>
      </c>
      <c r="L313" s="153">
        <f>'форма 2'!C313</f>
        <v>7383034</v>
      </c>
      <c r="M313" s="153">
        <v>0</v>
      </c>
      <c r="N313" s="153">
        <f t="shared" si="96"/>
        <v>4750502.4817900006</v>
      </c>
      <c r="O313" s="153">
        <v>0</v>
      </c>
      <c r="P313" s="64">
        <f t="shared" si="93"/>
        <v>2632531.5182099994</v>
      </c>
      <c r="Q313" s="153">
        <v>0</v>
      </c>
      <c r="R313" s="64">
        <f t="shared" si="94"/>
        <v>1675.7152908599833</v>
      </c>
      <c r="S313" s="64">
        <f t="shared" si="95"/>
        <v>1675.7152908599833</v>
      </c>
      <c r="T313" s="66">
        <v>42369</v>
      </c>
    </row>
    <row r="314" spans="1:20" s="156" customFormat="1" x14ac:dyDescent="0.25">
      <c r="A314" s="84" t="s">
        <v>604</v>
      </c>
      <c r="B314" s="176" t="s">
        <v>1227</v>
      </c>
      <c r="C314" s="173">
        <v>1963</v>
      </c>
      <c r="D314" s="173">
        <v>2008</v>
      </c>
      <c r="E314" s="63" t="s">
        <v>31</v>
      </c>
      <c r="F314" s="173">
        <v>5</v>
      </c>
      <c r="G314" s="173">
        <v>3</v>
      </c>
      <c r="H314" s="64">
        <v>2465.5</v>
      </c>
      <c r="I314" s="64">
        <v>2266.5</v>
      </c>
      <c r="J314" s="64">
        <v>2266.5</v>
      </c>
      <c r="K314" s="65">
        <v>162</v>
      </c>
      <c r="L314" s="153">
        <f>'форма 2'!C314</f>
        <v>12042388</v>
      </c>
      <c r="M314" s="153">
        <v>0</v>
      </c>
      <c r="N314" s="153">
        <f t="shared" si="96"/>
        <v>7748493.9227800006</v>
      </c>
      <c r="O314" s="153">
        <v>0</v>
      </c>
      <c r="P314" s="64">
        <f t="shared" si="93"/>
        <v>4293894.0772199994</v>
      </c>
      <c r="Q314" s="153">
        <v>0</v>
      </c>
      <c r="R314" s="64">
        <f t="shared" si="94"/>
        <v>5313.2089124200311</v>
      </c>
      <c r="S314" s="64">
        <f t="shared" si="95"/>
        <v>5313.2089124200311</v>
      </c>
      <c r="T314" s="66">
        <v>42369</v>
      </c>
    </row>
    <row r="315" spans="1:20" s="156" customFormat="1" x14ac:dyDescent="0.25">
      <c r="A315" s="84" t="s">
        <v>605</v>
      </c>
      <c r="B315" s="181" t="s">
        <v>1228</v>
      </c>
      <c r="C315" s="173">
        <v>1972</v>
      </c>
      <c r="D315" s="173">
        <v>2007</v>
      </c>
      <c r="E315" s="63" t="s">
        <v>64</v>
      </c>
      <c r="F315" s="173">
        <v>5</v>
      </c>
      <c r="G315" s="173">
        <v>6</v>
      </c>
      <c r="H315" s="64">
        <v>4846.7</v>
      </c>
      <c r="I315" s="64">
        <v>4387.3999999999996</v>
      </c>
      <c r="J315" s="64">
        <v>4387.3999999999996</v>
      </c>
      <c r="K315" s="65">
        <v>267</v>
      </c>
      <c r="L315" s="153">
        <f>'форма 2'!C315</f>
        <v>7743382</v>
      </c>
      <c r="M315" s="153">
        <v>0</v>
      </c>
      <c r="N315" s="153">
        <f t="shared" si="96"/>
        <v>4982362.9971700013</v>
      </c>
      <c r="O315" s="153">
        <v>0</v>
      </c>
      <c r="P315" s="64">
        <f t="shared" si="93"/>
        <v>2761019.0028299987</v>
      </c>
      <c r="Q315" s="153">
        <v>0</v>
      </c>
      <c r="R315" s="64">
        <f t="shared" si="94"/>
        <v>1764.9136162647583</v>
      </c>
      <c r="S315" s="64">
        <f t="shared" si="95"/>
        <v>1764.9136162647583</v>
      </c>
      <c r="T315" s="66">
        <v>42369</v>
      </c>
    </row>
    <row r="316" spans="1:20" s="156" customFormat="1" x14ac:dyDescent="0.25">
      <c r="A316" s="84" t="s">
        <v>606</v>
      </c>
      <c r="B316" s="181" t="s">
        <v>1229</v>
      </c>
      <c r="C316" s="173">
        <v>1974</v>
      </c>
      <c r="D316" s="173">
        <v>2007</v>
      </c>
      <c r="E316" s="63" t="s">
        <v>64</v>
      </c>
      <c r="F316" s="173">
        <v>5</v>
      </c>
      <c r="G316" s="173">
        <v>6</v>
      </c>
      <c r="H316" s="64">
        <v>4896.3999999999996</v>
      </c>
      <c r="I316" s="64">
        <v>4440.7</v>
      </c>
      <c r="J316" s="64">
        <v>4440.7</v>
      </c>
      <c r="K316" s="65">
        <v>270</v>
      </c>
      <c r="L316" s="153">
        <f>'форма 2'!C316</f>
        <v>5228810</v>
      </c>
      <c r="M316" s="153">
        <v>0</v>
      </c>
      <c r="N316" s="153">
        <f t="shared" si="96"/>
        <v>3364399.3623500001</v>
      </c>
      <c r="O316" s="153">
        <v>0</v>
      </c>
      <c r="P316" s="64">
        <f t="shared" si="93"/>
        <v>1864410.6376499999</v>
      </c>
      <c r="Q316" s="153">
        <v>0</v>
      </c>
      <c r="R316" s="64">
        <f t="shared" si="94"/>
        <v>1177.4742720742227</v>
      </c>
      <c r="S316" s="64">
        <f t="shared" si="95"/>
        <v>1177.4742720742227</v>
      </c>
      <c r="T316" s="66">
        <v>42369</v>
      </c>
    </row>
    <row r="317" spans="1:20" s="156" customFormat="1" x14ac:dyDescent="0.25">
      <c r="A317" s="84" t="s">
        <v>607</v>
      </c>
      <c r="B317" s="181" t="s">
        <v>1230</v>
      </c>
      <c r="C317" s="173">
        <v>1966</v>
      </c>
      <c r="D317" s="173">
        <v>2012</v>
      </c>
      <c r="E317" s="63" t="s">
        <v>31</v>
      </c>
      <c r="F317" s="173">
        <v>4</v>
      </c>
      <c r="G317" s="173">
        <v>6</v>
      </c>
      <c r="H317" s="64">
        <v>4920.5</v>
      </c>
      <c r="I317" s="64">
        <v>4584.8999999999996</v>
      </c>
      <c r="J317" s="64">
        <v>4584.8999999999996</v>
      </c>
      <c r="K317" s="65">
        <v>216</v>
      </c>
      <c r="L317" s="153">
        <f>'форма 2'!C317</f>
        <v>1063956</v>
      </c>
      <c r="M317" s="153">
        <v>0</v>
      </c>
      <c r="N317" s="153">
        <f>L317/100*71.1314</f>
        <v>756806.79818399996</v>
      </c>
      <c r="O317" s="153">
        <v>0</v>
      </c>
      <c r="P317" s="64">
        <f t="shared" si="93"/>
        <v>307149.20181600004</v>
      </c>
      <c r="Q317" s="153">
        <v>0</v>
      </c>
      <c r="R317" s="64">
        <f t="shared" si="94"/>
        <v>232.05653340312767</v>
      </c>
      <c r="S317" s="64">
        <f t="shared" si="95"/>
        <v>232.05653340312767</v>
      </c>
      <c r="T317" s="66" t="s">
        <v>415</v>
      </c>
    </row>
    <row r="318" spans="1:20" s="156" customFormat="1" x14ac:dyDescent="0.25">
      <c r="A318" s="84" t="s">
        <v>608</v>
      </c>
      <c r="B318" s="176" t="s">
        <v>1231</v>
      </c>
      <c r="C318" s="173">
        <v>1968</v>
      </c>
      <c r="D318" s="173">
        <v>2008</v>
      </c>
      <c r="E318" s="63" t="s">
        <v>64</v>
      </c>
      <c r="F318" s="173">
        <v>5</v>
      </c>
      <c r="G318" s="173">
        <v>8</v>
      </c>
      <c r="H318" s="64">
        <v>6427.7</v>
      </c>
      <c r="I318" s="64">
        <v>5798.6</v>
      </c>
      <c r="J318" s="64">
        <v>5798.6</v>
      </c>
      <c r="K318" s="65">
        <v>357</v>
      </c>
      <c r="L318" s="153">
        <f>'форма 2'!C318</f>
        <v>3191453</v>
      </c>
      <c r="M318" s="153">
        <v>0</v>
      </c>
      <c r="N318" s="153">
        <f t="shared" si="96"/>
        <v>2053492.5610550002</v>
      </c>
      <c r="O318" s="153">
        <v>0</v>
      </c>
      <c r="P318" s="64">
        <f t="shared" si="93"/>
        <v>1137960.4389449998</v>
      </c>
      <c r="Q318" s="153">
        <v>0</v>
      </c>
      <c r="R318" s="64">
        <f t="shared" si="94"/>
        <v>550.38336839926876</v>
      </c>
      <c r="S318" s="64">
        <f t="shared" si="95"/>
        <v>550.38336839926876</v>
      </c>
      <c r="T318" s="66">
        <v>42369</v>
      </c>
    </row>
    <row r="319" spans="1:20" s="156" customFormat="1" x14ac:dyDescent="0.25">
      <c r="A319" s="84" t="s">
        <v>609</v>
      </c>
      <c r="B319" s="181" t="s">
        <v>1232</v>
      </c>
      <c r="C319" s="173">
        <v>1958</v>
      </c>
      <c r="D319" s="173">
        <v>2007</v>
      </c>
      <c r="E319" s="63" t="s">
        <v>31</v>
      </c>
      <c r="F319" s="173">
        <v>3</v>
      </c>
      <c r="G319" s="173">
        <v>4</v>
      </c>
      <c r="H319" s="64">
        <v>3204.3</v>
      </c>
      <c r="I319" s="64">
        <v>2953.9</v>
      </c>
      <c r="J319" s="64">
        <v>2953.9</v>
      </c>
      <c r="K319" s="65">
        <v>63</v>
      </c>
      <c r="L319" s="153">
        <f>'форма 2'!C319</f>
        <v>3323678</v>
      </c>
      <c r="M319" s="153">
        <v>0</v>
      </c>
      <c r="N319" s="153">
        <f t="shared" si="96"/>
        <v>2138570.7539300001</v>
      </c>
      <c r="O319" s="153">
        <v>0</v>
      </c>
      <c r="P319" s="64">
        <f t="shared" si="93"/>
        <v>1185107.2460699999</v>
      </c>
      <c r="Q319" s="153">
        <v>0</v>
      </c>
      <c r="R319" s="64">
        <f t="shared" si="94"/>
        <v>1125.182978435289</v>
      </c>
      <c r="S319" s="64">
        <f t="shared" si="95"/>
        <v>1125.182978435289</v>
      </c>
      <c r="T319" s="66">
        <v>42369</v>
      </c>
    </row>
    <row r="320" spans="1:20" s="156" customFormat="1" x14ac:dyDescent="0.25">
      <c r="A320" s="84" t="s">
        <v>610</v>
      </c>
      <c r="B320" s="176" t="s">
        <v>1233</v>
      </c>
      <c r="C320" s="173">
        <v>1962</v>
      </c>
      <c r="D320" s="173">
        <v>2007</v>
      </c>
      <c r="E320" s="63" t="s">
        <v>31</v>
      </c>
      <c r="F320" s="173">
        <v>4</v>
      </c>
      <c r="G320" s="173">
        <v>2</v>
      </c>
      <c r="H320" s="64">
        <v>1614</v>
      </c>
      <c r="I320" s="64">
        <v>1494.5</v>
      </c>
      <c r="J320" s="64">
        <v>1494.5</v>
      </c>
      <c r="K320" s="65">
        <v>72</v>
      </c>
      <c r="L320" s="153">
        <f>'форма 2'!C320</f>
        <v>3767071</v>
      </c>
      <c r="M320" s="153">
        <v>0</v>
      </c>
      <c r="N320" s="153">
        <f>L320/100*71.1314</f>
        <v>2679570.3412939999</v>
      </c>
      <c r="O320" s="153">
        <v>0</v>
      </c>
      <c r="P320" s="64">
        <f t="shared" si="93"/>
        <v>1087500.6587060001</v>
      </c>
      <c r="Q320" s="153">
        <v>0</v>
      </c>
      <c r="R320" s="64">
        <f t="shared" si="94"/>
        <v>2520.622950819672</v>
      </c>
      <c r="S320" s="64">
        <f t="shared" si="95"/>
        <v>2520.622950819672</v>
      </c>
      <c r="T320" s="66" t="s">
        <v>415</v>
      </c>
    </row>
    <row r="321" spans="1:20" s="156" customFormat="1" x14ac:dyDescent="0.25">
      <c r="A321" s="84" t="s">
        <v>611</v>
      </c>
      <c r="B321" s="181" t="s">
        <v>1234</v>
      </c>
      <c r="C321" s="173">
        <v>1961</v>
      </c>
      <c r="D321" s="173">
        <v>2007</v>
      </c>
      <c r="E321" s="63" t="s">
        <v>31</v>
      </c>
      <c r="F321" s="173">
        <v>4</v>
      </c>
      <c r="G321" s="173">
        <v>2</v>
      </c>
      <c r="H321" s="64">
        <v>1351.9</v>
      </c>
      <c r="I321" s="64">
        <v>1251.0999999999999</v>
      </c>
      <c r="J321" s="64">
        <v>1251.0999999999999</v>
      </c>
      <c r="K321" s="65">
        <v>84</v>
      </c>
      <c r="L321" s="153">
        <f>'форма 2'!C321</f>
        <v>3348818</v>
      </c>
      <c r="M321" s="153">
        <v>0</v>
      </c>
      <c r="N321" s="153">
        <f t="shared" si="96"/>
        <v>2154746.7098300001</v>
      </c>
      <c r="O321" s="153">
        <v>0</v>
      </c>
      <c r="P321" s="64">
        <f t="shared" si="93"/>
        <v>1194071.2901699999</v>
      </c>
      <c r="Q321" s="153">
        <v>0</v>
      </c>
      <c r="R321" s="64">
        <f t="shared" si="94"/>
        <v>2676.6989049636322</v>
      </c>
      <c r="S321" s="64">
        <f t="shared" si="95"/>
        <v>2676.6989049636322</v>
      </c>
      <c r="T321" s="66">
        <v>42369</v>
      </c>
    </row>
    <row r="322" spans="1:20" s="156" customFormat="1" x14ac:dyDescent="0.25">
      <c r="A322" s="84" t="s">
        <v>612</v>
      </c>
      <c r="B322" s="181" t="s">
        <v>1235</v>
      </c>
      <c r="C322" s="173">
        <v>1965</v>
      </c>
      <c r="D322" s="173">
        <v>2007</v>
      </c>
      <c r="E322" s="63" t="s">
        <v>31</v>
      </c>
      <c r="F322" s="173">
        <v>4</v>
      </c>
      <c r="G322" s="173">
        <v>3</v>
      </c>
      <c r="H322" s="64">
        <v>2568.9</v>
      </c>
      <c r="I322" s="64">
        <v>2401.6999999999998</v>
      </c>
      <c r="J322" s="64">
        <v>2401.6999999999998</v>
      </c>
      <c r="K322" s="65">
        <v>144</v>
      </c>
      <c r="L322" s="153">
        <f>'форма 2'!C322</f>
        <v>4009929</v>
      </c>
      <c r="M322" s="153">
        <v>0</v>
      </c>
      <c r="N322" s="153">
        <f t="shared" si="96"/>
        <v>2580128.6661150004</v>
      </c>
      <c r="O322" s="153">
        <v>0</v>
      </c>
      <c r="P322" s="64">
        <f t="shared" ref="P322:P344" si="97">L322-N322</f>
        <v>1429800.3338849996</v>
      </c>
      <c r="Q322" s="153">
        <v>0</v>
      </c>
      <c r="R322" s="64">
        <f t="shared" ref="R322:R344" si="98">L322/I322</f>
        <v>1669.6211017196154</v>
      </c>
      <c r="S322" s="64">
        <f t="shared" ref="S322:S344" si="99">R322</f>
        <v>1669.6211017196154</v>
      </c>
      <c r="T322" s="66">
        <v>42369</v>
      </c>
    </row>
    <row r="323" spans="1:20" s="156" customFormat="1" x14ac:dyDescent="0.25">
      <c r="A323" s="84" t="s">
        <v>613</v>
      </c>
      <c r="B323" s="181" t="s">
        <v>1236</v>
      </c>
      <c r="C323" s="173">
        <v>1965</v>
      </c>
      <c r="D323" s="173">
        <v>2007</v>
      </c>
      <c r="E323" s="63" t="s">
        <v>31</v>
      </c>
      <c r="F323" s="173">
        <v>4</v>
      </c>
      <c r="G323" s="173">
        <v>2</v>
      </c>
      <c r="H323" s="64">
        <v>2663</v>
      </c>
      <c r="I323" s="64">
        <v>2527.4</v>
      </c>
      <c r="J323" s="64">
        <v>2527.4</v>
      </c>
      <c r="K323" s="65">
        <v>96</v>
      </c>
      <c r="L323" s="153">
        <f>'форма 2'!C323</f>
        <v>5467347</v>
      </c>
      <c r="M323" s="153">
        <v>0</v>
      </c>
      <c r="N323" s="153">
        <f t="shared" si="96"/>
        <v>3517882.4169450002</v>
      </c>
      <c r="O323" s="153">
        <v>0</v>
      </c>
      <c r="P323" s="64">
        <f t="shared" si="97"/>
        <v>1949464.5830549998</v>
      </c>
      <c r="Q323" s="153">
        <v>0</v>
      </c>
      <c r="R323" s="64">
        <f t="shared" si="98"/>
        <v>2163.2298013769091</v>
      </c>
      <c r="S323" s="64">
        <f t="shared" si="99"/>
        <v>2163.2298013769091</v>
      </c>
      <c r="T323" s="66">
        <v>42369</v>
      </c>
    </row>
    <row r="324" spans="1:20" s="156" customFormat="1" x14ac:dyDescent="0.25">
      <c r="A324" s="84" t="s">
        <v>614</v>
      </c>
      <c r="B324" s="176" t="s">
        <v>1237</v>
      </c>
      <c r="C324" s="173">
        <v>1963</v>
      </c>
      <c r="D324" s="173">
        <v>2007</v>
      </c>
      <c r="E324" s="63" t="s">
        <v>31</v>
      </c>
      <c r="F324" s="173">
        <v>5</v>
      </c>
      <c r="G324" s="173">
        <v>3</v>
      </c>
      <c r="H324" s="64">
        <v>2481.1</v>
      </c>
      <c r="I324" s="64">
        <v>2323.3000000000002</v>
      </c>
      <c r="J324" s="64">
        <v>2323.3000000000002</v>
      </c>
      <c r="K324" s="65">
        <v>144</v>
      </c>
      <c r="L324" s="153">
        <f>'форма 2'!C324</f>
        <v>4478808</v>
      </c>
      <c r="M324" s="153">
        <v>0</v>
      </c>
      <c r="N324" s="153">
        <f>L324/100*71.1314</f>
        <v>3185838.8337119999</v>
      </c>
      <c r="O324" s="153">
        <v>0</v>
      </c>
      <c r="P324" s="64">
        <f t="shared" si="97"/>
        <v>1292969.1662880001</v>
      </c>
      <c r="Q324" s="153">
        <v>0</v>
      </c>
      <c r="R324" s="64">
        <f t="shared" si="98"/>
        <v>1927.7785907975722</v>
      </c>
      <c r="S324" s="64">
        <f t="shared" si="99"/>
        <v>1927.7785907975722</v>
      </c>
      <c r="T324" s="66" t="s">
        <v>415</v>
      </c>
    </row>
    <row r="325" spans="1:20" s="156" customFormat="1" x14ac:dyDescent="0.25">
      <c r="A325" s="84" t="s">
        <v>615</v>
      </c>
      <c r="B325" s="181" t="s">
        <v>1164</v>
      </c>
      <c r="C325" s="173">
        <v>1964</v>
      </c>
      <c r="D325" s="173">
        <v>2007</v>
      </c>
      <c r="E325" s="63" t="s">
        <v>31</v>
      </c>
      <c r="F325" s="173">
        <v>4</v>
      </c>
      <c r="G325" s="173">
        <v>4</v>
      </c>
      <c r="H325" s="64">
        <v>2455.8000000000002</v>
      </c>
      <c r="I325" s="64">
        <v>2273.8000000000002</v>
      </c>
      <c r="J325" s="64">
        <v>1666.7</v>
      </c>
      <c r="K325" s="65">
        <v>162</v>
      </c>
      <c r="L325" s="153">
        <f>'форма 2'!C325</f>
        <v>916436.23</v>
      </c>
      <c r="M325" s="153">
        <v>0</v>
      </c>
      <c r="N325" s="153">
        <f t="shared" si="96"/>
        <v>589667.14565005014</v>
      </c>
      <c r="O325" s="153">
        <v>0</v>
      </c>
      <c r="P325" s="64">
        <f t="shared" si="97"/>
        <v>326769.08434994984</v>
      </c>
      <c r="Q325" s="153">
        <v>0</v>
      </c>
      <c r="R325" s="64">
        <f t="shared" si="98"/>
        <v>403.04170551499686</v>
      </c>
      <c r="S325" s="64">
        <f t="shared" si="99"/>
        <v>403.04170551499686</v>
      </c>
      <c r="T325" s="66">
        <v>42369</v>
      </c>
    </row>
    <row r="326" spans="1:20" s="156" customFormat="1" x14ac:dyDescent="0.25">
      <c r="A326" s="84" t="s">
        <v>616</v>
      </c>
      <c r="B326" s="181" t="s">
        <v>1238</v>
      </c>
      <c r="C326" s="173">
        <v>1959</v>
      </c>
      <c r="D326" s="173">
        <v>1959</v>
      </c>
      <c r="E326" s="63" t="s">
        <v>31</v>
      </c>
      <c r="F326" s="173">
        <v>3</v>
      </c>
      <c r="G326" s="173">
        <v>1</v>
      </c>
      <c r="H326" s="64">
        <v>712</v>
      </c>
      <c r="I326" s="64">
        <v>598.5</v>
      </c>
      <c r="J326" s="64">
        <v>598.5</v>
      </c>
      <c r="K326" s="65">
        <v>24</v>
      </c>
      <c r="L326" s="153">
        <f>'форма 2'!C326</f>
        <v>448208</v>
      </c>
      <c r="M326" s="153">
        <v>0</v>
      </c>
      <c r="N326" s="153">
        <f t="shared" si="96"/>
        <v>288392.71448000002</v>
      </c>
      <c r="O326" s="153">
        <v>0</v>
      </c>
      <c r="P326" s="64">
        <f t="shared" si="97"/>
        <v>159815.28551999998</v>
      </c>
      <c r="Q326" s="153">
        <v>0</v>
      </c>
      <c r="R326" s="64">
        <f t="shared" si="98"/>
        <v>748.88554720133664</v>
      </c>
      <c r="S326" s="64">
        <f t="shared" si="99"/>
        <v>748.88554720133664</v>
      </c>
      <c r="T326" s="66">
        <v>42369</v>
      </c>
    </row>
    <row r="327" spans="1:20" s="156" customFormat="1" x14ac:dyDescent="0.25">
      <c r="A327" s="84" t="s">
        <v>617</v>
      </c>
      <c r="B327" s="181" t="s">
        <v>1239</v>
      </c>
      <c r="C327" s="173">
        <v>1962</v>
      </c>
      <c r="D327" s="173">
        <v>1962</v>
      </c>
      <c r="E327" s="63" t="s">
        <v>31</v>
      </c>
      <c r="F327" s="173">
        <v>4</v>
      </c>
      <c r="G327" s="173">
        <v>2</v>
      </c>
      <c r="H327" s="64">
        <v>1588.9</v>
      </c>
      <c r="I327" s="64">
        <v>1480.8</v>
      </c>
      <c r="J327" s="64">
        <v>1480.8</v>
      </c>
      <c r="K327" s="65">
        <v>96</v>
      </c>
      <c r="L327" s="153">
        <f>'форма 2'!C327</f>
        <v>3595648</v>
      </c>
      <c r="M327" s="153">
        <v>0</v>
      </c>
      <c r="N327" s="153">
        <f t="shared" si="96"/>
        <v>2313565.7708800002</v>
      </c>
      <c r="O327" s="153">
        <v>0</v>
      </c>
      <c r="P327" s="64">
        <f t="shared" si="97"/>
        <v>1282082.2291199998</v>
      </c>
      <c r="Q327" s="153">
        <v>0</v>
      </c>
      <c r="R327" s="64">
        <f t="shared" si="98"/>
        <v>2428.179362506753</v>
      </c>
      <c r="S327" s="64">
        <f t="shared" si="99"/>
        <v>2428.179362506753</v>
      </c>
      <c r="T327" s="66">
        <v>42369</v>
      </c>
    </row>
    <row r="328" spans="1:20" s="156" customFormat="1" x14ac:dyDescent="0.25">
      <c r="A328" s="84" t="s">
        <v>618</v>
      </c>
      <c r="B328" s="181" t="s">
        <v>1240</v>
      </c>
      <c r="C328" s="173">
        <v>1962</v>
      </c>
      <c r="D328" s="173">
        <v>2007</v>
      </c>
      <c r="E328" s="63" t="s">
        <v>31</v>
      </c>
      <c r="F328" s="173">
        <v>4</v>
      </c>
      <c r="G328" s="173">
        <v>2</v>
      </c>
      <c r="H328" s="64">
        <v>1565.3</v>
      </c>
      <c r="I328" s="64">
        <v>1456.7</v>
      </c>
      <c r="J328" s="64">
        <v>1456.7</v>
      </c>
      <c r="K328" s="65">
        <v>96</v>
      </c>
      <c r="L328" s="153">
        <f>'форма 2'!C328</f>
        <v>2173072</v>
      </c>
      <c r="M328" s="153">
        <v>0</v>
      </c>
      <c r="N328" s="153">
        <f t="shared" si="96"/>
        <v>1398230.5823200003</v>
      </c>
      <c r="O328" s="153">
        <v>0</v>
      </c>
      <c r="P328" s="64">
        <f t="shared" si="97"/>
        <v>774841.41767999972</v>
      </c>
      <c r="Q328" s="153">
        <v>0</v>
      </c>
      <c r="R328" s="64">
        <f t="shared" si="98"/>
        <v>1491.7773048671654</v>
      </c>
      <c r="S328" s="64">
        <f t="shared" si="99"/>
        <v>1491.7773048671654</v>
      </c>
      <c r="T328" s="66">
        <v>42369</v>
      </c>
    </row>
    <row r="329" spans="1:20" s="156" customFormat="1" x14ac:dyDescent="0.25">
      <c r="A329" s="84" t="s">
        <v>619</v>
      </c>
      <c r="B329" s="181" t="s">
        <v>1241</v>
      </c>
      <c r="C329" s="173">
        <v>1961</v>
      </c>
      <c r="D329" s="173">
        <v>2007</v>
      </c>
      <c r="E329" s="63" t="s">
        <v>31</v>
      </c>
      <c r="F329" s="173">
        <v>4</v>
      </c>
      <c r="G329" s="173">
        <v>2</v>
      </c>
      <c r="H329" s="64">
        <v>1589.4</v>
      </c>
      <c r="I329" s="64">
        <v>1488.8</v>
      </c>
      <c r="J329" s="64">
        <v>1488.8</v>
      </c>
      <c r="K329" s="65">
        <v>96</v>
      </c>
      <c r="L329" s="153">
        <f>'форма 2'!C329</f>
        <v>1305270</v>
      </c>
      <c r="M329" s="153">
        <v>0</v>
      </c>
      <c r="N329" s="153">
        <f t="shared" si="96"/>
        <v>839856.40245000017</v>
      </c>
      <c r="O329" s="153">
        <v>0</v>
      </c>
      <c r="P329" s="64">
        <f t="shared" si="97"/>
        <v>465413.59754999983</v>
      </c>
      <c r="Q329" s="153">
        <v>0</v>
      </c>
      <c r="R329" s="64">
        <f t="shared" si="98"/>
        <v>876.72622246104243</v>
      </c>
      <c r="S329" s="64">
        <f t="shared" si="99"/>
        <v>876.72622246104243</v>
      </c>
      <c r="T329" s="66">
        <v>42369</v>
      </c>
    </row>
    <row r="330" spans="1:20" s="156" customFormat="1" x14ac:dyDescent="0.25">
      <c r="A330" s="84" t="s">
        <v>620</v>
      </c>
      <c r="B330" s="181" t="s">
        <v>1242</v>
      </c>
      <c r="C330" s="173">
        <v>1965</v>
      </c>
      <c r="D330" s="173">
        <v>2009</v>
      </c>
      <c r="E330" s="63" t="s">
        <v>31</v>
      </c>
      <c r="F330" s="173">
        <v>3</v>
      </c>
      <c r="G330" s="173">
        <v>3</v>
      </c>
      <c r="H330" s="64">
        <v>1667.4</v>
      </c>
      <c r="I330" s="64">
        <v>1537.1</v>
      </c>
      <c r="J330" s="64">
        <v>1537.1</v>
      </c>
      <c r="K330" s="65">
        <v>105</v>
      </c>
      <c r="L330" s="153">
        <f>'форма 2'!C330</f>
        <v>507394</v>
      </c>
      <c r="M330" s="153">
        <v>0</v>
      </c>
      <c r="N330" s="153">
        <f>L330/100*71.1314</f>
        <v>360916.455716</v>
      </c>
      <c r="O330" s="153">
        <v>0</v>
      </c>
      <c r="P330" s="64">
        <f t="shared" si="97"/>
        <v>146477.544284</v>
      </c>
      <c r="Q330" s="153">
        <v>0</v>
      </c>
      <c r="R330" s="64">
        <f t="shared" si="98"/>
        <v>330.09823693969167</v>
      </c>
      <c r="S330" s="64">
        <f t="shared" si="99"/>
        <v>330.09823693969167</v>
      </c>
      <c r="T330" s="66" t="s">
        <v>415</v>
      </c>
    </row>
    <row r="331" spans="1:20" s="156" customFormat="1" x14ac:dyDescent="0.25">
      <c r="A331" s="84" t="s">
        <v>621</v>
      </c>
      <c r="B331" s="176" t="s">
        <v>1243</v>
      </c>
      <c r="C331" s="173">
        <v>1958</v>
      </c>
      <c r="D331" s="173">
        <v>2007</v>
      </c>
      <c r="E331" s="63" t="s">
        <v>31</v>
      </c>
      <c r="F331" s="173">
        <v>2</v>
      </c>
      <c r="G331" s="173">
        <v>2</v>
      </c>
      <c r="H331" s="64">
        <v>1457.2</v>
      </c>
      <c r="I331" s="64">
        <v>1335.9</v>
      </c>
      <c r="J331" s="64">
        <v>1335.9</v>
      </c>
      <c r="K331" s="65">
        <v>96</v>
      </c>
      <c r="L331" s="153">
        <f>'форма 2'!C331</f>
        <v>2942720</v>
      </c>
      <c r="M331" s="153">
        <v>0</v>
      </c>
      <c r="N331" s="153">
        <f t="shared" ref="N331:N337" si="100">L331/100*64.3435</f>
        <v>1893449.0432000002</v>
      </c>
      <c r="O331" s="153">
        <v>0</v>
      </c>
      <c r="P331" s="64">
        <f t="shared" si="97"/>
        <v>1049270.9567999998</v>
      </c>
      <c r="Q331" s="153">
        <v>0</v>
      </c>
      <c r="R331" s="64">
        <f t="shared" si="98"/>
        <v>2202.7996107493072</v>
      </c>
      <c r="S331" s="64">
        <f t="shared" si="99"/>
        <v>2202.7996107493072</v>
      </c>
      <c r="T331" s="66">
        <v>42369</v>
      </c>
    </row>
    <row r="332" spans="1:20" s="156" customFormat="1" x14ac:dyDescent="0.25">
      <c r="A332" s="84" t="s">
        <v>622</v>
      </c>
      <c r="B332" s="181" t="s">
        <v>1244</v>
      </c>
      <c r="C332" s="173">
        <v>1979</v>
      </c>
      <c r="D332" s="173">
        <v>2007</v>
      </c>
      <c r="E332" s="63" t="s">
        <v>64</v>
      </c>
      <c r="F332" s="173">
        <v>5</v>
      </c>
      <c r="G332" s="173">
        <v>8</v>
      </c>
      <c r="H332" s="64">
        <v>6422.6</v>
      </c>
      <c r="I332" s="64">
        <v>5794.8</v>
      </c>
      <c r="J332" s="64">
        <v>5794.8</v>
      </c>
      <c r="K332" s="65">
        <v>357</v>
      </c>
      <c r="L332" s="153">
        <f>'форма 2'!C332</f>
        <v>4511532.8</v>
      </c>
      <c r="M332" s="153">
        <v>0</v>
      </c>
      <c r="N332" s="153">
        <f t="shared" si="100"/>
        <v>2902878.1071680002</v>
      </c>
      <c r="O332" s="153">
        <v>0</v>
      </c>
      <c r="P332" s="64">
        <f t="shared" si="97"/>
        <v>1608654.6928319996</v>
      </c>
      <c r="Q332" s="153">
        <v>0</v>
      </c>
      <c r="R332" s="64">
        <f t="shared" si="98"/>
        <v>778.54849175122513</v>
      </c>
      <c r="S332" s="64">
        <f t="shared" si="99"/>
        <v>778.54849175122513</v>
      </c>
      <c r="T332" s="66">
        <v>42369</v>
      </c>
    </row>
    <row r="333" spans="1:20" s="156" customFormat="1" x14ac:dyDescent="0.25">
      <c r="A333" s="84" t="s">
        <v>623</v>
      </c>
      <c r="B333" s="181" t="s">
        <v>1245</v>
      </c>
      <c r="C333" s="173">
        <v>1980</v>
      </c>
      <c r="D333" s="173">
        <v>2007</v>
      </c>
      <c r="E333" s="63" t="s">
        <v>64</v>
      </c>
      <c r="F333" s="173">
        <v>5</v>
      </c>
      <c r="G333" s="173">
        <v>6</v>
      </c>
      <c r="H333" s="64">
        <v>4771</v>
      </c>
      <c r="I333" s="64">
        <v>4256.6000000000004</v>
      </c>
      <c r="J333" s="64">
        <v>4256.6000000000004</v>
      </c>
      <c r="K333" s="65">
        <v>237</v>
      </c>
      <c r="L333" s="153">
        <f>'форма 2'!C333</f>
        <v>3873300.24</v>
      </c>
      <c r="M333" s="153">
        <v>0</v>
      </c>
      <c r="N333" s="153">
        <f t="shared" si="100"/>
        <v>2492216.9399244008</v>
      </c>
      <c r="O333" s="153">
        <v>0</v>
      </c>
      <c r="P333" s="64">
        <f t="shared" si="97"/>
        <v>1381083.3000755995</v>
      </c>
      <c r="Q333" s="153">
        <v>0</v>
      </c>
      <c r="R333" s="64">
        <f t="shared" si="98"/>
        <v>909.95166095005402</v>
      </c>
      <c r="S333" s="64">
        <f t="shared" si="99"/>
        <v>909.95166095005402</v>
      </c>
      <c r="T333" s="66">
        <v>42369</v>
      </c>
    </row>
    <row r="334" spans="1:20" s="156" customFormat="1" x14ac:dyDescent="0.25">
      <c r="A334" s="84" t="s">
        <v>624</v>
      </c>
      <c r="B334" s="181" t="s">
        <v>1246</v>
      </c>
      <c r="C334" s="173">
        <v>1980</v>
      </c>
      <c r="D334" s="173">
        <v>2007</v>
      </c>
      <c r="E334" s="63" t="s">
        <v>64</v>
      </c>
      <c r="F334" s="173">
        <v>5</v>
      </c>
      <c r="G334" s="173">
        <v>6</v>
      </c>
      <c r="H334" s="64">
        <v>4875.3999999999996</v>
      </c>
      <c r="I334" s="64">
        <v>4416.6000000000004</v>
      </c>
      <c r="J334" s="64">
        <v>4416.6000000000004</v>
      </c>
      <c r="K334" s="65">
        <v>270</v>
      </c>
      <c r="L334" s="153">
        <f>'форма 2'!C334</f>
        <v>3208081</v>
      </c>
      <c r="M334" s="153">
        <v>0</v>
      </c>
      <c r="N334" s="153">
        <f t="shared" si="100"/>
        <v>2064191.5982350002</v>
      </c>
      <c r="O334" s="153">
        <v>0</v>
      </c>
      <c r="P334" s="64">
        <f t="shared" si="97"/>
        <v>1143889.4017649998</v>
      </c>
      <c r="Q334" s="153">
        <v>0</v>
      </c>
      <c r="R334" s="64">
        <f t="shared" si="98"/>
        <v>726.36892632341619</v>
      </c>
      <c r="S334" s="64">
        <f t="shared" si="99"/>
        <v>726.36892632341619</v>
      </c>
      <c r="T334" s="66">
        <v>42369</v>
      </c>
    </row>
    <row r="335" spans="1:20" s="156" customFormat="1" x14ac:dyDescent="0.25">
      <c r="A335" s="84" t="s">
        <v>625</v>
      </c>
      <c r="B335" s="181" t="s">
        <v>1247</v>
      </c>
      <c r="C335" s="173">
        <v>1969</v>
      </c>
      <c r="D335" s="173">
        <v>2007</v>
      </c>
      <c r="E335" s="63" t="s">
        <v>31</v>
      </c>
      <c r="F335" s="173">
        <v>4</v>
      </c>
      <c r="G335" s="173">
        <v>4</v>
      </c>
      <c r="H335" s="64">
        <v>2784.4</v>
      </c>
      <c r="I335" s="64">
        <v>2545.6</v>
      </c>
      <c r="J335" s="64">
        <v>2545.6</v>
      </c>
      <c r="K335" s="65">
        <v>192</v>
      </c>
      <c r="L335" s="153">
        <f>'форма 2'!C335</f>
        <v>1429173</v>
      </c>
      <c r="M335" s="153">
        <v>0</v>
      </c>
      <c r="N335" s="153">
        <f t="shared" si="100"/>
        <v>919579.92925500008</v>
      </c>
      <c r="O335" s="153">
        <v>0</v>
      </c>
      <c r="P335" s="64">
        <f t="shared" si="97"/>
        <v>509593.07074499992</v>
      </c>
      <c r="Q335" s="153">
        <v>0</v>
      </c>
      <c r="R335" s="64">
        <f t="shared" si="98"/>
        <v>561.42873978629791</v>
      </c>
      <c r="S335" s="64">
        <f t="shared" si="99"/>
        <v>561.42873978629791</v>
      </c>
      <c r="T335" s="66">
        <v>42369</v>
      </c>
    </row>
    <row r="336" spans="1:20" s="156" customFormat="1" x14ac:dyDescent="0.25">
      <c r="A336" s="84" t="s">
        <v>626</v>
      </c>
      <c r="B336" s="176" t="s">
        <v>1248</v>
      </c>
      <c r="C336" s="173">
        <v>1968</v>
      </c>
      <c r="D336" s="173">
        <v>2007</v>
      </c>
      <c r="E336" s="63" t="s">
        <v>31</v>
      </c>
      <c r="F336" s="173">
        <v>4</v>
      </c>
      <c r="G336" s="173">
        <v>4</v>
      </c>
      <c r="H336" s="64">
        <v>2772.8</v>
      </c>
      <c r="I336" s="64">
        <v>2554.6</v>
      </c>
      <c r="J336" s="64">
        <v>2554.6</v>
      </c>
      <c r="K336" s="65">
        <v>192</v>
      </c>
      <c r="L336" s="153">
        <f>'форма 2'!C336</f>
        <v>1635721</v>
      </c>
      <c r="M336" s="153">
        <v>0</v>
      </c>
      <c r="N336" s="153">
        <f t="shared" si="100"/>
        <v>1052480.141635</v>
      </c>
      <c r="O336" s="153">
        <v>0</v>
      </c>
      <c r="P336" s="64">
        <f t="shared" si="97"/>
        <v>583240.85836499999</v>
      </c>
      <c r="Q336" s="153">
        <v>0</v>
      </c>
      <c r="R336" s="64">
        <f t="shared" si="98"/>
        <v>640.30415720660767</v>
      </c>
      <c r="S336" s="64">
        <f t="shared" si="99"/>
        <v>640.30415720660767</v>
      </c>
      <c r="T336" s="66">
        <v>42369</v>
      </c>
    </row>
    <row r="337" spans="1:20" s="156" customFormat="1" x14ac:dyDescent="0.25">
      <c r="A337" s="84" t="s">
        <v>627</v>
      </c>
      <c r="B337" s="181" t="s">
        <v>1249</v>
      </c>
      <c r="C337" s="173">
        <v>1964</v>
      </c>
      <c r="D337" s="173">
        <v>2007</v>
      </c>
      <c r="E337" s="63" t="s">
        <v>31</v>
      </c>
      <c r="F337" s="173">
        <v>4</v>
      </c>
      <c r="G337" s="173">
        <v>2</v>
      </c>
      <c r="H337" s="64">
        <v>1291.7</v>
      </c>
      <c r="I337" s="64">
        <v>1181.9000000000001</v>
      </c>
      <c r="J337" s="64">
        <v>1181.9000000000001</v>
      </c>
      <c r="K337" s="65">
        <v>90</v>
      </c>
      <c r="L337" s="153">
        <f>'форма 2'!C337</f>
        <v>3500911</v>
      </c>
      <c r="M337" s="153">
        <v>0</v>
      </c>
      <c r="N337" s="153">
        <f t="shared" si="100"/>
        <v>2252608.6692850003</v>
      </c>
      <c r="O337" s="153">
        <v>0</v>
      </c>
      <c r="P337" s="64">
        <f t="shared" si="97"/>
        <v>1248302.3307149997</v>
      </c>
      <c r="Q337" s="153">
        <v>0</v>
      </c>
      <c r="R337" s="64">
        <f t="shared" si="98"/>
        <v>2962.1042389373042</v>
      </c>
      <c r="S337" s="64">
        <f t="shared" si="99"/>
        <v>2962.1042389373042</v>
      </c>
      <c r="T337" s="66">
        <v>42369</v>
      </c>
    </row>
    <row r="338" spans="1:20" s="156" customFormat="1" x14ac:dyDescent="0.25">
      <c r="A338" s="84" t="s">
        <v>628</v>
      </c>
      <c r="B338" s="176" t="s">
        <v>1250</v>
      </c>
      <c r="C338" s="173">
        <v>1961</v>
      </c>
      <c r="D338" s="173">
        <v>1961</v>
      </c>
      <c r="E338" s="63" t="s">
        <v>31</v>
      </c>
      <c r="F338" s="173">
        <v>4</v>
      </c>
      <c r="G338" s="173">
        <v>2</v>
      </c>
      <c r="H338" s="64">
        <v>1682.9</v>
      </c>
      <c r="I338" s="64">
        <v>1574.9</v>
      </c>
      <c r="J338" s="64">
        <v>1574.9</v>
      </c>
      <c r="K338" s="65">
        <v>96</v>
      </c>
      <c r="L338" s="153">
        <f>'форма 2'!C338</f>
        <v>5159932</v>
      </c>
      <c r="M338" s="153">
        <v>0</v>
      </c>
      <c r="N338" s="153">
        <f>L338/100*71.1314</f>
        <v>3670331.8706479999</v>
      </c>
      <c r="O338" s="153">
        <v>0</v>
      </c>
      <c r="P338" s="64">
        <f t="shared" si="97"/>
        <v>1489600.1293520001</v>
      </c>
      <c r="Q338" s="153">
        <v>0</v>
      </c>
      <c r="R338" s="64">
        <f t="shared" si="98"/>
        <v>3276.3553241475647</v>
      </c>
      <c r="S338" s="64">
        <f t="shared" si="99"/>
        <v>3276.3553241475647</v>
      </c>
      <c r="T338" s="84" t="s">
        <v>415</v>
      </c>
    </row>
    <row r="339" spans="1:20" s="156" customFormat="1" x14ac:dyDescent="0.25">
      <c r="A339" s="84" t="s">
        <v>629</v>
      </c>
      <c r="B339" s="176" t="s">
        <v>1251</v>
      </c>
      <c r="C339" s="173">
        <v>1960</v>
      </c>
      <c r="D339" s="173">
        <v>2007</v>
      </c>
      <c r="E339" s="63" t="s">
        <v>31</v>
      </c>
      <c r="F339" s="173">
        <v>4</v>
      </c>
      <c r="G339" s="173">
        <v>4</v>
      </c>
      <c r="H339" s="64">
        <v>1657.5</v>
      </c>
      <c r="I339" s="64">
        <v>1521.6</v>
      </c>
      <c r="J339" s="64">
        <v>1521.6</v>
      </c>
      <c r="K339" s="65">
        <v>96</v>
      </c>
      <c r="L339" s="153">
        <f>'форма 2'!C339</f>
        <v>5007139</v>
      </c>
      <c r="M339" s="153">
        <v>0</v>
      </c>
      <c r="N339" s="153">
        <f>L339/100*71.1314-24.55</f>
        <v>3561623.5206460003</v>
      </c>
      <c r="O339" s="153">
        <v>0</v>
      </c>
      <c r="P339" s="64">
        <f t="shared" si="97"/>
        <v>1445515.4793539997</v>
      </c>
      <c r="Q339" s="153">
        <v>0</v>
      </c>
      <c r="R339" s="64">
        <f t="shared" si="98"/>
        <v>3290.7064931650898</v>
      </c>
      <c r="S339" s="64">
        <f t="shared" si="99"/>
        <v>3290.7064931650898</v>
      </c>
      <c r="T339" s="84" t="s">
        <v>415</v>
      </c>
    </row>
    <row r="340" spans="1:20" s="156" customFormat="1" x14ac:dyDescent="0.25">
      <c r="A340" s="84" t="s">
        <v>630</v>
      </c>
      <c r="B340" s="181" t="s">
        <v>1252</v>
      </c>
      <c r="C340" s="173">
        <v>1960</v>
      </c>
      <c r="D340" s="173">
        <v>2007</v>
      </c>
      <c r="E340" s="63" t="s">
        <v>31</v>
      </c>
      <c r="F340" s="173">
        <v>3</v>
      </c>
      <c r="G340" s="173">
        <v>2</v>
      </c>
      <c r="H340" s="64">
        <v>828.9</v>
      </c>
      <c r="I340" s="64">
        <v>710.8</v>
      </c>
      <c r="J340" s="64">
        <v>710.8</v>
      </c>
      <c r="K340" s="65">
        <v>36</v>
      </c>
      <c r="L340" s="153">
        <f>'форма 2'!C340</f>
        <v>5561779.6799999997</v>
      </c>
      <c r="M340" s="153">
        <v>0</v>
      </c>
      <c r="N340" s="153">
        <f t="shared" ref="N340:N344" si="101">L340/100*65.29</f>
        <v>3631285.9530720003</v>
      </c>
      <c r="O340" s="153">
        <v>0</v>
      </c>
      <c r="P340" s="64">
        <f t="shared" si="97"/>
        <v>1930493.7269279994</v>
      </c>
      <c r="Q340" s="153">
        <v>0</v>
      </c>
      <c r="R340" s="64">
        <f t="shared" si="98"/>
        <v>7824.6759707371975</v>
      </c>
      <c r="S340" s="64">
        <f t="shared" si="99"/>
        <v>7824.6759707371975</v>
      </c>
      <c r="T340" s="66">
        <v>42369</v>
      </c>
    </row>
    <row r="341" spans="1:20" s="156" customFormat="1" x14ac:dyDescent="0.25">
      <c r="A341" s="84" t="s">
        <v>631</v>
      </c>
      <c r="B341" s="181" t="s">
        <v>1253</v>
      </c>
      <c r="C341" s="173">
        <v>1978</v>
      </c>
      <c r="D341" s="173">
        <v>2010</v>
      </c>
      <c r="E341" s="63" t="s">
        <v>64</v>
      </c>
      <c r="F341" s="173">
        <v>5</v>
      </c>
      <c r="G341" s="173">
        <v>8</v>
      </c>
      <c r="H341" s="64">
        <v>5987.6</v>
      </c>
      <c r="I341" s="64">
        <v>5380.1</v>
      </c>
      <c r="J341" s="64">
        <v>5380.1</v>
      </c>
      <c r="K341" s="65">
        <v>360</v>
      </c>
      <c r="L341" s="153">
        <f>'форма 2'!C341</f>
        <v>9706896</v>
      </c>
      <c r="M341" s="153">
        <v>0</v>
      </c>
      <c r="N341" s="153">
        <f t="shared" si="101"/>
        <v>6337632.3984000012</v>
      </c>
      <c r="O341" s="153">
        <v>0</v>
      </c>
      <c r="P341" s="64">
        <f t="shared" si="97"/>
        <v>3369263.6015999988</v>
      </c>
      <c r="Q341" s="153">
        <v>0</v>
      </c>
      <c r="R341" s="64">
        <f t="shared" si="98"/>
        <v>1804.2222263526698</v>
      </c>
      <c r="S341" s="64">
        <f t="shared" si="99"/>
        <v>1804.2222263526698</v>
      </c>
      <c r="T341" s="66">
        <v>42369</v>
      </c>
    </row>
    <row r="342" spans="1:20" s="156" customFormat="1" x14ac:dyDescent="0.25">
      <c r="A342" s="84" t="s">
        <v>632</v>
      </c>
      <c r="B342" s="181" t="s">
        <v>1254</v>
      </c>
      <c r="C342" s="173">
        <v>1961</v>
      </c>
      <c r="D342" s="173">
        <v>1961</v>
      </c>
      <c r="E342" s="63" t="s">
        <v>31</v>
      </c>
      <c r="F342" s="173">
        <v>4</v>
      </c>
      <c r="G342" s="173">
        <v>2</v>
      </c>
      <c r="H342" s="64">
        <v>1567.6</v>
      </c>
      <c r="I342" s="64">
        <v>1307.7</v>
      </c>
      <c r="J342" s="64">
        <v>1307.7</v>
      </c>
      <c r="K342" s="65">
        <v>99</v>
      </c>
      <c r="L342" s="153">
        <f>'форма 2'!C342</f>
        <v>1413554</v>
      </c>
      <c r="M342" s="153">
        <v>0</v>
      </c>
      <c r="N342" s="153">
        <f t="shared" si="101"/>
        <v>922909.4066000001</v>
      </c>
      <c r="O342" s="153">
        <v>0</v>
      </c>
      <c r="P342" s="64">
        <f t="shared" si="97"/>
        <v>490644.5933999999</v>
      </c>
      <c r="Q342" s="153">
        <v>0</v>
      </c>
      <c r="R342" s="64">
        <f t="shared" si="98"/>
        <v>1080.9467003135276</v>
      </c>
      <c r="S342" s="64">
        <f t="shared" si="99"/>
        <v>1080.9467003135276</v>
      </c>
      <c r="T342" s="66">
        <v>42369</v>
      </c>
    </row>
    <row r="343" spans="1:20" s="156" customFormat="1" x14ac:dyDescent="0.25">
      <c r="A343" s="84" t="s">
        <v>633</v>
      </c>
      <c r="B343" s="176" t="s">
        <v>1255</v>
      </c>
      <c r="C343" s="173">
        <v>1959</v>
      </c>
      <c r="D343" s="173">
        <v>1959</v>
      </c>
      <c r="E343" s="63" t="s">
        <v>31</v>
      </c>
      <c r="F343" s="173">
        <v>3</v>
      </c>
      <c r="G343" s="173">
        <v>2</v>
      </c>
      <c r="H343" s="64">
        <v>1204.8</v>
      </c>
      <c r="I343" s="64">
        <v>1138.5999999999999</v>
      </c>
      <c r="J343" s="64">
        <v>1138.5999999999999</v>
      </c>
      <c r="K343" s="65">
        <v>30</v>
      </c>
      <c r="L343" s="153">
        <f>'форма 2'!C343</f>
        <v>5481537</v>
      </c>
      <c r="M343" s="153">
        <v>0</v>
      </c>
      <c r="N343" s="153">
        <f t="shared" si="101"/>
        <v>3578895.5073000006</v>
      </c>
      <c r="O343" s="153">
        <v>0</v>
      </c>
      <c r="P343" s="64">
        <f t="shared" si="97"/>
        <v>1902641.4926999994</v>
      </c>
      <c r="Q343" s="153">
        <v>0</v>
      </c>
      <c r="R343" s="64">
        <f t="shared" si="98"/>
        <v>4814.2780607763925</v>
      </c>
      <c r="S343" s="64">
        <f t="shared" si="99"/>
        <v>4814.2780607763925</v>
      </c>
      <c r="T343" s="66">
        <v>42369</v>
      </c>
    </row>
    <row r="344" spans="1:20" s="156" customFormat="1" x14ac:dyDescent="0.25">
      <c r="A344" s="84" t="s">
        <v>634</v>
      </c>
      <c r="B344" s="176" t="s">
        <v>1256</v>
      </c>
      <c r="C344" s="173">
        <v>1955</v>
      </c>
      <c r="D344" s="173">
        <v>1955</v>
      </c>
      <c r="E344" s="63" t="s">
        <v>31</v>
      </c>
      <c r="F344" s="173">
        <v>3</v>
      </c>
      <c r="G344" s="173">
        <v>2</v>
      </c>
      <c r="H344" s="64">
        <v>1308.4000000000001</v>
      </c>
      <c r="I344" s="64">
        <v>1235.3</v>
      </c>
      <c r="J344" s="64">
        <v>1235.3</v>
      </c>
      <c r="K344" s="65">
        <v>48</v>
      </c>
      <c r="L344" s="153">
        <f>'форма 2'!C344</f>
        <v>3801845</v>
      </c>
      <c r="M344" s="153">
        <v>0</v>
      </c>
      <c r="N344" s="153">
        <f t="shared" si="101"/>
        <v>2482224.6005000002</v>
      </c>
      <c r="O344" s="153">
        <v>0</v>
      </c>
      <c r="P344" s="64">
        <f t="shared" si="97"/>
        <v>1319620.3994999998</v>
      </c>
      <c r="Q344" s="153">
        <v>0</v>
      </c>
      <c r="R344" s="64">
        <f t="shared" si="98"/>
        <v>3077.669392050514</v>
      </c>
      <c r="S344" s="64">
        <f t="shared" si="99"/>
        <v>3077.669392050514</v>
      </c>
      <c r="T344" s="66">
        <v>42369</v>
      </c>
    </row>
    <row r="345" spans="1:20" s="156" customFormat="1" x14ac:dyDescent="0.25">
      <c r="A345" s="84" t="s">
        <v>635</v>
      </c>
      <c r="B345" s="176" t="s">
        <v>1257</v>
      </c>
      <c r="C345" s="173">
        <v>1996</v>
      </c>
      <c r="D345" s="173">
        <v>1996</v>
      </c>
      <c r="E345" s="63" t="s">
        <v>64</v>
      </c>
      <c r="F345" s="173">
        <v>5</v>
      </c>
      <c r="G345" s="173">
        <v>6</v>
      </c>
      <c r="H345" s="64">
        <v>4651.2</v>
      </c>
      <c r="I345" s="64">
        <v>4193.7</v>
      </c>
      <c r="J345" s="64">
        <v>4193.7</v>
      </c>
      <c r="K345" s="65">
        <v>172</v>
      </c>
      <c r="L345" s="153">
        <f>'форма 2'!C345</f>
        <v>5371432</v>
      </c>
      <c r="M345" s="153">
        <v>0</v>
      </c>
      <c r="N345" s="153">
        <v>167328.63</v>
      </c>
      <c r="O345" s="153">
        <v>0</v>
      </c>
      <c r="P345" s="64">
        <v>5204103.37</v>
      </c>
      <c r="Q345" s="182">
        <v>0</v>
      </c>
      <c r="R345" s="64">
        <f>L345/I345</f>
        <v>1280.8336313994803</v>
      </c>
      <c r="S345" s="64">
        <f>R345</f>
        <v>1280.8336313994803</v>
      </c>
      <c r="T345" s="66">
        <v>42735</v>
      </c>
    </row>
    <row r="346" spans="1:20" x14ac:dyDescent="0.25">
      <c r="A346" s="81">
        <v>9</v>
      </c>
      <c r="B346" s="105" t="s">
        <v>252</v>
      </c>
      <c r="C346" s="78" t="s">
        <v>410</v>
      </c>
      <c r="D346" s="78" t="s">
        <v>410</v>
      </c>
      <c r="E346" s="78" t="s">
        <v>410</v>
      </c>
      <c r="F346" s="78" t="s">
        <v>410</v>
      </c>
      <c r="G346" s="78" t="s">
        <v>410</v>
      </c>
      <c r="H346" s="55">
        <f>H347+H349+H351+H353</f>
        <v>2062.4100000000003</v>
      </c>
      <c r="I346" s="55">
        <f t="shared" ref="I346:Q346" si="102">I347+I349+I351+I353</f>
        <v>1772</v>
      </c>
      <c r="J346" s="55">
        <f t="shared" si="102"/>
        <v>1802.5</v>
      </c>
      <c r="K346" s="80">
        <f t="shared" si="102"/>
        <v>72</v>
      </c>
      <c r="L346" s="55">
        <f t="shared" si="102"/>
        <v>5181324.4318609908</v>
      </c>
      <c r="M346" s="55">
        <f t="shared" si="102"/>
        <v>0</v>
      </c>
      <c r="N346" s="55">
        <f t="shared" si="102"/>
        <v>2410898.12</v>
      </c>
      <c r="O346" s="55">
        <f t="shared" si="102"/>
        <v>2379524.5060487604</v>
      </c>
      <c r="P346" s="55">
        <f t="shared" si="102"/>
        <v>390901.81</v>
      </c>
      <c r="Q346" s="55">
        <f t="shared" si="102"/>
        <v>0</v>
      </c>
      <c r="R346" s="55" t="s">
        <v>410</v>
      </c>
      <c r="S346" s="55" t="s">
        <v>410</v>
      </c>
      <c r="T346" s="81" t="s">
        <v>410</v>
      </c>
    </row>
    <row r="347" spans="1:20" x14ac:dyDescent="0.25">
      <c r="A347" s="89" t="s">
        <v>179</v>
      </c>
      <c r="B347" s="83" t="s">
        <v>254</v>
      </c>
      <c r="C347" s="78" t="s">
        <v>410</v>
      </c>
      <c r="D347" s="78" t="s">
        <v>410</v>
      </c>
      <c r="E347" s="78" t="s">
        <v>410</v>
      </c>
      <c r="F347" s="78" t="s">
        <v>410</v>
      </c>
      <c r="G347" s="78" t="s">
        <v>410</v>
      </c>
      <c r="H347" s="55">
        <f>H348</f>
        <v>317.60000000000002</v>
      </c>
      <c r="I347" s="55">
        <f t="shared" ref="I347:Q347" si="103">I348</f>
        <v>304</v>
      </c>
      <c r="J347" s="98">
        <f t="shared" si="103"/>
        <v>304</v>
      </c>
      <c r="K347" s="80">
        <f t="shared" si="103"/>
        <v>12</v>
      </c>
      <c r="L347" s="55">
        <f t="shared" si="103"/>
        <v>387851.7058122314</v>
      </c>
      <c r="M347" s="55">
        <f t="shared" si="103"/>
        <v>0</v>
      </c>
      <c r="N347" s="55">
        <f t="shared" si="103"/>
        <v>224478.39</v>
      </c>
      <c r="O347" s="55">
        <f t="shared" si="103"/>
        <v>161123.68000000002</v>
      </c>
      <c r="P347" s="55">
        <f t="shared" si="103"/>
        <v>2249.64</v>
      </c>
      <c r="Q347" s="55">
        <f t="shared" si="103"/>
        <v>0</v>
      </c>
      <c r="R347" s="55" t="s">
        <v>410</v>
      </c>
      <c r="S347" s="55" t="s">
        <v>410</v>
      </c>
      <c r="T347" s="81" t="s">
        <v>410</v>
      </c>
    </row>
    <row r="348" spans="1:20" x14ac:dyDescent="0.25">
      <c r="A348" s="84" t="s">
        <v>180</v>
      </c>
      <c r="B348" s="62" t="s">
        <v>256</v>
      </c>
      <c r="C348" s="130">
        <v>1987</v>
      </c>
      <c r="D348" s="130">
        <v>2007</v>
      </c>
      <c r="E348" s="63" t="s">
        <v>73</v>
      </c>
      <c r="F348" s="130">
        <v>2</v>
      </c>
      <c r="G348" s="130">
        <v>1</v>
      </c>
      <c r="H348" s="64">
        <v>317.60000000000002</v>
      </c>
      <c r="I348" s="64">
        <v>304</v>
      </c>
      <c r="J348" s="64">
        <v>304</v>
      </c>
      <c r="K348" s="65">
        <v>12</v>
      </c>
      <c r="L348" s="64">
        <f>'форма 2'!C348</f>
        <v>387851.7058122314</v>
      </c>
      <c r="M348" s="134">
        <v>0</v>
      </c>
      <c r="N348" s="64">
        <v>224478.39</v>
      </c>
      <c r="O348" s="64">
        <f>387851.71-226728.03</f>
        <v>161123.68000000002</v>
      </c>
      <c r="P348" s="64">
        <v>2249.64</v>
      </c>
      <c r="Q348" s="64">
        <v>0</v>
      </c>
      <c r="R348" s="64">
        <f>L348/I348</f>
        <v>1275.8279796454981</v>
      </c>
      <c r="S348" s="64">
        <f>R348</f>
        <v>1275.8279796454981</v>
      </c>
      <c r="T348" s="66">
        <v>42369</v>
      </c>
    </row>
    <row r="349" spans="1:20" s="61" customFormat="1" x14ac:dyDescent="0.25">
      <c r="A349" s="89" t="s">
        <v>181</v>
      </c>
      <c r="B349" s="83" t="s">
        <v>258</v>
      </c>
      <c r="C349" s="78" t="s">
        <v>410</v>
      </c>
      <c r="D349" s="78" t="s">
        <v>410</v>
      </c>
      <c r="E349" s="78" t="s">
        <v>410</v>
      </c>
      <c r="F349" s="78" t="s">
        <v>410</v>
      </c>
      <c r="G349" s="78" t="s">
        <v>410</v>
      </c>
      <c r="H349" s="55">
        <f t="shared" ref="H349:Q349" si="104">SUM(H350:H350)</f>
        <v>470.04</v>
      </c>
      <c r="I349" s="55">
        <f t="shared" si="104"/>
        <v>330</v>
      </c>
      <c r="J349" s="55">
        <f t="shared" si="104"/>
        <v>330</v>
      </c>
      <c r="K349" s="80">
        <f t="shared" si="104"/>
        <v>24</v>
      </c>
      <c r="L349" s="55">
        <f t="shared" si="104"/>
        <v>1986726.1660487601</v>
      </c>
      <c r="M349" s="55">
        <f t="shared" si="104"/>
        <v>0</v>
      </c>
      <c r="N349" s="55">
        <f t="shared" si="104"/>
        <v>1592733</v>
      </c>
      <c r="O349" s="55">
        <f t="shared" si="104"/>
        <v>197726.16604876006</v>
      </c>
      <c r="P349" s="55">
        <f t="shared" si="104"/>
        <v>196267</v>
      </c>
      <c r="Q349" s="55">
        <f t="shared" si="104"/>
        <v>0</v>
      </c>
      <c r="R349" s="55" t="s">
        <v>410</v>
      </c>
      <c r="S349" s="55" t="s">
        <v>410</v>
      </c>
      <c r="T349" s="81" t="s">
        <v>410</v>
      </c>
    </row>
    <row r="350" spans="1:20" x14ac:dyDescent="0.25">
      <c r="A350" s="84" t="s">
        <v>182</v>
      </c>
      <c r="B350" s="62" t="s">
        <v>592</v>
      </c>
      <c r="C350" s="130">
        <v>1975</v>
      </c>
      <c r="D350" s="130">
        <v>2010</v>
      </c>
      <c r="E350" s="63" t="s">
        <v>73</v>
      </c>
      <c r="F350" s="130">
        <v>2</v>
      </c>
      <c r="G350" s="130">
        <v>1</v>
      </c>
      <c r="H350" s="64">
        <v>470.04</v>
      </c>
      <c r="I350" s="64">
        <v>330</v>
      </c>
      <c r="J350" s="64">
        <v>330</v>
      </c>
      <c r="K350" s="65">
        <v>24</v>
      </c>
      <c r="L350" s="64">
        <f>'форма 2'!C350</f>
        <v>1986726.1660487601</v>
      </c>
      <c r="M350" s="64">
        <v>0</v>
      </c>
      <c r="N350" s="64">
        <v>1592733</v>
      </c>
      <c r="O350" s="64">
        <f>L350-1789000</f>
        <v>197726.16604876006</v>
      </c>
      <c r="P350" s="64">
        <v>196267</v>
      </c>
      <c r="Q350" s="64">
        <v>0</v>
      </c>
      <c r="R350" s="64">
        <f>L350/I350</f>
        <v>6020.3823213598789</v>
      </c>
      <c r="S350" s="64">
        <f>L350/I350</f>
        <v>6020.3823213598789</v>
      </c>
      <c r="T350" s="66">
        <v>42369</v>
      </c>
    </row>
    <row r="351" spans="1:20" s="61" customFormat="1" x14ac:dyDescent="0.25">
      <c r="A351" s="89" t="s">
        <v>400</v>
      </c>
      <c r="B351" s="83" t="s">
        <v>261</v>
      </c>
      <c r="C351" s="78" t="s">
        <v>410</v>
      </c>
      <c r="D351" s="78" t="s">
        <v>410</v>
      </c>
      <c r="E351" s="78" t="s">
        <v>410</v>
      </c>
      <c r="F351" s="78" t="s">
        <v>410</v>
      </c>
      <c r="G351" s="78" t="s">
        <v>410</v>
      </c>
      <c r="H351" s="55">
        <f>H352</f>
        <v>569.6</v>
      </c>
      <c r="I351" s="55">
        <f t="shared" ref="I351:Q351" si="105">I352</f>
        <v>510.3</v>
      </c>
      <c r="J351" s="55">
        <f t="shared" si="105"/>
        <v>540.79999999999995</v>
      </c>
      <c r="K351" s="80">
        <f t="shared" si="105"/>
        <v>12</v>
      </c>
      <c r="L351" s="55">
        <f t="shared" si="105"/>
        <v>2225256</v>
      </c>
      <c r="M351" s="55">
        <f t="shared" si="105"/>
        <v>0</v>
      </c>
      <c r="N351" s="55">
        <f t="shared" si="105"/>
        <v>515287</v>
      </c>
      <c r="O351" s="55">
        <f t="shared" si="105"/>
        <v>1564423</v>
      </c>
      <c r="P351" s="55">
        <f t="shared" si="105"/>
        <v>145546</v>
      </c>
      <c r="Q351" s="55">
        <f t="shared" si="105"/>
        <v>0</v>
      </c>
      <c r="R351" s="55" t="s">
        <v>410</v>
      </c>
      <c r="S351" s="55" t="s">
        <v>410</v>
      </c>
      <c r="T351" s="81" t="s">
        <v>410</v>
      </c>
    </row>
    <row r="352" spans="1:20" x14ac:dyDescent="0.25">
      <c r="A352" s="84" t="s">
        <v>641</v>
      </c>
      <c r="B352" s="62" t="s">
        <v>588</v>
      </c>
      <c r="C352" s="130">
        <v>1972</v>
      </c>
      <c r="D352" s="130">
        <v>2007</v>
      </c>
      <c r="E352" s="63" t="s">
        <v>73</v>
      </c>
      <c r="F352" s="130">
        <v>2</v>
      </c>
      <c r="G352" s="130">
        <v>3</v>
      </c>
      <c r="H352" s="64">
        <v>569.6</v>
      </c>
      <c r="I352" s="64">
        <v>510.3</v>
      </c>
      <c r="J352" s="64">
        <v>540.79999999999995</v>
      </c>
      <c r="K352" s="65">
        <v>12</v>
      </c>
      <c r="L352" s="64">
        <f>'форма 2'!C352</f>
        <v>2225256</v>
      </c>
      <c r="M352" s="64">
        <v>0</v>
      </c>
      <c r="N352" s="64">
        <v>515287</v>
      </c>
      <c r="O352" s="64">
        <f>2225256-660833</f>
        <v>1564423</v>
      </c>
      <c r="P352" s="64">
        <v>145546</v>
      </c>
      <c r="Q352" s="64">
        <v>0</v>
      </c>
      <c r="R352" s="64">
        <f>L352/I352</f>
        <v>4360.6819517930626</v>
      </c>
      <c r="S352" s="64">
        <f>L352/I352</f>
        <v>4360.6819517930626</v>
      </c>
      <c r="T352" s="66">
        <v>42369</v>
      </c>
    </row>
    <row r="353" spans="1:20" s="61" customFormat="1" x14ac:dyDescent="0.25">
      <c r="A353" s="89" t="s">
        <v>595</v>
      </c>
      <c r="B353" s="83" t="s">
        <v>593</v>
      </c>
      <c r="C353" s="78" t="s">
        <v>410</v>
      </c>
      <c r="D353" s="78" t="s">
        <v>410</v>
      </c>
      <c r="E353" s="78" t="s">
        <v>410</v>
      </c>
      <c r="F353" s="78" t="s">
        <v>410</v>
      </c>
      <c r="G353" s="78" t="s">
        <v>410</v>
      </c>
      <c r="H353" s="55">
        <f>H354</f>
        <v>705.17</v>
      </c>
      <c r="I353" s="55">
        <f t="shared" ref="I353:Q353" si="106">I354</f>
        <v>627.70000000000005</v>
      </c>
      <c r="J353" s="55">
        <f t="shared" si="106"/>
        <v>627.70000000000005</v>
      </c>
      <c r="K353" s="80">
        <f t="shared" si="106"/>
        <v>24</v>
      </c>
      <c r="L353" s="55">
        <f t="shared" si="106"/>
        <v>581490.56000000006</v>
      </c>
      <c r="M353" s="55">
        <f t="shared" si="106"/>
        <v>0</v>
      </c>
      <c r="N353" s="55">
        <f t="shared" si="106"/>
        <v>78399.73</v>
      </c>
      <c r="O353" s="55">
        <f t="shared" si="106"/>
        <v>456251.66000000009</v>
      </c>
      <c r="P353" s="55">
        <f t="shared" si="106"/>
        <v>46839.17</v>
      </c>
      <c r="Q353" s="55">
        <f t="shared" si="106"/>
        <v>0</v>
      </c>
      <c r="R353" s="55" t="s">
        <v>410</v>
      </c>
      <c r="S353" s="55" t="s">
        <v>410</v>
      </c>
      <c r="T353" s="81" t="s">
        <v>410</v>
      </c>
    </row>
    <row r="354" spans="1:20" x14ac:dyDescent="0.25">
      <c r="A354" s="84" t="s">
        <v>642</v>
      </c>
      <c r="B354" s="62" t="s">
        <v>594</v>
      </c>
      <c r="C354" s="130">
        <v>1984</v>
      </c>
      <c r="D354" s="130">
        <v>1982</v>
      </c>
      <c r="E354" s="63" t="s">
        <v>73</v>
      </c>
      <c r="F354" s="130">
        <v>2</v>
      </c>
      <c r="G354" s="130">
        <v>2</v>
      </c>
      <c r="H354" s="64">
        <v>705.17</v>
      </c>
      <c r="I354" s="64">
        <v>627.70000000000005</v>
      </c>
      <c r="J354" s="64">
        <v>627.70000000000005</v>
      </c>
      <c r="K354" s="65">
        <v>24</v>
      </c>
      <c r="L354" s="64">
        <f>'форма 2'!C354</f>
        <v>581490.56000000006</v>
      </c>
      <c r="M354" s="64">
        <v>0</v>
      </c>
      <c r="N354" s="64">
        <v>78399.73</v>
      </c>
      <c r="O354" s="64">
        <f>L354-N354-P354</f>
        <v>456251.66000000009</v>
      </c>
      <c r="P354" s="64">
        <v>46839.17</v>
      </c>
      <c r="Q354" s="64">
        <v>0</v>
      </c>
      <c r="R354" s="64">
        <f>L354/I354</f>
        <v>926.38292177791936</v>
      </c>
      <c r="S354" s="64">
        <f>L354/I354</f>
        <v>926.38292177791936</v>
      </c>
      <c r="T354" s="66">
        <v>42369</v>
      </c>
    </row>
    <row r="355" spans="1:20" x14ac:dyDescent="0.25">
      <c r="A355" s="81">
        <v>10</v>
      </c>
      <c r="B355" s="105" t="s">
        <v>114</v>
      </c>
      <c r="C355" s="78" t="s">
        <v>410</v>
      </c>
      <c r="D355" s="78" t="s">
        <v>410</v>
      </c>
      <c r="E355" s="78" t="s">
        <v>410</v>
      </c>
      <c r="F355" s="78" t="s">
        <v>410</v>
      </c>
      <c r="G355" s="78" t="s">
        <v>410</v>
      </c>
      <c r="H355" s="55">
        <f t="shared" ref="H355:Q355" si="107">H356+H358+H360</f>
        <v>1916</v>
      </c>
      <c r="I355" s="55">
        <f t="shared" si="107"/>
        <v>1730.6</v>
      </c>
      <c r="J355" s="98">
        <f t="shared" si="107"/>
        <v>1602.2999999999997</v>
      </c>
      <c r="K355" s="80">
        <f t="shared" si="107"/>
        <v>96</v>
      </c>
      <c r="L355" s="55">
        <f t="shared" si="107"/>
        <v>7666728</v>
      </c>
      <c r="M355" s="55">
        <f t="shared" si="107"/>
        <v>0</v>
      </c>
      <c r="N355" s="55">
        <f t="shared" si="107"/>
        <v>3192658.6025999999</v>
      </c>
      <c r="O355" s="55">
        <f t="shared" si="107"/>
        <v>2646137.6500000004</v>
      </c>
      <c r="P355" s="55">
        <f t="shared" si="107"/>
        <v>1827931.7473999998</v>
      </c>
      <c r="Q355" s="55">
        <f t="shared" si="107"/>
        <v>0</v>
      </c>
      <c r="R355" s="55" t="s">
        <v>410</v>
      </c>
      <c r="S355" s="55" t="s">
        <v>410</v>
      </c>
      <c r="T355" s="81" t="s">
        <v>410</v>
      </c>
    </row>
    <row r="356" spans="1:20" x14ac:dyDescent="0.25">
      <c r="A356" s="89" t="s">
        <v>253</v>
      </c>
      <c r="B356" s="83" t="s">
        <v>264</v>
      </c>
      <c r="C356" s="78" t="s">
        <v>410</v>
      </c>
      <c r="D356" s="78" t="s">
        <v>410</v>
      </c>
      <c r="E356" s="78" t="s">
        <v>410</v>
      </c>
      <c r="F356" s="78" t="s">
        <v>410</v>
      </c>
      <c r="G356" s="78" t="s">
        <v>410</v>
      </c>
      <c r="H356" s="55">
        <f t="shared" ref="H356:Q356" si="108">SUM(H357:H357)</f>
        <v>804.7</v>
      </c>
      <c r="I356" s="55">
        <f t="shared" si="108"/>
        <v>719.8</v>
      </c>
      <c r="J356" s="98">
        <f t="shared" si="108"/>
        <v>719.8</v>
      </c>
      <c r="K356" s="80">
        <f t="shared" si="108"/>
        <v>36</v>
      </c>
      <c r="L356" s="55">
        <f t="shared" si="108"/>
        <v>3448959</v>
      </c>
      <c r="M356" s="55">
        <f t="shared" si="108"/>
        <v>0</v>
      </c>
      <c r="N356" s="55">
        <f t="shared" si="108"/>
        <v>858769.6</v>
      </c>
      <c r="O356" s="55">
        <f t="shared" si="108"/>
        <v>2139848.75</v>
      </c>
      <c r="P356" s="55">
        <f t="shared" si="108"/>
        <v>450340.65</v>
      </c>
      <c r="Q356" s="55">
        <f t="shared" si="108"/>
        <v>0</v>
      </c>
      <c r="R356" s="55" t="s">
        <v>410</v>
      </c>
      <c r="S356" s="55" t="s">
        <v>410</v>
      </c>
      <c r="T356" s="81" t="s">
        <v>410</v>
      </c>
    </row>
    <row r="357" spans="1:20" x14ac:dyDescent="0.25">
      <c r="A357" s="84" t="s">
        <v>255</v>
      </c>
      <c r="B357" s="62" t="s">
        <v>401</v>
      </c>
      <c r="C357" s="130">
        <v>1989</v>
      </c>
      <c r="D357" s="130">
        <v>2012</v>
      </c>
      <c r="E357" s="63" t="s">
        <v>73</v>
      </c>
      <c r="F357" s="130">
        <v>2</v>
      </c>
      <c r="G357" s="130">
        <v>3</v>
      </c>
      <c r="H357" s="64">
        <v>804.7</v>
      </c>
      <c r="I357" s="64">
        <v>719.8</v>
      </c>
      <c r="J357" s="64">
        <v>719.8</v>
      </c>
      <c r="K357" s="65">
        <v>36</v>
      </c>
      <c r="L357" s="64">
        <f>'форма 2'!C357</f>
        <v>3448959</v>
      </c>
      <c r="M357" s="64">
        <v>0</v>
      </c>
      <c r="N357" s="64">
        <v>858769.6</v>
      </c>
      <c r="O357" s="64">
        <f>L357-N357-P357</f>
        <v>2139848.75</v>
      </c>
      <c r="P357" s="64">
        <v>450340.65</v>
      </c>
      <c r="Q357" s="64">
        <v>0</v>
      </c>
      <c r="R357" s="64">
        <f>L357/I357</f>
        <v>4791.5518199499866</v>
      </c>
      <c r="S357" s="64">
        <f>L357/I357</f>
        <v>4791.5518199499866</v>
      </c>
      <c r="T357" s="66">
        <v>42369</v>
      </c>
    </row>
    <row r="358" spans="1:20" x14ac:dyDescent="0.25">
      <c r="A358" s="89" t="s">
        <v>257</v>
      </c>
      <c r="B358" s="83" t="s">
        <v>115</v>
      </c>
      <c r="C358" s="78" t="s">
        <v>410</v>
      </c>
      <c r="D358" s="78" t="s">
        <v>410</v>
      </c>
      <c r="E358" s="78" t="s">
        <v>410</v>
      </c>
      <c r="F358" s="78" t="s">
        <v>410</v>
      </c>
      <c r="G358" s="78" t="s">
        <v>410</v>
      </c>
      <c r="H358" s="55">
        <f t="shared" ref="H358:Q358" si="109">SUM(H359:H359)</f>
        <v>845.4</v>
      </c>
      <c r="I358" s="55">
        <f t="shared" si="109"/>
        <v>744.9</v>
      </c>
      <c r="J358" s="55">
        <f t="shared" si="109"/>
        <v>744.9</v>
      </c>
      <c r="K358" s="80">
        <f t="shared" si="109"/>
        <v>36</v>
      </c>
      <c r="L358" s="55">
        <f t="shared" si="109"/>
        <v>3732328</v>
      </c>
      <c r="M358" s="55">
        <f t="shared" si="109"/>
        <v>0</v>
      </c>
      <c r="N358" s="55">
        <f t="shared" si="109"/>
        <v>2033595.2</v>
      </c>
      <c r="O358" s="55">
        <f t="shared" si="109"/>
        <v>506288.90000000014</v>
      </c>
      <c r="P358" s="55">
        <f t="shared" si="109"/>
        <v>1192443.8999999999</v>
      </c>
      <c r="Q358" s="55">
        <f t="shared" si="109"/>
        <v>0</v>
      </c>
      <c r="R358" s="55" t="s">
        <v>410</v>
      </c>
      <c r="S358" s="55" t="s">
        <v>410</v>
      </c>
      <c r="T358" s="81" t="s">
        <v>410</v>
      </c>
    </row>
    <row r="359" spans="1:20" x14ac:dyDescent="0.25">
      <c r="A359" s="108" t="s">
        <v>259</v>
      </c>
      <c r="B359" s="67" t="s">
        <v>117</v>
      </c>
      <c r="C359" s="130">
        <v>1983</v>
      </c>
      <c r="D359" s="130">
        <v>1983</v>
      </c>
      <c r="E359" s="63" t="s">
        <v>73</v>
      </c>
      <c r="F359" s="130">
        <v>2</v>
      </c>
      <c r="G359" s="130">
        <v>3</v>
      </c>
      <c r="H359" s="64">
        <v>845.4</v>
      </c>
      <c r="I359" s="64">
        <v>744.9</v>
      </c>
      <c r="J359" s="64">
        <v>744.9</v>
      </c>
      <c r="K359" s="65">
        <v>36</v>
      </c>
      <c r="L359" s="64">
        <f>'форма 2'!C359</f>
        <v>3732328</v>
      </c>
      <c r="M359" s="64">
        <v>0</v>
      </c>
      <c r="N359" s="64">
        <v>2033595.2</v>
      </c>
      <c r="O359" s="64">
        <f>L359-N359-P359</f>
        <v>506288.90000000014</v>
      </c>
      <c r="P359" s="64">
        <v>1192443.8999999999</v>
      </c>
      <c r="Q359" s="64">
        <v>0</v>
      </c>
      <c r="R359" s="64">
        <f>L359/I359</f>
        <v>5010.5087931265944</v>
      </c>
      <c r="S359" s="64">
        <f>L359/I359</f>
        <v>5010.5087931265944</v>
      </c>
      <c r="T359" s="66">
        <v>42369</v>
      </c>
    </row>
    <row r="360" spans="1:20" x14ac:dyDescent="0.25">
      <c r="A360" s="89" t="s">
        <v>260</v>
      </c>
      <c r="B360" s="83" t="s">
        <v>269</v>
      </c>
      <c r="C360" s="78" t="s">
        <v>410</v>
      </c>
      <c r="D360" s="78" t="s">
        <v>410</v>
      </c>
      <c r="E360" s="78" t="s">
        <v>410</v>
      </c>
      <c r="F360" s="78" t="s">
        <v>410</v>
      </c>
      <c r="G360" s="78" t="s">
        <v>410</v>
      </c>
      <c r="H360" s="55">
        <f>H361</f>
        <v>265.89999999999998</v>
      </c>
      <c r="I360" s="55">
        <f t="shared" ref="I360:Q360" si="110">I361</f>
        <v>265.89999999999998</v>
      </c>
      <c r="J360" s="55">
        <f t="shared" si="110"/>
        <v>137.6</v>
      </c>
      <c r="K360" s="80">
        <f t="shared" si="110"/>
        <v>24</v>
      </c>
      <c r="L360" s="55">
        <f t="shared" si="110"/>
        <v>485441</v>
      </c>
      <c r="M360" s="55">
        <f t="shared" si="110"/>
        <v>0</v>
      </c>
      <c r="N360" s="55">
        <f t="shared" si="110"/>
        <v>300293.8026</v>
      </c>
      <c r="O360" s="55">
        <f t="shared" si="110"/>
        <v>0</v>
      </c>
      <c r="P360" s="55">
        <f t="shared" si="110"/>
        <v>185147.1974</v>
      </c>
      <c r="Q360" s="55">
        <f t="shared" si="110"/>
        <v>0</v>
      </c>
      <c r="R360" s="55" t="s">
        <v>410</v>
      </c>
      <c r="S360" s="55" t="s">
        <v>410</v>
      </c>
      <c r="T360" s="81" t="s">
        <v>410</v>
      </c>
    </row>
    <row r="361" spans="1:20" x14ac:dyDescent="0.25">
      <c r="A361" s="84" t="s">
        <v>262</v>
      </c>
      <c r="B361" s="62" t="s">
        <v>271</v>
      </c>
      <c r="C361" s="130">
        <v>1983</v>
      </c>
      <c r="D361" s="130">
        <v>2007</v>
      </c>
      <c r="E361" s="63" t="s">
        <v>73</v>
      </c>
      <c r="F361" s="130">
        <v>2</v>
      </c>
      <c r="G361" s="130">
        <v>2</v>
      </c>
      <c r="H361" s="64">
        <v>265.89999999999998</v>
      </c>
      <c r="I361" s="64">
        <v>265.89999999999998</v>
      </c>
      <c r="J361" s="64">
        <v>137.6</v>
      </c>
      <c r="K361" s="65">
        <v>24</v>
      </c>
      <c r="L361" s="64">
        <f>'форма 2'!C361</f>
        <v>485441</v>
      </c>
      <c r="M361" s="64">
        <v>0</v>
      </c>
      <c r="N361" s="64">
        <f>L361/100*61.86</f>
        <v>300293.8026</v>
      </c>
      <c r="O361" s="64">
        <v>0</v>
      </c>
      <c r="P361" s="64">
        <f>L361-N361</f>
        <v>185147.1974</v>
      </c>
      <c r="Q361" s="64">
        <v>0</v>
      </c>
      <c r="R361" s="64">
        <f>L361/I361</f>
        <v>1825.6525009402033</v>
      </c>
      <c r="S361" s="64">
        <f>L361/I361</f>
        <v>1825.6525009402033</v>
      </c>
      <c r="T361" s="66">
        <v>42369</v>
      </c>
    </row>
    <row r="362" spans="1:20" x14ac:dyDescent="0.25">
      <c r="A362" s="81">
        <v>11</v>
      </c>
      <c r="B362" s="105" t="s">
        <v>272</v>
      </c>
      <c r="C362" s="78" t="s">
        <v>410</v>
      </c>
      <c r="D362" s="78" t="s">
        <v>410</v>
      </c>
      <c r="E362" s="78" t="s">
        <v>410</v>
      </c>
      <c r="F362" s="78" t="s">
        <v>410</v>
      </c>
      <c r="G362" s="78" t="s">
        <v>410</v>
      </c>
      <c r="H362" s="55">
        <f>H363+H365+H367</f>
        <v>1566.9</v>
      </c>
      <c r="I362" s="55">
        <f t="shared" ref="I362:Q362" si="111">I363+I365+I367</f>
        <v>1417.3</v>
      </c>
      <c r="J362" s="55">
        <f t="shared" si="111"/>
        <v>980.1</v>
      </c>
      <c r="K362" s="80">
        <f t="shared" si="111"/>
        <v>78</v>
      </c>
      <c r="L362" s="55">
        <f t="shared" si="111"/>
        <v>7560734</v>
      </c>
      <c r="M362" s="55">
        <f t="shared" si="111"/>
        <v>0</v>
      </c>
      <c r="N362" s="55">
        <f t="shared" si="111"/>
        <v>4744855.12</v>
      </c>
      <c r="O362" s="55">
        <f t="shared" si="111"/>
        <v>834235.20000000007</v>
      </c>
      <c r="P362" s="55">
        <f t="shared" si="111"/>
        <v>1981643.6800000002</v>
      </c>
      <c r="Q362" s="55">
        <f t="shared" si="111"/>
        <v>0</v>
      </c>
      <c r="R362" s="55" t="s">
        <v>410</v>
      </c>
      <c r="S362" s="55" t="s">
        <v>410</v>
      </c>
      <c r="T362" s="81" t="s">
        <v>410</v>
      </c>
    </row>
    <row r="363" spans="1:20" s="61" customFormat="1" x14ac:dyDescent="0.25">
      <c r="A363" s="89" t="s">
        <v>263</v>
      </c>
      <c r="B363" s="83" t="s">
        <v>596</v>
      </c>
      <c r="C363" s="78" t="s">
        <v>410</v>
      </c>
      <c r="D363" s="78" t="s">
        <v>410</v>
      </c>
      <c r="E363" s="78" t="s">
        <v>410</v>
      </c>
      <c r="F363" s="78" t="s">
        <v>410</v>
      </c>
      <c r="G363" s="78" t="s">
        <v>410</v>
      </c>
      <c r="H363" s="55">
        <f>H364</f>
        <v>835.4</v>
      </c>
      <c r="I363" s="55">
        <f t="shared" ref="I363:Q363" si="112">I364</f>
        <v>738.8</v>
      </c>
      <c r="J363" s="55">
        <f t="shared" si="112"/>
        <v>738.8</v>
      </c>
      <c r="K363" s="80">
        <f t="shared" si="112"/>
        <v>33</v>
      </c>
      <c r="L363" s="55">
        <f t="shared" si="112"/>
        <v>997687</v>
      </c>
      <c r="M363" s="55">
        <f t="shared" si="112"/>
        <v>0</v>
      </c>
      <c r="N363" s="55">
        <f t="shared" si="112"/>
        <v>182581.2</v>
      </c>
      <c r="O363" s="55">
        <f t="shared" si="112"/>
        <v>700235.20000000007</v>
      </c>
      <c r="P363" s="55">
        <f t="shared" si="112"/>
        <v>114870.6</v>
      </c>
      <c r="Q363" s="55">
        <f t="shared" si="112"/>
        <v>0</v>
      </c>
      <c r="R363" s="55" t="s">
        <v>410</v>
      </c>
      <c r="S363" s="55" t="s">
        <v>410</v>
      </c>
      <c r="T363" s="81" t="s">
        <v>410</v>
      </c>
    </row>
    <row r="364" spans="1:20" x14ac:dyDescent="0.25">
      <c r="A364" s="84" t="s">
        <v>265</v>
      </c>
      <c r="B364" s="62" t="s">
        <v>597</v>
      </c>
      <c r="C364" s="130">
        <v>1990</v>
      </c>
      <c r="D364" s="130">
        <v>1990</v>
      </c>
      <c r="E364" s="63" t="s">
        <v>73</v>
      </c>
      <c r="F364" s="130">
        <v>2</v>
      </c>
      <c r="G364" s="130">
        <v>3</v>
      </c>
      <c r="H364" s="64">
        <v>835.4</v>
      </c>
      <c r="I364" s="64">
        <v>738.8</v>
      </c>
      <c r="J364" s="64">
        <v>738.8</v>
      </c>
      <c r="K364" s="65">
        <v>33</v>
      </c>
      <c r="L364" s="64">
        <f>'форма 2'!C364</f>
        <v>997687</v>
      </c>
      <c r="M364" s="64">
        <v>0</v>
      </c>
      <c r="N364" s="64">
        <v>182581.2</v>
      </c>
      <c r="O364" s="64">
        <f>L364-N364-P364</f>
        <v>700235.20000000007</v>
      </c>
      <c r="P364" s="64">
        <v>114870.6</v>
      </c>
      <c r="Q364" s="64">
        <v>0</v>
      </c>
      <c r="R364" s="64">
        <f>L364/I364</f>
        <v>1350.415538711424</v>
      </c>
      <c r="S364" s="64">
        <f>R364</f>
        <v>1350.415538711424</v>
      </c>
      <c r="T364" s="66">
        <v>42369</v>
      </c>
    </row>
    <row r="365" spans="1:20" x14ac:dyDescent="0.25">
      <c r="A365" s="89" t="s">
        <v>266</v>
      </c>
      <c r="B365" s="83" t="s">
        <v>276</v>
      </c>
      <c r="C365" s="78" t="s">
        <v>410</v>
      </c>
      <c r="D365" s="78" t="s">
        <v>410</v>
      </c>
      <c r="E365" s="78" t="s">
        <v>410</v>
      </c>
      <c r="F365" s="78" t="s">
        <v>410</v>
      </c>
      <c r="G365" s="78" t="s">
        <v>410</v>
      </c>
      <c r="H365" s="55">
        <f t="shared" ref="H365:Q365" si="113">SUM(H366:H366)</f>
        <v>369.5</v>
      </c>
      <c r="I365" s="55">
        <f t="shared" si="113"/>
        <v>342</v>
      </c>
      <c r="J365" s="98">
        <f t="shared" si="113"/>
        <v>153.19999999999999</v>
      </c>
      <c r="K365" s="80">
        <f t="shared" si="113"/>
        <v>24</v>
      </c>
      <c r="L365" s="55">
        <f t="shared" si="113"/>
        <v>4410313</v>
      </c>
      <c r="M365" s="55">
        <f t="shared" si="113"/>
        <v>0</v>
      </c>
      <c r="N365" s="55">
        <f t="shared" si="113"/>
        <v>2927136.25</v>
      </c>
      <c r="O365" s="55">
        <f t="shared" si="113"/>
        <v>134000</v>
      </c>
      <c r="P365" s="55">
        <f t="shared" si="113"/>
        <v>1349176.75</v>
      </c>
      <c r="Q365" s="55">
        <f t="shared" si="113"/>
        <v>0</v>
      </c>
      <c r="R365" s="55" t="s">
        <v>410</v>
      </c>
      <c r="S365" s="55" t="s">
        <v>410</v>
      </c>
      <c r="T365" s="81" t="s">
        <v>410</v>
      </c>
    </row>
    <row r="366" spans="1:20" x14ac:dyDescent="0.25">
      <c r="A366" s="84" t="s">
        <v>267</v>
      </c>
      <c r="B366" s="62" t="s">
        <v>279</v>
      </c>
      <c r="C366" s="130">
        <v>1964</v>
      </c>
      <c r="D366" s="130">
        <v>2007</v>
      </c>
      <c r="E366" s="63" t="s">
        <v>73</v>
      </c>
      <c r="F366" s="130">
        <v>2</v>
      </c>
      <c r="G366" s="130">
        <v>1</v>
      </c>
      <c r="H366" s="64">
        <v>369.5</v>
      </c>
      <c r="I366" s="64">
        <v>342</v>
      </c>
      <c r="J366" s="64">
        <v>153.19999999999999</v>
      </c>
      <c r="K366" s="65">
        <v>24</v>
      </c>
      <c r="L366" s="64">
        <v>4410313</v>
      </c>
      <c r="M366" s="64">
        <v>0</v>
      </c>
      <c r="N366" s="64">
        <v>2927136.25</v>
      </c>
      <c r="O366" s="64">
        <v>134000</v>
      </c>
      <c r="P366" s="64">
        <v>1349176.75</v>
      </c>
      <c r="Q366" s="64">
        <v>0</v>
      </c>
      <c r="R366" s="64">
        <f>L366/I366</f>
        <v>12895.652046783625</v>
      </c>
      <c r="S366" s="64">
        <v>233.11111111111111</v>
      </c>
      <c r="T366" s="66">
        <v>42369</v>
      </c>
    </row>
    <row r="367" spans="1:20" x14ac:dyDescent="0.25">
      <c r="A367" s="89" t="s">
        <v>268</v>
      </c>
      <c r="B367" s="83" t="s">
        <v>281</v>
      </c>
      <c r="C367" s="78" t="s">
        <v>410</v>
      </c>
      <c r="D367" s="78" t="s">
        <v>410</v>
      </c>
      <c r="E367" s="78" t="s">
        <v>410</v>
      </c>
      <c r="F367" s="78" t="s">
        <v>410</v>
      </c>
      <c r="G367" s="78" t="s">
        <v>410</v>
      </c>
      <c r="H367" s="55">
        <f t="shared" ref="H367:Q367" si="114">SUM(H368:H368)</f>
        <v>362</v>
      </c>
      <c r="I367" s="55">
        <f t="shared" si="114"/>
        <v>336.5</v>
      </c>
      <c r="J367" s="55">
        <f t="shared" si="114"/>
        <v>88.1</v>
      </c>
      <c r="K367" s="80">
        <f t="shared" si="114"/>
        <v>21</v>
      </c>
      <c r="L367" s="55">
        <f t="shared" si="114"/>
        <v>2152734</v>
      </c>
      <c r="M367" s="55">
        <f t="shared" si="114"/>
        <v>0</v>
      </c>
      <c r="N367" s="55">
        <f t="shared" si="114"/>
        <v>1635137.67</v>
      </c>
      <c r="O367" s="55">
        <f t="shared" si="114"/>
        <v>0</v>
      </c>
      <c r="P367" s="55">
        <f t="shared" si="114"/>
        <v>517596.33000000007</v>
      </c>
      <c r="Q367" s="55">
        <f t="shared" si="114"/>
        <v>0</v>
      </c>
      <c r="R367" s="55" t="s">
        <v>410</v>
      </c>
      <c r="S367" s="55" t="s">
        <v>410</v>
      </c>
      <c r="T367" s="81" t="s">
        <v>410</v>
      </c>
    </row>
    <row r="368" spans="1:20" x14ac:dyDescent="0.25">
      <c r="A368" s="84" t="s">
        <v>270</v>
      </c>
      <c r="B368" s="62" t="s">
        <v>283</v>
      </c>
      <c r="C368" s="130">
        <v>1964</v>
      </c>
      <c r="D368" s="130">
        <v>2007</v>
      </c>
      <c r="E368" s="63" t="s">
        <v>73</v>
      </c>
      <c r="F368" s="130">
        <v>2</v>
      </c>
      <c r="G368" s="130">
        <v>1</v>
      </c>
      <c r="H368" s="64">
        <v>362</v>
      </c>
      <c r="I368" s="64">
        <v>336.5</v>
      </c>
      <c r="J368" s="64">
        <v>88.1</v>
      </c>
      <c r="K368" s="65">
        <v>21</v>
      </c>
      <c r="L368" s="64">
        <f>'форма 2'!C368</f>
        <v>2152734</v>
      </c>
      <c r="M368" s="64">
        <v>0</v>
      </c>
      <c r="N368" s="64">
        <v>1635137.67</v>
      </c>
      <c r="O368" s="64">
        <v>0</v>
      </c>
      <c r="P368" s="64">
        <f>L368-N368</f>
        <v>517596.33000000007</v>
      </c>
      <c r="Q368" s="64">
        <v>0</v>
      </c>
      <c r="R368" s="64">
        <f>L368/I368</f>
        <v>6397.4264487369983</v>
      </c>
      <c r="S368" s="64">
        <f>L368/I368</f>
        <v>6397.4264487369983</v>
      </c>
      <c r="T368" s="66">
        <v>42369</v>
      </c>
    </row>
    <row r="369" spans="1:20" x14ac:dyDescent="0.25">
      <c r="A369" s="81">
        <v>12</v>
      </c>
      <c r="B369" s="105" t="s">
        <v>26</v>
      </c>
      <c r="C369" s="78" t="s">
        <v>410</v>
      </c>
      <c r="D369" s="78" t="s">
        <v>410</v>
      </c>
      <c r="E369" s="78" t="s">
        <v>410</v>
      </c>
      <c r="F369" s="78" t="s">
        <v>410</v>
      </c>
      <c r="G369" s="78" t="s">
        <v>410</v>
      </c>
      <c r="H369" s="55">
        <f t="shared" ref="H369:Q369" si="115">H370+H373+H375+H379+H381</f>
        <v>27222.26</v>
      </c>
      <c r="I369" s="55">
        <f t="shared" si="115"/>
        <v>24046.22</v>
      </c>
      <c r="J369" s="98">
        <f t="shared" si="115"/>
        <v>16290.550000000001</v>
      </c>
      <c r="K369" s="80">
        <f t="shared" si="115"/>
        <v>1338</v>
      </c>
      <c r="L369" s="55">
        <f t="shared" si="115"/>
        <v>17882023.474793348</v>
      </c>
      <c r="M369" s="55">
        <f t="shared" si="115"/>
        <v>0</v>
      </c>
      <c r="N369" s="55">
        <f t="shared" si="115"/>
        <v>13701127.084265759</v>
      </c>
      <c r="O369" s="55">
        <f t="shared" si="115"/>
        <v>613995.1100000001</v>
      </c>
      <c r="P369" s="55">
        <f t="shared" si="115"/>
        <v>3566901.2805275908</v>
      </c>
      <c r="Q369" s="55">
        <f t="shared" si="115"/>
        <v>0</v>
      </c>
      <c r="R369" s="55" t="s">
        <v>410</v>
      </c>
      <c r="S369" s="55" t="s">
        <v>410</v>
      </c>
      <c r="T369" s="81" t="s">
        <v>410</v>
      </c>
    </row>
    <row r="370" spans="1:20" x14ac:dyDescent="0.25">
      <c r="A370" s="89" t="s">
        <v>273</v>
      </c>
      <c r="B370" s="83" t="s">
        <v>28</v>
      </c>
      <c r="C370" s="78" t="s">
        <v>410</v>
      </c>
      <c r="D370" s="78" t="s">
        <v>410</v>
      </c>
      <c r="E370" s="78" t="s">
        <v>410</v>
      </c>
      <c r="F370" s="78" t="s">
        <v>410</v>
      </c>
      <c r="G370" s="78" t="s">
        <v>410</v>
      </c>
      <c r="H370" s="55">
        <f>SUM(H371:H372)</f>
        <v>3187.1</v>
      </c>
      <c r="I370" s="55">
        <f t="shared" ref="I370:P370" si="116">SUM(I371:I372)</f>
        <v>2928.8</v>
      </c>
      <c r="J370" s="98">
        <f t="shared" si="116"/>
        <v>2928.8</v>
      </c>
      <c r="K370" s="80">
        <f t="shared" si="116"/>
        <v>144</v>
      </c>
      <c r="L370" s="55">
        <f t="shared" si="116"/>
        <v>1813626.4347933501</v>
      </c>
      <c r="M370" s="55">
        <f t="shared" si="116"/>
        <v>0</v>
      </c>
      <c r="N370" s="55">
        <f t="shared" si="116"/>
        <v>1410275.9156953092</v>
      </c>
      <c r="O370" s="55">
        <f t="shared" si="116"/>
        <v>0</v>
      </c>
      <c r="P370" s="55">
        <f t="shared" si="116"/>
        <v>403350.51909804094</v>
      </c>
      <c r="Q370" s="55">
        <f>SUM(Q371:Q372)</f>
        <v>0</v>
      </c>
      <c r="R370" s="55" t="s">
        <v>410</v>
      </c>
      <c r="S370" s="55" t="s">
        <v>410</v>
      </c>
      <c r="T370" s="81" t="s">
        <v>410</v>
      </c>
    </row>
    <row r="371" spans="1:20" s="4" customFormat="1" x14ac:dyDescent="0.25">
      <c r="A371" s="86" t="s">
        <v>274</v>
      </c>
      <c r="B371" s="62" t="s">
        <v>598</v>
      </c>
      <c r="C371" s="130">
        <v>1984</v>
      </c>
      <c r="D371" s="130">
        <v>2007</v>
      </c>
      <c r="E371" s="63" t="s">
        <v>31</v>
      </c>
      <c r="F371" s="130">
        <v>4</v>
      </c>
      <c r="G371" s="130">
        <v>2</v>
      </c>
      <c r="H371" s="64">
        <v>1588.6</v>
      </c>
      <c r="I371" s="64">
        <v>1461.1</v>
      </c>
      <c r="J371" s="64">
        <v>1461.1</v>
      </c>
      <c r="K371" s="65">
        <v>72</v>
      </c>
      <c r="L371" s="95">
        <f>'форма 2'!C371</f>
        <v>1316264.7170233501</v>
      </c>
      <c r="M371" s="64">
        <v>0</v>
      </c>
      <c r="N371" s="95">
        <f>L371/100*77.76</f>
        <v>1023527.4439573571</v>
      </c>
      <c r="O371" s="64">
        <v>0</v>
      </c>
      <c r="P371" s="95">
        <f>L371-N371</f>
        <v>292737.27306599298</v>
      </c>
      <c r="Q371" s="64">
        <v>0</v>
      </c>
      <c r="R371" s="95">
        <f>L371/I371</f>
        <v>900.87243653641099</v>
      </c>
      <c r="S371" s="95">
        <f>R371</f>
        <v>900.87243653641099</v>
      </c>
      <c r="T371" s="97">
        <v>42369</v>
      </c>
    </row>
    <row r="372" spans="1:20" s="4" customFormat="1" x14ac:dyDescent="0.25">
      <c r="A372" s="86" t="s">
        <v>585</v>
      </c>
      <c r="B372" s="62" t="s">
        <v>30</v>
      </c>
      <c r="C372" s="130">
        <v>1983</v>
      </c>
      <c r="D372" s="130">
        <v>2007</v>
      </c>
      <c r="E372" s="63" t="s">
        <v>31</v>
      </c>
      <c r="F372" s="130">
        <v>4</v>
      </c>
      <c r="G372" s="130">
        <v>2</v>
      </c>
      <c r="H372" s="64">
        <v>1598.5</v>
      </c>
      <c r="I372" s="64">
        <v>1467.7</v>
      </c>
      <c r="J372" s="64">
        <v>1467.7</v>
      </c>
      <c r="K372" s="65">
        <v>72</v>
      </c>
      <c r="L372" s="95">
        <f>'форма 2'!C372</f>
        <v>497361.71777000005</v>
      </c>
      <c r="M372" s="64">
        <v>0</v>
      </c>
      <c r="N372" s="95">
        <f>L372/100*77.76</f>
        <v>386748.47173795209</v>
      </c>
      <c r="O372" s="64">
        <v>0</v>
      </c>
      <c r="P372" s="95">
        <f>L372-N372</f>
        <v>110613.24603204796</v>
      </c>
      <c r="Q372" s="64">
        <v>0</v>
      </c>
      <c r="R372" s="95">
        <f>L372/I372</f>
        <v>338.87151173264294</v>
      </c>
      <c r="S372" s="95">
        <f>R372</f>
        <v>338.87151173264294</v>
      </c>
      <c r="T372" s="97">
        <v>42369</v>
      </c>
    </row>
    <row r="373" spans="1:20" x14ac:dyDescent="0.25">
      <c r="A373" s="89" t="s">
        <v>275</v>
      </c>
      <c r="B373" s="83" t="s">
        <v>289</v>
      </c>
      <c r="C373" s="78" t="s">
        <v>410</v>
      </c>
      <c r="D373" s="78" t="s">
        <v>410</v>
      </c>
      <c r="E373" s="78" t="s">
        <v>410</v>
      </c>
      <c r="F373" s="78" t="s">
        <v>410</v>
      </c>
      <c r="G373" s="78" t="s">
        <v>410</v>
      </c>
      <c r="H373" s="55">
        <f>H374</f>
        <v>4928.66</v>
      </c>
      <c r="I373" s="55">
        <f t="shared" ref="I373:Q373" si="117">I374</f>
        <v>4651.22</v>
      </c>
      <c r="J373" s="55">
        <f t="shared" si="117"/>
        <v>3339.5</v>
      </c>
      <c r="K373" s="80">
        <f t="shared" si="117"/>
        <v>192</v>
      </c>
      <c r="L373" s="55">
        <f t="shared" si="117"/>
        <v>2747322</v>
      </c>
      <c r="M373" s="55">
        <f t="shared" si="117"/>
        <v>0</v>
      </c>
      <c r="N373" s="55">
        <f t="shared" si="117"/>
        <v>1478304.14</v>
      </c>
      <c r="O373" s="55">
        <f t="shared" si="117"/>
        <v>613995.1100000001</v>
      </c>
      <c r="P373" s="55">
        <f t="shared" si="117"/>
        <v>655022.75</v>
      </c>
      <c r="Q373" s="55">
        <f t="shared" si="117"/>
        <v>0</v>
      </c>
      <c r="R373" s="55" t="s">
        <v>410</v>
      </c>
      <c r="S373" s="55" t="s">
        <v>410</v>
      </c>
      <c r="T373" s="81" t="s">
        <v>410</v>
      </c>
    </row>
    <row r="374" spans="1:20" x14ac:dyDescent="0.25">
      <c r="A374" s="84" t="s">
        <v>277</v>
      </c>
      <c r="B374" s="62" t="s">
        <v>291</v>
      </c>
      <c r="C374" s="130">
        <v>1988</v>
      </c>
      <c r="D374" s="130">
        <v>2013</v>
      </c>
      <c r="E374" s="63" t="s">
        <v>64</v>
      </c>
      <c r="F374" s="130">
        <v>4</v>
      </c>
      <c r="G374" s="130">
        <v>4</v>
      </c>
      <c r="H374" s="64">
        <v>4928.66</v>
      </c>
      <c r="I374" s="64">
        <v>4651.22</v>
      </c>
      <c r="J374" s="64">
        <v>3339.5</v>
      </c>
      <c r="K374" s="65">
        <v>192</v>
      </c>
      <c r="L374" s="64">
        <f>'форма 2'!C374</f>
        <v>2747322</v>
      </c>
      <c r="M374" s="64">
        <v>0</v>
      </c>
      <c r="N374" s="64">
        <v>1478304.14</v>
      </c>
      <c r="O374" s="64">
        <f>L374-N374-P374</f>
        <v>613995.1100000001</v>
      </c>
      <c r="P374" s="64">
        <v>655022.75</v>
      </c>
      <c r="Q374" s="64">
        <v>0</v>
      </c>
      <c r="R374" s="64">
        <f>L374/I374</f>
        <v>590.66696479633299</v>
      </c>
      <c r="S374" s="64">
        <f>L374/I374</f>
        <v>590.66696479633299</v>
      </c>
      <c r="T374" s="66">
        <v>42369</v>
      </c>
    </row>
    <row r="375" spans="1:20" x14ac:dyDescent="0.25">
      <c r="A375" s="89" t="s">
        <v>280</v>
      </c>
      <c r="B375" s="83" t="s">
        <v>293</v>
      </c>
      <c r="C375" s="78" t="s">
        <v>410</v>
      </c>
      <c r="D375" s="78" t="s">
        <v>410</v>
      </c>
      <c r="E375" s="78" t="s">
        <v>410</v>
      </c>
      <c r="F375" s="78" t="s">
        <v>410</v>
      </c>
      <c r="G375" s="78" t="s">
        <v>410</v>
      </c>
      <c r="H375" s="55">
        <f t="shared" ref="H375:Q375" si="118">SUM(H376:H378)</f>
        <v>1802.1</v>
      </c>
      <c r="I375" s="55">
        <f t="shared" si="118"/>
        <v>1589.5</v>
      </c>
      <c r="J375" s="55">
        <f t="shared" si="118"/>
        <v>1589.5</v>
      </c>
      <c r="K375" s="80">
        <f t="shared" si="118"/>
        <v>174</v>
      </c>
      <c r="L375" s="55">
        <f t="shared" si="118"/>
        <v>6119710</v>
      </c>
      <c r="M375" s="55">
        <f t="shared" si="118"/>
        <v>0</v>
      </c>
      <c r="N375" s="55">
        <f t="shared" si="118"/>
        <v>4724821.5997451795</v>
      </c>
      <c r="O375" s="55">
        <f t="shared" si="118"/>
        <v>0</v>
      </c>
      <c r="P375" s="55">
        <f t="shared" si="118"/>
        <v>1394888.4002548202</v>
      </c>
      <c r="Q375" s="55">
        <f t="shared" si="118"/>
        <v>0</v>
      </c>
      <c r="R375" s="55" t="s">
        <v>410</v>
      </c>
      <c r="S375" s="55" t="s">
        <v>410</v>
      </c>
      <c r="T375" s="81" t="s">
        <v>410</v>
      </c>
    </row>
    <row r="376" spans="1:20" x14ac:dyDescent="0.25">
      <c r="A376" s="84" t="s">
        <v>282</v>
      </c>
      <c r="B376" s="62" t="s">
        <v>297</v>
      </c>
      <c r="C376" s="130">
        <v>1965</v>
      </c>
      <c r="D376" s="130">
        <v>2007</v>
      </c>
      <c r="E376" s="63" t="s">
        <v>31</v>
      </c>
      <c r="F376" s="130">
        <v>2</v>
      </c>
      <c r="G376" s="130">
        <v>2</v>
      </c>
      <c r="H376" s="64">
        <v>556.6</v>
      </c>
      <c r="I376" s="64">
        <v>498.5</v>
      </c>
      <c r="J376" s="64">
        <v>498.5</v>
      </c>
      <c r="K376" s="65">
        <v>48</v>
      </c>
      <c r="L376" s="64">
        <f>'форма 2'!C376</f>
        <v>650866</v>
      </c>
      <c r="M376" s="64">
        <v>0</v>
      </c>
      <c r="N376" s="64">
        <f>L376/100*77.2066258</f>
        <v>502511.67707942799</v>
      </c>
      <c r="O376" s="64">
        <v>0</v>
      </c>
      <c r="P376" s="64">
        <f>L376-N376</f>
        <v>148354.32292057201</v>
      </c>
      <c r="Q376" s="64">
        <v>0</v>
      </c>
      <c r="R376" s="64">
        <f>L376/I376</f>
        <v>1305.6489468405216</v>
      </c>
      <c r="S376" s="64">
        <f>R376</f>
        <v>1305.6489468405216</v>
      </c>
      <c r="T376" s="66">
        <v>42369</v>
      </c>
    </row>
    <row r="377" spans="1:20" x14ac:dyDescent="0.25">
      <c r="A377" s="84" t="s">
        <v>284</v>
      </c>
      <c r="B377" s="62" t="s">
        <v>599</v>
      </c>
      <c r="C377" s="130">
        <v>1956</v>
      </c>
      <c r="D377" s="130">
        <v>2007</v>
      </c>
      <c r="E377" s="63" t="s">
        <v>31</v>
      </c>
      <c r="F377" s="130">
        <v>2</v>
      </c>
      <c r="G377" s="130">
        <v>2</v>
      </c>
      <c r="H377" s="64">
        <v>677.5</v>
      </c>
      <c r="I377" s="64">
        <v>590</v>
      </c>
      <c r="J377" s="64">
        <v>590</v>
      </c>
      <c r="K377" s="65">
        <v>66</v>
      </c>
      <c r="L377" s="64">
        <f>'форма 2'!C377</f>
        <v>2914312</v>
      </c>
      <c r="M377" s="64">
        <v>0</v>
      </c>
      <c r="N377" s="64">
        <f>L377/100*77.2066258</f>
        <v>2250041.9604844959</v>
      </c>
      <c r="O377" s="64">
        <v>0</v>
      </c>
      <c r="P377" s="64">
        <f>L377-N377</f>
        <v>664270.03951550415</v>
      </c>
      <c r="Q377" s="64">
        <v>0</v>
      </c>
      <c r="R377" s="64">
        <f>L377/I377</f>
        <v>4939.5118644067798</v>
      </c>
      <c r="S377" s="64">
        <f>R377</f>
        <v>4939.5118644067798</v>
      </c>
      <c r="T377" s="66">
        <v>42369</v>
      </c>
    </row>
    <row r="378" spans="1:20" x14ac:dyDescent="0.25">
      <c r="A378" s="84" t="s">
        <v>636</v>
      </c>
      <c r="B378" s="67" t="s">
        <v>600</v>
      </c>
      <c r="C378" s="130">
        <v>1960</v>
      </c>
      <c r="D378" s="130">
        <v>2007</v>
      </c>
      <c r="E378" s="63" t="s">
        <v>31</v>
      </c>
      <c r="F378" s="130">
        <v>2</v>
      </c>
      <c r="G378" s="130">
        <v>2</v>
      </c>
      <c r="H378" s="64">
        <v>568</v>
      </c>
      <c r="I378" s="64">
        <v>501</v>
      </c>
      <c r="J378" s="64">
        <v>501</v>
      </c>
      <c r="K378" s="65">
        <v>60</v>
      </c>
      <c r="L378" s="64">
        <f>'форма 2'!C378</f>
        <v>2554532</v>
      </c>
      <c r="M378" s="64">
        <v>0</v>
      </c>
      <c r="N378" s="64">
        <f>L378/100*77.2066258</f>
        <v>1972267.9621812559</v>
      </c>
      <c r="O378" s="64">
        <v>0</v>
      </c>
      <c r="P378" s="64">
        <f>L378-N378</f>
        <v>582264.03781874408</v>
      </c>
      <c r="Q378" s="64">
        <v>0</v>
      </c>
      <c r="R378" s="64">
        <f>L378/I378</f>
        <v>5098.8662674650695</v>
      </c>
      <c r="S378" s="64">
        <f>R378</f>
        <v>5098.8662674650695</v>
      </c>
      <c r="T378" s="66">
        <v>42369</v>
      </c>
    </row>
    <row r="379" spans="1:20" x14ac:dyDescent="0.25">
      <c r="A379" s="82" t="s">
        <v>285</v>
      </c>
      <c r="B379" s="99" t="s">
        <v>100</v>
      </c>
      <c r="C379" s="100" t="s">
        <v>410</v>
      </c>
      <c r="D379" s="100" t="s">
        <v>410</v>
      </c>
      <c r="E379" s="100" t="s">
        <v>410</v>
      </c>
      <c r="F379" s="100" t="s">
        <v>410</v>
      </c>
      <c r="G379" s="100" t="s">
        <v>410</v>
      </c>
      <c r="H379" s="101">
        <f t="shared" ref="H379:Q379" si="119">SUM(H380:H380)</f>
        <v>8370.7999999999993</v>
      </c>
      <c r="I379" s="101">
        <f t="shared" si="119"/>
        <v>6694.1</v>
      </c>
      <c r="J379" s="101">
        <f t="shared" si="119"/>
        <v>1334.9</v>
      </c>
      <c r="K379" s="102">
        <f t="shared" si="119"/>
        <v>237</v>
      </c>
      <c r="L379" s="101">
        <f t="shared" si="119"/>
        <v>3606226.04</v>
      </c>
      <c r="M379" s="101">
        <f t="shared" si="119"/>
        <v>0</v>
      </c>
      <c r="N379" s="101">
        <f t="shared" si="119"/>
        <v>2813938.18</v>
      </c>
      <c r="O379" s="101">
        <f t="shared" si="119"/>
        <v>0</v>
      </c>
      <c r="P379" s="101">
        <f t="shared" si="119"/>
        <v>792287.85999999987</v>
      </c>
      <c r="Q379" s="101">
        <f t="shared" si="119"/>
        <v>0</v>
      </c>
      <c r="R379" s="101" t="s">
        <v>410</v>
      </c>
      <c r="S379" s="101" t="s">
        <v>410</v>
      </c>
      <c r="T379" s="103" t="s">
        <v>410</v>
      </c>
    </row>
    <row r="380" spans="1:20" x14ac:dyDescent="0.25">
      <c r="A380" s="86" t="s">
        <v>286</v>
      </c>
      <c r="B380" s="92" t="s">
        <v>301</v>
      </c>
      <c r="C380" s="93">
        <v>1987</v>
      </c>
      <c r="D380" s="93">
        <v>2010</v>
      </c>
      <c r="E380" s="94" t="s">
        <v>64</v>
      </c>
      <c r="F380" s="93">
        <v>5</v>
      </c>
      <c r="G380" s="93">
        <v>6</v>
      </c>
      <c r="H380" s="95">
        <v>8370.7999999999993</v>
      </c>
      <c r="I380" s="95">
        <v>6694.1</v>
      </c>
      <c r="J380" s="95">
        <v>1334.9</v>
      </c>
      <c r="K380" s="96">
        <v>237</v>
      </c>
      <c r="L380" s="95">
        <v>3606226.04</v>
      </c>
      <c r="M380" s="95">
        <v>0</v>
      </c>
      <c r="N380" s="95">
        <v>2813938.18</v>
      </c>
      <c r="O380" s="95">
        <v>0</v>
      </c>
      <c r="P380" s="95">
        <f>L380-N380</f>
        <v>792287.85999999987</v>
      </c>
      <c r="Q380" s="95">
        <v>0</v>
      </c>
      <c r="R380" s="95">
        <f>L380/I380</f>
        <v>538.71708519442495</v>
      </c>
      <c r="S380" s="95">
        <f>R380</f>
        <v>538.71708519442495</v>
      </c>
      <c r="T380" s="97">
        <v>42369</v>
      </c>
    </row>
    <row r="381" spans="1:20" x14ac:dyDescent="0.25">
      <c r="A381" s="82" t="s">
        <v>403</v>
      </c>
      <c r="B381" s="99" t="s">
        <v>120</v>
      </c>
      <c r="C381" s="100" t="s">
        <v>410</v>
      </c>
      <c r="D381" s="100" t="s">
        <v>410</v>
      </c>
      <c r="E381" s="100" t="s">
        <v>410</v>
      </c>
      <c r="F381" s="100" t="s">
        <v>410</v>
      </c>
      <c r="G381" s="100" t="s">
        <v>410</v>
      </c>
      <c r="H381" s="101">
        <f t="shared" ref="H381:Q381" si="120">SUM(H382:H383)</f>
        <v>8933.5999999999985</v>
      </c>
      <c r="I381" s="101">
        <f t="shared" si="120"/>
        <v>8182.6</v>
      </c>
      <c r="J381" s="101">
        <f t="shared" si="120"/>
        <v>7097.85</v>
      </c>
      <c r="K381" s="102">
        <f t="shared" si="120"/>
        <v>591</v>
      </c>
      <c r="L381" s="101">
        <f t="shared" si="120"/>
        <v>3595139</v>
      </c>
      <c r="M381" s="101">
        <f t="shared" si="120"/>
        <v>0</v>
      </c>
      <c r="N381" s="101">
        <f t="shared" si="120"/>
        <v>3273787.2488252702</v>
      </c>
      <c r="O381" s="101">
        <f t="shared" si="120"/>
        <v>0</v>
      </c>
      <c r="P381" s="101">
        <f t="shared" si="120"/>
        <v>321351.75117472978</v>
      </c>
      <c r="Q381" s="101">
        <f t="shared" si="120"/>
        <v>0</v>
      </c>
      <c r="R381" s="101" t="s">
        <v>410</v>
      </c>
      <c r="S381" s="101" t="s">
        <v>410</v>
      </c>
      <c r="T381" s="103" t="s">
        <v>410</v>
      </c>
    </row>
    <row r="382" spans="1:20" x14ac:dyDescent="0.25">
      <c r="A382" s="86" t="s">
        <v>404</v>
      </c>
      <c r="B382" s="92" t="s">
        <v>121</v>
      </c>
      <c r="C382" s="93">
        <v>1986</v>
      </c>
      <c r="D382" s="93">
        <v>1986</v>
      </c>
      <c r="E382" s="94" t="s">
        <v>64</v>
      </c>
      <c r="F382" s="93">
        <v>5</v>
      </c>
      <c r="G382" s="93">
        <v>6</v>
      </c>
      <c r="H382" s="95">
        <v>4693.2</v>
      </c>
      <c r="I382" s="95">
        <v>4190.8</v>
      </c>
      <c r="J382" s="95">
        <v>3538.45</v>
      </c>
      <c r="K382" s="96">
        <v>237</v>
      </c>
      <c r="L382" s="95">
        <f>'форма 2'!C382</f>
        <v>753996</v>
      </c>
      <c r="M382" s="95">
        <v>0</v>
      </c>
      <c r="N382" s="95">
        <f>L382/100*91.061493</f>
        <v>686600.01476028003</v>
      </c>
      <c r="O382" s="95">
        <v>0</v>
      </c>
      <c r="P382" s="95">
        <f>L382-N382</f>
        <v>67395.985239719972</v>
      </c>
      <c r="Q382" s="95">
        <v>0</v>
      </c>
      <c r="R382" s="95">
        <f>L382/I382</f>
        <v>179.91696096210745</v>
      </c>
      <c r="S382" s="95">
        <f>R382</f>
        <v>179.91696096210745</v>
      </c>
      <c r="T382" s="97">
        <v>42369</v>
      </c>
    </row>
    <row r="383" spans="1:20" x14ac:dyDescent="0.25">
      <c r="A383" s="86" t="s">
        <v>405</v>
      </c>
      <c r="B383" s="92" t="s">
        <v>303</v>
      </c>
      <c r="C383" s="93">
        <v>1988</v>
      </c>
      <c r="D383" s="93">
        <v>1988</v>
      </c>
      <c r="E383" s="94" t="s">
        <v>64</v>
      </c>
      <c r="F383" s="93">
        <v>5</v>
      </c>
      <c r="G383" s="93">
        <v>3</v>
      </c>
      <c r="H383" s="95">
        <v>4240.3999999999996</v>
      </c>
      <c r="I383" s="95">
        <v>3991.8</v>
      </c>
      <c r="J383" s="95">
        <v>3559.4</v>
      </c>
      <c r="K383" s="96">
        <v>354</v>
      </c>
      <c r="L383" s="95">
        <f>'форма 2'!C383</f>
        <v>2841143</v>
      </c>
      <c r="M383" s="95">
        <v>0</v>
      </c>
      <c r="N383" s="95">
        <f>L383/100*91.061493</f>
        <v>2587187.2340649902</v>
      </c>
      <c r="O383" s="95">
        <v>0</v>
      </c>
      <c r="P383" s="95">
        <f>L383-N383</f>
        <v>253955.76593500981</v>
      </c>
      <c r="Q383" s="95">
        <v>0</v>
      </c>
      <c r="R383" s="95">
        <f>L383/I383</f>
        <v>711.74482689513502</v>
      </c>
      <c r="S383" s="95">
        <f>R383</f>
        <v>711.74482689513502</v>
      </c>
      <c r="T383" s="97">
        <v>42369</v>
      </c>
    </row>
    <row r="384" spans="1:20" x14ac:dyDescent="0.25">
      <c r="A384" s="81">
        <v>13</v>
      </c>
      <c r="B384" s="105" t="s">
        <v>70</v>
      </c>
      <c r="C384" s="78" t="s">
        <v>410</v>
      </c>
      <c r="D384" s="78" t="s">
        <v>410</v>
      </c>
      <c r="E384" s="78" t="s">
        <v>410</v>
      </c>
      <c r="F384" s="78" t="s">
        <v>410</v>
      </c>
      <c r="G384" s="78" t="s">
        <v>410</v>
      </c>
      <c r="H384" s="55">
        <f t="shared" ref="H384:Q384" si="121">H385+H389+H391</f>
        <v>10476.799999999999</v>
      </c>
      <c r="I384" s="55">
        <f t="shared" si="121"/>
        <v>9546.7000000000007</v>
      </c>
      <c r="J384" s="98">
        <f t="shared" si="121"/>
        <v>3847.2</v>
      </c>
      <c r="K384" s="80">
        <f t="shared" si="121"/>
        <v>639</v>
      </c>
      <c r="L384" s="55">
        <f t="shared" si="121"/>
        <v>28631790</v>
      </c>
      <c r="M384" s="55">
        <f t="shared" si="121"/>
        <v>0</v>
      </c>
      <c r="N384" s="55">
        <f t="shared" si="121"/>
        <v>13093454.316199999</v>
      </c>
      <c r="O384" s="55">
        <f t="shared" si="121"/>
        <v>10306467</v>
      </c>
      <c r="P384" s="55">
        <f t="shared" si="121"/>
        <v>5231868.6838000007</v>
      </c>
      <c r="Q384" s="55">
        <f t="shared" si="121"/>
        <v>0</v>
      </c>
      <c r="R384" s="55" t="s">
        <v>410</v>
      </c>
      <c r="S384" s="55" t="s">
        <v>410</v>
      </c>
      <c r="T384" s="81" t="s">
        <v>410</v>
      </c>
    </row>
    <row r="385" spans="1:20" s="141" customFormat="1" x14ac:dyDescent="0.25">
      <c r="A385" s="89" t="s">
        <v>287</v>
      </c>
      <c r="B385" s="83" t="s">
        <v>71</v>
      </c>
      <c r="C385" s="78" t="s">
        <v>410</v>
      </c>
      <c r="D385" s="78" t="s">
        <v>410</v>
      </c>
      <c r="E385" s="78" t="s">
        <v>410</v>
      </c>
      <c r="F385" s="78" t="s">
        <v>410</v>
      </c>
      <c r="G385" s="78" t="s">
        <v>410</v>
      </c>
      <c r="H385" s="55">
        <f t="shared" ref="H385:Q385" si="122">SUM(H386:H388)</f>
        <v>2703.2</v>
      </c>
      <c r="I385" s="55">
        <f t="shared" si="122"/>
        <v>2473.1</v>
      </c>
      <c r="J385" s="98">
        <f t="shared" si="122"/>
        <v>2473.1</v>
      </c>
      <c r="K385" s="80">
        <f t="shared" si="122"/>
        <v>180</v>
      </c>
      <c r="L385" s="55">
        <f t="shared" si="122"/>
        <v>16920233</v>
      </c>
      <c r="M385" s="55">
        <f t="shared" si="122"/>
        <v>0</v>
      </c>
      <c r="N385" s="55">
        <f t="shared" si="122"/>
        <v>5024478.0327999992</v>
      </c>
      <c r="O385" s="55">
        <f t="shared" si="122"/>
        <v>10306467</v>
      </c>
      <c r="P385" s="55">
        <f t="shared" si="122"/>
        <v>1589287.9672000003</v>
      </c>
      <c r="Q385" s="55">
        <f t="shared" si="122"/>
        <v>0</v>
      </c>
      <c r="R385" s="55" t="s">
        <v>410</v>
      </c>
      <c r="S385" s="55" t="s">
        <v>410</v>
      </c>
      <c r="T385" s="81" t="s">
        <v>410</v>
      </c>
    </row>
    <row r="386" spans="1:20" s="141" customFormat="1" x14ac:dyDescent="0.25">
      <c r="A386" s="84" t="s">
        <v>601</v>
      </c>
      <c r="B386" s="62" t="s">
        <v>72</v>
      </c>
      <c r="C386" s="214">
        <v>1968</v>
      </c>
      <c r="D386" s="214">
        <v>2007</v>
      </c>
      <c r="E386" s="63" t="s">
        <v>73</v>
      </c>
      <c r="F386" s="214">
        <v>2</v>
      </c>
      <c r="G386" s="214">
        <v>3</v>
      </c>
      <c r="H386" s="64">
        <v>578</v>
      </c>
      <c r="I386" s="64">
        <v>515.4</v>
      </c>
      <c r="J386" s="64">
        <v>515.4</v>
      </c>
      <c r="K386" s="65">
        <v>36</v>
      </c>
      <c r="L386" s="64">
        <f>'форма 2'!C386</f>
        <v>4176724</v>
      </c>
      <c r="M386" s="64">
        <v>0</v>
      </c>
      <c r="N386" s="64">
        <f>L386/100*75.97</f>
        <v>3173057.2227999996</v>
      </c>
      <c r="O386" s="64">
        <v>0</v>
      </c>
      <c r="P386" s="64">
        <f>L386-N386</f>
        <v>1003666.7772000004</v>
      </c>
      <c r="Q386" s="64">
        <v>0</v>
      </c>
      <c r="R386" s="64">
        <f>L386/I386</f>
        <v>8103.8494373302292</v>
      </c>
      <c r="S386" s="64">
        <f>R386</f>
        <v>8103.8494373302292</v>
      </c>
      <c r="T386" s="66">
        <v>42369</v>
      </c>
    </row>
    <row r="387" spans="1:20" s="141" customFormat="1" x14ac:dyDescent="0.25">
      <c r="A387" s="84" t="s">
        <v>602</v>
      </c>
      <c r="B387" s="109" t="s">
        <v>500</v>
      </c>
      <c r="C387" s="214">
        <v>1975</v>
      </c>
      <c r="D387" s="214">
        <v>2011</v>
      </c>
      <c r="E387" s="63" t="s">
        <v>73</v>
      </c>
      <c r="F387" s="214">
        <v>3</v>
      </c>
      <c r="G387" s="214">
        <v>3</v>
      </c>
      <c r="H387" s="64">
        <v>1544.4</v>
      </c>
      <c r="I387" s="64">
        <v>1438.1</v>
      </c>
      <c r="J387" s="64">
        <v>1438.1</v>
      </c>
      <c r="K387" s="65">
        <v>108</v>
      </c>
      <c r="L387" s="64">
        <f>'форма 2'!C387</f>
        <v>10161467</v>
      </c>
      <c r="M387" s="64">
        <v>0</v>
      </c>
      <c r="N387" s="64">
        <v>176886.3</v>
      </c>
      <c r="O387" s="64">
        <v>9904580.6999999993</v>
      </c>
      <c r="P387" s="64">
        <v>80000</v>
      </c>
      <c r="Q387" s="64">
        <v>0</v>
      </c>
      <c r="R387" s="64">
        <f>L387/I387</f>
        <v>7065.8973645782635</v>
      </c>
      <c r="S387" s="64">
        <f>R387</f>
        <v>7065.8973645782635</v>
      </c>
      <c r="T387" s="66">
        <v>42369</v>
      </c>
    </row>
    <row r="388" spans="1:20" s="141" customFormat="1" x14ac:dyDescent="0.25">
      <c r="A388" s="84" t="s">
        <v>603</v>
      </c>
      <c r="B388" s="62" t="s">
        <v>307</v>
      </c>
      <c r="C388" s="175">
        <v>1967</v>
      </c>
      <c r="D388" s="175">
        <v>2013</v>
      </c>
      <c r="E388" s="63" t="s">
        <v>73</v>
      </c>
      <c r="F388" s="175">
        <v>2</v>
      </c>
      <c r="G388" s="175">
        <v>3</v>
      </c>
      <c r="H388" s="64">
        <v>580.79999999999995</v>
      </c>
      <c r="I388" s="64">
        <v>519.6</v>
      </c>
      <c r="J388" s="64">
        <v>519.6</v>
      </c>
      <c r="K388" s="65">
        <v>36</v>
      </c>
      <c r="L388" s="64">
        <f>'форма 2'!C388</f>
        <v>2582042</v>
      </c>
      <c r="M388" s="64">
        <v>0</v>
      </c>
      <c r="N388" s="64">
        <v>1674534.51</v>
      </c>
      <c r="O388" s="64">
        <f>145000+176886.3+80000</f>
        <v>401886.3</v>
      </c>
      <c r="P388" s="64">
        <v>505621.19</v>
      </c>
      <c r="Q388" s="64">
        <v>0</v>
      </c>
      <c r="R388" s="64">
        <f>L388/I388</f>
        <v>4969.28791377983</v>
      </c>
      <c r="S388" s="64">
        <f>R388</f>
        <v>4969.28791377983</v>
      </c>
      <c r="T388" s="66">
        <v>42369</v>
      </c>
    </row>
    <row r="389" spans="1:20" x14ac:dyDescent="0.25">
      <c r="A389" s="89" t="s">
        <v>288</v>
      </c>
      <c r="B389" s="83" t="s">
        <v>309</v>
      </c>
      <c r="C389" s="78" t="s">
        <v>410</v>
      </c>
      <c r="D389" s="78" t="s">
        <v>410</v>
      </c>
      <c r="E389" s="78" t="s">
        <v>410</v>
      </c>
      <c r="F389" s="78" t="s">
        <v>410</v>
      </c>
      <c r="G389" s="78" t="s">
        <v>410</v>
      </c>
      <c r="H389" s="55">
        <f t="shared" ref="H389:Q389" si="123">SUM(H390:H390)</f>
        <v>355.8</v>
      </c>
      <c r="I389" s="55">
        <f t="shared" si="123"/>
        <v>329.6</v>
      </c>
      <c r="J389" s="55">
        <f t="shared" si="123"/>
        <v>291.2</v>
      </c>
      <c r="K389" s="80">
        <f t="shared" si="123"/>
        <v>24</v>
      </c>
      <c r="L389" s="55">
        <f t="shared" si="123"/>
        <v>939907</v>
      </c>
      <c r="M389" s="55">
        <f t="shared" si="123"/>
        <v>0</v>
      </c>
      <c r="N389" s="55">
        <f t="shared" si="123"/>
        <v>673161.39340000006</v>
      </c>
      <c r="O389" s="55">
        <f t="shared" si="123"/>
        <v>0</v>
      </c>
      <c r="P389" s="55">
        <f t="shared" si="123"/>
        <v>266745.60659999994</v>
      </c>
      <c r="Q389" s="55">
        <f t="shared" si="123"/>
        <v>0</v>
      </c>
      <c r="R389" s="55" t="s">
        <v>410</v>
      </c>
      <c r="S389" s="55" t="s">
        <v>410</v>
      </c>
      <c r="T389" s="81" t="s">
        <v>410</v>
      </c>
    </row>
    <row r="390" spans="1:20" x14ac:dyDescent="0.25">
      <c r="A390" s="84" t="s">
        <v>290</v>
      </c>
      <c r="B390" s="62" t="s">
        <v>310</v>
      </c>
      <c r="C390" s="130">
        <v>1967</v>
      </c>
      <c r="D390" s="130">
        <v>2007</v>
      </c>
      <c r="E390" s="63" t="s">
        <v>73</v>
      </c>
      <c r="F390" s="130">
        <v>2</v>
      </c>
      <c r="G390" s="130">
        <v>1</v>
      </c>
      <c r="H390" s="64">
        <v>355.8</v>
      </c>
      <c r="I390" s="64">
        <v>329.6</v>
      </c>
      <c r="J390" s="64">
        <v>291.2</v>
      </c>
      <c r="K390" s="65">
        <v>24</v>
      </c>
      <c r="L390" s="64">
        <v>939907</v>
      </c>
      <c r="M390" s="64">
        <v>0</v>
      </c>
      <c r="N390" s="64">
        <f>L390/100*71.62</f>
        <v>673161.39340000006</v>
      </c>
      <c r="O390" s="64">
        <v>0</v>
      </c>
      <c r="P390" s="64">
        <f>L390-N390</f>
        <v>266745.60659999994</v>
      </c>
      <c r="Q390" s="64">
        <v>0</v>
      </c>
      <c r="R390" s="64">
        <f>L390/I390</f>
        <v>2851.6595873786405</v>
      </c>
      <c r="S390" s="64">
        <f>L390/I390</f>
        <v>2851.6595873786405</v>
      </c>
      <c r="T390" s="66">
        <v>42369</v>
      </c>
    </row>
    <row r="391" spans="1:20" x14ac:dyDescent="0.25">
      <c r="A391" s="89" t="s">
        <v>292</v>
      </c>
      <c r="B391" s="83" t="s">
        <v>122</v>
      </c>
      <c r="C391" s="78" t="s">
        <v>410</v>
      </c>
      <c r="D391" s="78" t="s">
        <v>410</v>
      </c>
      <c r="E391" s="78" t="s">
        <v>410</v>
      </c>
      <c r="F391" s="78" t="s">
        <v>410</v>
      </c>
      <c r="G391" s="78" t="s">
        <v>410</v>
      </c>
      <c r="H391" s="55">
        <f t="shared" ref="H391:Q391" si="124">SUM(H392:H396)</f>
        <v>7417.8</v>
      </c>
      <c r="I391" s="55">
        <f t="shared" si="124"/>
        <v>6744.0000000000009</v>
      </c>
      <c r="J391" s="55">
        <f t="shared" si="124"/>
        <v>1082.9000000000001</v>
      </c>
      <c r="K391" s="80">
        <f t="shared" si="124"/>
        <v>435</v>
      </c>
      <c r="L391" s="55">
        <f t="shared" si="124"/>
        <v>10771650</v>
      </c>
      <c r="M391" s="55">
        <f t="shared" si="124"/>
        <v>0</v>
      </c>
      <c r="N391" s="55">
        <f t="shared" si="124"/>
        <v>7395814.8899999997</v>
      </c>
      <c r="O391" s="55">
        <f t="shared" si="124"/>
        <v>0</v>
      </c>
      <c r="P391" s="55">
        <f t="shared" si="124"/>
        <v>3375835.1100000003</v>
      </c>
      <c r="Q391" s="55">
        <f t="shared" si="124"/>
        <v>0</v>
      </c>
      <c r="R391" s="55" t="s">
        <v>410</v>
      </c>
      <c r="S391" s="55" t="s">
        <v>410</v>
      </c>
      <c r="T391" s="80" t="s">
        <v>410</v>
      </c>
    </row>
    <row r="392" spans="1:20" x14ac:dyDescent="0.25">
      <c r="A392" s="84" t="s">
        <v>294</v>
      </c>
      <c r="B392" s="67" t="s">
        <v>528</v>
      </c>
      <c r="C392" s="130">
        <v>1987</v>
      </c>
      <c r="D392" s="130">
        <v>2007</v>
      </c>
      <c r="E392" s="63" t="s">
        <v>64</v>
      </c>
      <c r="F392" s="130">
        <v>5</v>
      </c>
      <c r="G392" s="130">
        <v>6</v>
      </c>
      <c r="H392" s="64">
        <v>4703.1000000000004</v>
      </c>
      <c r="I392" s="64">
        <v>4196.6000000000004</v>
      </c>
      <c r="J392" s="64">
        <v>780.1</v>
      </c>
      <c r="K392" s="65">
        <v>237</v>
      </c>
      <c r="L392" s="64">
        <v>3547038</v>
      </c>
      <c r="M392" s="64">
        <v>0</v>
      </c>
      <c r="N392" s="64">
        <f>L392/100*68.66</f>
        <v>2435396.2907999996</v>
      </c>
      <c r="O392" s="64">
        <v>0</v>
      </c>
      <c r="P392" s="64">
        <f>L392-N392</f>
        <v>1111641.7092000004</v>
      </c>
      <c r="Q392" s="64">
        <v>0</v>
      </c>
      <c r="R392" s="64">
        <f>L392/I392</f>
        <v>845.21708049373296</v>
      </c>
      <c r="S392" s="64">
        <f>R392</f>
        <v>845.21708049373296</v>
      </c>
      <c r="T392" s="84" t="s">
        <v>93</v>
      </c>
    </row>
    <row r="393" spans="1:20" x14ac:dyDescent="0.25">
      <c r="A393" s="84" t="s">
        <v>295</v>
      </c>
      <c r="B393" s="67" t="s">
        <v>443</v>
      </c>
      <c r="C393" s="130">
        <v>1970</v>
      </c>
      <c r="D393" s="130">
        <v>2007</v>
      </c>
      <c r="E393" s="63" t="s">
        <v>73</v>
      </c>
      <c r="F393" s="130">
        <v>2</v>
      </c>
      <c r="G393" s="130">
        <v>2</v>
      </c>
      <c r="H393" s="64">
        <v>485</v>
      </c>
      <c r="I393" s="64">
        <v>490.6</v>
      </c>
      <c r="J393" s="64">
        <v>62.7</v>
      </c>
      <c r="K393" s="65">
        <v>36</v>
      </c>
      <c r="L393" s="64">
        <v>583627</v>
      </c>
      <c r="M393" s="64">
        <v>0</v>
      </c>
      <c r="N393" s="64">
        <f>L393/100*68.66</f>
        <v>400718.29820000002</v>
      </c>
      <c r="O393" s="64">
        <v>0</v>
      </c>
      <c r="P393" s="64">
        <f>L393-N393</f>
        <v>182908.70179999998</v>
      </c>
      <c r="Q393" s="64">
        <v>0</v>
      </c>
      <c r="R393" s="64">
        <f>L393/I393</f>
        <v>1189.6188340807175</v>
      </c>
      <c r="S393" s="64">
        <f>R393</f>
        <v>1189.6188340807175</v>
      </c>
      <c r="T393" s="84" t="s">
        <v>93</v>
      </c>
    </row>
    <row r="394" spans="1:20" x14ac:dyDescent="0.25">
      <c r="A394" s="84" t="s">
        <v>296</v>
      </c>
      <c r="B394" s="67" t="s">
        <v>124</v>
      </c>
      <c r="C394" s="130">
        <v>1970</v>
      </c>
      <c r="D394" s="130">
        <v>2007</v>
      </c>
      <c r="E394" s="63" t="s">
        <v>73</v>
      </c>
      <c r="F394" s="130">
        <v>2</v>
      </c>
      <c r="G394" s="130">
        <v>4</v>
      </c>
      <c r="H394" s="64">
        <v>1065.2</v>
      </c>
      <c r="I394" s="64">
        <v>981.2</v>
      </c>
      <c r="J394" s="64">
        <v>92</v>
      </c>
      <c r="K394" s="65">
        <v>72</v>
      </c>
      <c r="L394" s="64">
        <v>1161868</v>
      </c>
      <c r="M394" s="64">
        <v>0</v>
      </c>
      <c r="N394" s="64">
        <f>L394/100*68.66</f>
        <v>797738.56880000001</v>
      </c>
      <c r="O394" s="64">
        <v>0</v>
      </c>
      <c r="P394" s="64">
        <f>L394-N394</f>
        <v>364129.43119999999</v>
      </c>
      <c r="Q394" s="64">
        <v>0</v>
      </c>
      <c r="R394" s="64">
        <f>L394/I394</f>
        <v>1184.1296371789645</v>
      </c>
      <c r="S394" s="64">
        <f>R394</f>
        <v>1184.1296371789645</v>
      </c>
      <c r="T394" s="84" t="s">
        <v>93</v>
      </c>
    </row>
    <row r="395" spans="1:20" x14ac:dyDescent="0.25">
      <c r="A395" s="84" t="s">
        <v>298</v>
      </c>
      <c r="B395" s="67" t="s">
        <v>312</v>
      </c>
      <c r="C395" s="130">
        <v>1961</v>
      </c>
      <c r="D395" s="130">
        <v>2007</v>
      </c>
      <c r="E395" s="63" t="s">
        <v>73</v>
      </c>
      <c r="F395" s="130">
        <v>2</v>
      </c>
      <c r="G395" s="130">
        <v>2</v>
      </c>
      <c r="H395" s="64">
        <v>582.1</v>
      </c>
      <c r="I395" s="64">
        <v>541.1</v>
      </c>
      <c r="J395" s="64">
        <v>61.1</v>
      </c>
      <c r="K395" s="65">
        <v>48</v>
      </c>
      <c r="L395" s="64">
        <v>583627</v>
      </c>
      <c r="M395" s="64">
        <v>0</v>
      </c>
      <c r="N395" s="64">
        <f>L395/100*68.66</f>
        <v>400718.29820000002</v>
      </c>
      <c r="O395" s="64">
        <v>0</v>
      </c>
      <c r="P395" s="64">
        <f>L395-N395</f>
        <v>182908.70179999998</v>
      </c>
      <c r="Q395" s="64">
        <v>0</v>
      </c>
      <c r="R395" s="64">
        <f>L395/I395</f>
        <v>1078.5936056181852</v>
      </c>
      <c r="S395" s="64">
        <f>R395</f>
        <v>1078.5936056181852</v>
      </c>
      <c r="T395" s="84" t="s">
        <v>93</v>
      </c>
    </row>
    <row r="396" spans="1:20" x14ac:dyDescent="0.25">
      <c r="A396" s="84" t="s">
        <v>586</v>
      </c>
      <c r="B396" s="67" t="s">
        <v>444</v>
      </c>
      <c r="C396" s="57">
        <v>1969</v>
      </c>
      <c r="D396" s="57">
        <v>2007</v>
      </c>
      <c r="E396" s="63" t="s">
        <v>73</v>
      </c>
      <c r="F396" s="130">
        <v>2</v>
      </c>
      <c r="G396" s="130">
        <v>2</v>
      </c>
      <c r="H396" s="64">
        <v>582.4</v>
      </c>
      <c r="I396" s="64">
        <v>534.5</v>
      </c>
      <c r="J396" s="64">
        <v>87</v>
      </c>
      <c r="K396" s="65">
        <v>42</v>
      </c>
      <c r="L396" s="64">
        <v>4895490</v>
      </c>
      <c r="M396" s="64">
        <v>0</v>
      </c>
      <c r="N396" s="64">
        <f>L396/100*68.66</f>
        <v>3361243.4339999999</v>
      </c>
      <c r="O396" s="64">
        <v>0</v>
      </c>
      <c r="P396" s="64">
        <f>L396-N396</f>
        <v>1534246.5660000001</v>
      </c>
      <c r="Q396" s="64">
        <v>0</v>
      </c>
      <c r="R396" s="64">
        <f>L396/I396</f>
        <v>9159.0084190832549</v>
      </c>
      <c r="S396" s="64">
        <f>R396</f>
        <v>9159.0084190832549</v>
      </c>
      <c r="T396" s="84" t="s">
        <v>93</v>
      </c>
    </row>
    <row r="397" spans="1:20" x14ac:dyDescent="0.25">
      <c r="A397" s="225" t="s">
        <v>446</v>
      </c>
      <c r="B397" s="226"/>
      <c r="C397" s="226"/>
      <c r="D397" s="226"/>
      <c r="E397" s="226"/>
      <c r="F397" s="226"/>
      <c r="G397" s="226"/>
      <c r="H397" s="226"/>
      <c r="I397" s="226"/>
      <c r="J397" s="226"/>
      <c r="K397" s="226"/>
      <c r="L397" s="226"/>
      <c r="M397" s="226"/>
      <c r="N397" s="226"/>
      <c r="O397" s="226"/>
      <c r="P397" s="226"/>
      <c r="Q397" s="226"/>
      <c r="R397" s="226"/>
      <c r="S397" s="226"/>
      <c r="T397" s="227"/>
    </row>
    <row r="398" spans="1:20" s="118" customFormat="1" x14ac:dyDescent="0.25">
      <c r="A398" s="127" t="s">
        <v>314</v>
      </c>
      <c r="B398" s="128"/>
      <c r="C398" s="78" t="s">
        <v>410</v>
      </c>
      <c r="D398" s="78" t="s">
        <v>410</v>
      </c>
      <c r="E398" s="78" t="s">
        <v>410</v>
      </c>
      <c r="F398" s="78" t="s">
        <v>410</v>
      </c>
      <c r="G398" s="78" t="s">
        <v>410</v>
      </c>
      <c r="H398" s="55">
        <f t="shared" ref="H398:Q398" si="125">H399+H402</f>
        <v>1746.6</v>
      </c>
      <c r="I398" s="55">
        <f t="shared" si="125"/>
        <v>1586.8</v>
      </c>
      <c r="J398" s="55">
        <f t="shared" si="125"/>
        <v>1586.8</v>
      </c>
      <c r="K398" s="80">
        <f t="shared" si="125"/>
        <v>98</v>
      </c>
      <c r="L398" s="55">
        <f t="shared" si="125"/>
        <v>7601419.3300000001</v>
      </c>
      <c r="M398" s="55">
        <f t="shared" si="125"/>
        <v>2025315.21</v>
      </c>
      <c r="N398" s="55">
        <f t="shared" si="125"/>
        <v>4860168.8</v>
      </c>
      <c r="O398" s="55">
        <f t="shared" si="125"/>
        <v>437557.14</v>
      </c>
      <c r="P398" s="55">
        <f t="shared" si="125"/>
        <v>278378.18</v>
      </c>
      <c r="Q398" s="55">
        <f t="shared" si="125"/>
        <v>0</v>
      </c>
      <c r="R398" s="55" t="s">
        <v>410</v>
      </c>
      <c r="S398" s="55" t="s">
        <v>410</v>
      </c>
      <c r="T398" s="81" t="s">
        <v>410</v>
      </c>
    </row>
    <row r="399" spans="1:20" x14ac:dyDescent="0.25">
      <c r="A399" s="81">
        <v>1</v>
      </c>
      <c r="B399" s="105" t="s">
        <v>127</v>
      </c>
      <c r="C399" s="78" t="s">
        <v>410</v>
      </c>
      <c r="D399" s="78" t="s">
        <v>410</v>
      </c>
      <c r="E399" s="78" t="s">
        <v>410</v>
      </c>
      <c r="F399" s="78" t="s">
        <v>410</v>
      </c>
      <c r="G399" s="78" t="s">
        <v>410</v>
      </c>
      <c r="H399" s="55">
        <f>H400</f>
        <v>534.29999999999995</v>
      </c>
      <c r="I399" s="55">
        <f t="shared" ref="I399:Q399" si="126">I400</f>
        <v>492.5</v>
      </c>
      <c r="J399" s="55">
        <f t="shared" si="126"/>
        <v>492.5</v>
      </c>
      <c r="K399" s="80">
        <f t="shared" si="126"/>
        <v>36</v>
      </c>
      <c r="L399" s="55">
        <f t="shared" si="126"/>
        <v>3888155.33</v>
      </c>
      <c r="M399" s="55">
        <f t="shared" si="126"/>
        <v>1035956.21</v>
      </c>
      <c r="N399" s="55">
        <f t="shared" si="126"/>
        <v>2519345.7999999998</v>
      </c>
      <c r="O399" s="55">
        <f t="shared" si="126"/>
        <v>251894.14</v>
      </c>
      <c r="P399" s="55">
        <f t="shared" si="126"/>
        <v>80959.179999999993</v>
      </c>
      <c r="Q399" s="55">
        <f t="shared" si="126"/>
        <v>0</v>
      </c>
      <c r="R399" s="55" t="s">
        <v>410</v>
      </c>
      <c r="S399" s="55" t="s">
        <v>410</v>
      </c>
      <c r="T399" s="81" t="s">
        <v>410</v>
      </c>
    </row>
    <row r="400" spans="1:20" s="49" customFormat="1" x14ac:dyDescent="0.25">
      <c r="A400" s="89" t="s">
        <v>27</v>
      </c>
      <c r="B400" s="83" t="s">
        <v>128</v>
      </c>
      <c r="C400" s="78" t="s">
        <v>410</v>
      </c>
      <c r="D400" s="78" t="s">
        <v>410</v>
      </c>
      <c r="E400" s="78" t="s">
        <v>410</v>
      </c>
      <c r="F400" s="78" t="s">
        <v>410</v>
      </c>
      <c r="G400" s="78" t="s">
        <v>410</v>
      </c>
      <c r="H400" s="55">
        <f t="shared" ref="H400:Q400" si="127">SUM(H401:H401)</f>
        <v>534.29999999999995</v>
      </c>
      <c r="I400" s="55">
        <f t="shared" si="127"/>
        <v>492.5</v>
      </c>
      <c r="J400" s="55">
        <f t="shared" si="127"/>
        <v>492.5</v>
      </c>
      <c r="K400" s="80">
        <f t="shared" si="127"/>
        <v>36</v>
      </c>
      <c r="L400" s="55">
        <f t="shared" si="127"/>
        <v>3888155.33</v>
      </c>
      <c r="M400" s="55">
        <f t="shared" si="127"/>
        <v>1035956.21</v>
      </c>
      <c r="N400" s="55">
        <f t="shared" si="127"/>
        <v>2519345.7999999998</v>
      </c>
      <c r="O400" s="55">
        <f t="shared" si="127"/>
        <v>251894.14</v>
      </c>
      <c r="P400" s="55">
        <f t="shared" si="127"/>
        <v>80959.179999999993</v>
      </c>
      <c r="Q400" s="55">
        <f t="shared" si="127"/>
        <v>0</v>
      </c>
      <c r="R400" s="55" t="s">
        <v>410</v>
      </c>
      <c r="S400" s="55" t="s">
        <v>410</v>
      </c>
      <c r="T400" s="81" t="s">
        <v>410</v>
      </c>
    </row>
    <row r="401" spans="1:20" x14ac:dyDescent="0.25">
      <c r="A401" s="84" t="s">
        <v>29</v>
      </c>
      <c r="B401" s="62" t="s">
        <v>186</v>
      </c>
      <c r="C401" s="130">
        <v>1975</v>
      </c>
      <c r="D401" s="138">
        <v>1975</v>
      </c>
      <c r="E401" s="63" t="s">
        <v>73</v>
      </c>
      <c r="F401" s="130">
        <v>2</v>
      </c>
      <c r="G401" s="130">
        <v>2</v>
      </c>
      <c r="H401" s="64">
        <v>534.29999999999995</v>
      </c>
      <c r="I401" s="64">
        <v>492.5</v>
      </c>
      <c r="J401" s="64">
        <v>492.5</v>
      </c>
      <c r="K401" s="65">
        <v>36</v>
      </c>
      <c r="L401" s="64">
        <f>'форма 2'!C401</f>
        <v>3888155.33</v>
      </c>
      <c r="M401" s="64">
        <v>1035956.21</v>
      </c>
      <c r="N401" s="64">
        <v>2519345.7999999998</v>
      </c>
      <c r="O401" s="64">
        <v>251894.14</v>
      </c>
      <c r="P401" s="64">
        <v>80959.179999999993</v>
      </c>
      <c r="Q401" s="64">
        <v>0</v>
      </c>
      <c r="R401" s="64">
        <f>L401/I401</f>
        <v>7894.7316345177669</v>
      </c>
      <c r="S401" s="64">
        <f>L401/I401</f>
        <v>7894.7316345177669</v>
      </c>
      <c r="T401" s="66">
        <v>42735</v>
      </c>
    </row>
    <row r="402" spans="1:20" x14ac:dyDescent="0.25">
      <c r="A402" s="81">
        <v>2</v>
      </c>
      <c r="B402" s="105" t="s">
        <v>68</v>
      </c>
      <c r="C402" s="78" t="s">
        <v>410</v>
      </c>
      <c r="D402" s="78" t="s">
        <v>410</v>
      </c>
      <c r="E402" s="78" t="s">
        <v>410</v>
      </c>
      <c r="F402" s="78" t="s">
        <v>410</v>
      </c>
      <c r="G402" s="78" t="s">
        <v>410</v>
      </c>
      <c r="H402" s="55">
        <f>H403</f>
        <v>1212.3</v>
      </c>
      <c r="I402" s="55">
        <f t="shared" ref="I402:Q402" si="128">I403</f>
        <v>1094.3</v>
      </c>
      <c r="J402" s="55">
        <f t="shared" si="128"/>
        <v>1094.3</v>
      </c>
      <c r="K402" s="80">
        <f t="shared" si="128"/>
        <v>62</v>
      </c>
      <c r="L402" s="55">
        <f t="shared" si="128"/>
        <v>3713264</v>
      </c>
      <c r="M402" s="55">
        <f t="shared" si="128"/>
        <v>989359</v>
      </c>
      <c r="N402" s="55">
        <f t="shared" si="128"/>
        <v>2340823</v>
      </c>
      <c r="O402" s="55">
        <f t="shared" si="128"/>
        <v>185663</v>
      </c>
      <c r="P402" s="55">
        <f t="shared" si="128"/>
        <v>197419</v>
      </c>
      <c r="Q402" s="55">
        <f t="shared" si="128"/>
        <v>0</v>
      </c>
      <c r="R402" s="55" t="s">
        <v>410</v>
      </c>
      <c r="S402" s="55" t="s">
        <v>410</v>
      </c>
      <c r="T402" s="81" t="s">
        <v>410</v>
      </c>
    </row>
    <row r="403" spans="1:20" s="49" customFormat="1" x14ac:dyDescent="0.25">
      <c r="A403" s="89" t="s">
        <v>133</v>
      </c>
      <c r="B403" s="83" t="s">
        <v>98</v>
      </c>
      <c r="C403" s="78" t="s">
        <v>410</v>
      </c>
      <c r="D403" s="78" t="s">
        <v>410</v>
      </c>
      <c r="E403" s="78" t="s">
        <v>410</v>
      </c>
      <c r="F403" s="78" t="s">
        <v>410</v>
      </c>
      <c r="G403" s="78" t="s">
        <v>410</v>
      </c>
      <c r="H403" s="55">
        <f>SUM(H404:H404)</f>
        <v>1212.3</v>
      </c>
      <c r="I403" s="55">
        <f t="shared" ref="I403:Q403" si="129">SUM(I404:I404)</f>
        <v>1094.3</v>
      </c>
      <c r="J403" s="55">
        <f t="shared" si="129"/>
        <v>1094.3</v>
      </c>
      <c r="K403" s="80">
        <f t="shared" si="129"/>
        <v>62</v>
      </c>
      <c r="L403" s="55">
        <f t="shared" si="129"/>
        <v>3713264</v>
      </c>
      <c r="M403" s="55">
        <f t="shared" si="129"/>
        <v>989359</v>
      </c>
      <c r="N403" s="55">
        <f t="shared" si="129"/>
        <v>2340823</v>
      </c>
      <c r="O403" s="55">
        <f t="shared" si="129"/>
        <v>185663</v>
      </c>
      <c r="P403" s="55">
        <f t="shared" si="129"/>
        <v>197419</v>
      </c>
      <c r="Q403" s="55">
        <f t="shared" si="129"/>
        <v>0</v>
      </c>
      <c r="R403" s="55" t="s">
        <v>410</v>
      </c>
      <c r="S403" s="55" t="s">
        <v>410</v>
      </c>
      <c r="T403" s="81" t="s">
        <v>410</v>
      </c>
    </row>
    <row r="404" spans="1:20" x14ac:dyDescent="0.25">
      <c r="A404" s="84" t="s">
        <v>167</v>
      </c>
      <c r="B404" s="62" t="s">
        <v>436</v>
      </c>
      <c r="C404" s="130">
        <v>1975</v>
      </c>
      <c r="D404" s="138">
        <v>1975</v>
      </c>
      <c r="E404" s="63" t="s">
        <v>31</v>
      </c>
      <c r="F404" s="130">
        <v>3</v>
      </c>
      <c r="G404" s="130">
        <v>2</v>
      </c>
      <c r="H404" s="64">
        <v>1212.3</v>
      </c>
      <c r="I404" s="64">
        <v>1094.3</v>
      </c>
      <c r="J404" s="64">
        <v>1094.3</v>
      </c>
      <c r="K404" s="65">
        <v>62</v>
      </c>
      <c r="L404" s="64">
        <v>3713264</v>
      </c>
      <c r="M404" s="64">
        <v>989359</v>
      </c>
      <c r="N404" s="64">
        <v>2340823</v>
      </c>
      <c r="O404" s="64">
        <v>185663</v>
      </c>
      <c r="P404" s="64">
        <v>197419</v>
      </c>
      <c r="Q404" s="64">
        <v>0</v>
      </c>
      <c r="R404" s="64">
        <f>L404/I404</f>
        <v>3393.2778945444579</v>
      </c>
      <c r="S404" s="64">
        <v>3423.53</v>
      </c>
      <c r="T404" s="66">
        <v>42735</v>
      </c>
    </row>
    <row r="405" spans="1:20" x14ac:dyDescent="0.25">
      <c r="A405" s="225" t="s">
        <v>313</v>
      </c>
      <c r="B405" s="226"/>
      <c r="C405" s="226"/>
      <c r="D405" s="226"/>
      <c r="E405" s="226"/>
      <c r="F405" s="226"/>
      <c r="G405" s="226"/>
      <c r="H405" s="226"/>
      <c r="I405" s="226"/>
      <c r="J405" s="226"/>
      <c r="K405" s="226"/>
      <c r="L405" s="226"/>
      <c r="M405" s="226"/>
      <c r="N405" s="226"/>
      <c r="O405" s="226"/>
      <c r="P405" s="226"/>
      <c r="Q405" s="226"/>
      <c r="R405" s="226"/>
      <c r="S405" s="226"/>
      <c r="T405" s="227"/>
    </row>
    <row r="406" spans="1:20" s="49" customFormat="1" x14ac:dyDescent="0.25">
      <c r="A406" s="127" t="s">
        <v>184</v>
      </c>
      <c r="B406" s="128"/>
      <c r="C406" s="78" t="s">
        <v>410</v>
      </c>
      <c r="D406" s="78" t="s">
        <v>410</v>
      </c>
      <c r="E406" s="78" t="s">
        <v>410</v>
      </c>
      <c r="F406" s="78" t="s">
        <v>410</v>
      </c>
      <c r="G406" s="78" t="s">
        <v>410</v>
      </c>
      <c r="H406" s="55">
        <f t="shared" ref="H406:Q406" si="130">H407+H411+H414+H434+H442+H550+H564+H583+H590+H771+H777+H782+H790+H809</f>
        <v>1068757.5400000003</v>
      </c>
      <c r="I406" s="55">
        <f t="shared" si="130"/>
        <v>952887.8428000001</v>
      </c>
      <c r="J406" s="55">
        <f t="shared" si="130"/>
        <v>949127.72000000044</v>
      </c>
      <c r="K406" s="80">
        <f t="shared" si="130"/>
        <v>46580</v>
      </c>
      <c r="L406" s="55">
        <f t="shared" si="130"/>
        <v>1158634019.381</v>
      </c>
      <c r="M406" s="55">
        <f t="shared" si="130"/>
        <v>0</v>
      </c>
      <c r="N406" s="55">
        <f t="shared" si="130"/>
        <v>340827004.64521223</v>
      </c>
      <c r="O406" s="55">
        <f t="shared" si="130"/>
        <v>5672838.4309999999</v>
      </c>
      <c r="P406" s="55">
        <f t="shared" si="130"/>
        <v>799747605.30478776</v>
      </c>
      <c r="Q406" s="55">
        <f t="shared" si="130"/>
        <v>12386571</v>
      </c>
      <c r="R406" s="55" t="s">
        <v>410</v>
      </c>
      <c r="S406" s="55" t="s">
        <v>410</v>
      </c>
      <c r="T406" s="81" t="s">
        <v>410</v>
      </c>
    </row>
    <row r="407" spans="1:20" x14ac:dyDescent="0.25">
      <c r="A407" s="82">
        <v>1</v>
      </c>
      <c r="B407" s="83" t="s">
        <v>164</v>
      </c>
      <c r="C407" s="78" t="s">
        <v>410</v>
      </c>
      <c r="D407" s="78" t="s">
        <v>410</v>
      </c>
      <c r="E407" s="78" t="s">
        <v>410</v>
      </c>
      <c r="F407" s="78" t="s">
        <v>410</v>
      </c>
      <c r="G407" s="78" t="s">
        <v>410</v>
      </c>
      <c r="H407" s="55">
        <f>H408</f>
        <v>1690</v>
      </c>
      <c r="I407" s="55">
        <f t="shared" ref="I407:Q407" si="131">I408</f>
        <v>1462.5</v>
      </c>
      <c r="J407" s="55">
        <f t="shared" si="131"/>
        <v>1462.5</v>
      </c>
      <c r="K407" s="80">
        <f t="shared" si="131"/>
        <v>71</v>
      </c>
      <c r="L407" s="55">
        <f t="shared" si="131"/>
        <v>5314488</v>
      </c>
      <c r="M407" s="55">
        <f t="shared" si="131"/>
        <v>0</v>
      </c>
      <c r="N407" s="55">
        <f t="shared" si="131"/>
        <v>2373165</v>
      </c>
      <c r="O407" s="55">
        <f t="shared" si="131"/>
        <v>289759</v>
      </c>
      <c r="P407" s="55">
        <f t="shared" si="131"/>
        <v>2651564</v>
      </c>
      <c r="Q407" s="55">
        <f t="shared" si="131"/>
        <v>0</v>
      </c>
      <c r="R407" s="55" t="s">
        <v>410</v>
      </c>
      <c r="S407" s="55" t="s">
        <v>410</v>
      </c>
      <c r="T407" s="81" t="s">
        <v>410</v>
      </c>
    </row>
    <row r="408" spans="1:20" s="61" customFormat="1" x14ac:dyDescent="0.25">
      <c r="A408" s="82" t="s">
        <v>27</v>
      </c>
      <c r="B408" s="83" t="s">
        <v>165</v>
      </c>
      <c r="C408" s="78" t="s">
        <v>410</v>
      </c>
      <c r="D408" s="78" t="s">
        <v>410</v>
      </c>
      <c r="E408" s="78" t="s">
        <v>410</v>
      </c>
      <c r="F408" s="78" t="s">
        <v>410</v>
      </c>
      <c r="G408" s="78" t="s">
        <v>410</v>
      </c>
      <c r="H408" s="55">
        <f>SUM(H409:H410)</f>
        <v>1690</v>
      </c>
      <c r="I408" s="55">
        <f t="shared" ref="I408:Q408" si="132">SUM(I409:I410)</f>
        <v>1462.5</v>
      </c>
      <c r="J408" s="55">
        <f t="shared" si="132"/>
        <v>1462.5</v>
      </c>
      <c r="K408" s="80">
        <f t="shared" si="132"/>
        <v>71</v>
      </c>
      <c r="L408" s="55">
        <f t="shared" si="132"/>
        <v>5314488</v>
      </c>
      <c r="M408" s="55">
        <f t="shared" si="132"/>
        <v>0</v>
      </c>
      <c r="N408" s="55">
        <f t="shared" si="132"/>
        <v>2373165</v>
      </c>
      <c r="O408" s="55">
        <f t="shared" si="132"/>
        <v>289759</v>
      </c>
      <c r="P408" s="55">
        <f t="shared" si="132"/>
        <v>2651564</v>
      </c>
      <c r="Q408" s="55">
        <f t="shared" si="132"/>
        <v>0</v>
      </c>
      <c r="R408" s="55" t="s">
        <v>410</v>
      </c>
      <c r="S408" s="55" t="s">
        <v>410</v>
      </c>
      <c r="T408" s="81" t="s">
        <v>410</v>
      </c>
    </row>
    <row r="409" spans="1:20" s="61" customFormat="1" x14ac:dyDescent="0.25">
      <c r="A409" s="84" t="s">
        <v>29</v>
      </c>
      <c r="B409" s="62" t="s">
        <v>719</v>
      </c>
      <c r="C409" s="130">
        <v>1982</v>
      </c>
      <c r="D409" s="130">
        <v>1982</v>
      </c>
      <c r="E409" s="63" t="s">
        <v>73</v>
      </c>
      <c r="F409" s="130">
        <v>2</v>
      </c>
      <c r="G409" s="130">
        <v>3</v>
      </c>
      <c r="H409" s="64">
        <v>845.4</v>
      </c>
      <c r="I409" s="64">
        <v>724.6</v>
      </c>
      <c r="J409" s="64">
        <v>724.6</v>
      </c>
      <c r="K409" s="65">
        <v>35</v>
      </c>
      <c r="L409" s="64">
        <f>'форма 2'!C409</f>
        <v>3194387</v>
      </c>
      <c r="M409" s="64">
        <v>0</v>
      </c>
      <c r="N409" s="64">
        <v>1419115</v>
      </c>
      <c r="O409" s="64">
        <v>173158</v>
      </c>
      <c r="P409" s="64">
        <v>1602114</v>
      </c>
      <c r="Q409" s="64">
        <v>0</v>
      </c>
      <c r="R409" s="64">
        <f>L409/I409</f>
        <v>4408.4833011316587</v>
      </c>
      <c r="S409" s="64">
        <f>R409</f>
        <v>4408.4833011316587</v>
      </c>
      <c r="T409" s="84" t="s">
        <v>415</v>
      </c>
    </row>
    <row r="410" spans="1:20" x14ac:dyDescent="0.25">
      <c r="A410" s="84" t="s">
        <v>721</v>
      </c>
      <c r="B410" s="62" t="s">
        <v>720</v>
      </c>
      <c r="C410" s="130">
        <v>1991</v>
      </c>
      <c r="D410" s="130">
        <v>1991</v>
      </c>
      <c r="E410" s="63" t="s">
        <v>73</v>
      </c>
      <c r="F410" s="130">
        <v>2</v>
      </c>
      <c r="G410" s="130">
        <v>3</v>
      </c>
      <c r="H410" s="64">
        <v>844.6</v>
      </c>
      <c r="I410" s="64">
        <v>737.9</v>
      </c>
      <c r="J410" s="64">
        <v>737.9</v>
      </c>
      <c r="K410" s="65">
        <v>36</v>
      </c>
      <c r="L410" s="64">
        <f>'форма 2'!C410</f>
        <v>2120101</v>
      </c>
      <c r="M410" s="64">
        <v>0</v>
      </c>
      <c r="N410" s="64">
        <v>954050</v>
      </c>
      <c r="O410" s="64">
        <v>116601</v>
      </c>
      <c r="P410" s="64">
        <v>1049450</v>
      </c>
      <c r="Q410" s="64">
        <v>0</v>
      </c>
      <c r="R410" s="64">
        <f>L410/I410</f>
        <v>2873.1548990378101</v>
      </c>
      <c r="S410" s="64">
        <f>R410</f>
        <v>2873.1548990378101</v>
      </c>
      <c r="T410" s="84" t="s">
        <v>415</v>
      </c>
    </row>
    <row r="411" spans="1:20" s="49" customFormat="1" x14ac:dyDescent="0.25">
      <c r="A411" s="81">
        <v>2</v>
      </c>
      <c r="B411" s="105" t="s">
        <v>127</v>
      </c>
      <c r="C411" s="78" t="s">
        <v>410</v>
      </c>
      <c r="D411" s="78" t="s">
        <v>410</v>
      </c>
      <c r="E411" s="78" t="s">
        <v>410</v>
      </c>
      <c r="F411" s="78" t="s">
        <v>410</v>
      </c>
      <c r="G411" s="78" t="s">
        <v>410</v>
      </c>
      <c r="H411" s="55">
        <f>H412</f>
        <v>538.9</v>
      </c>
      <c r="I411" s="55">
        <f t="shared" ref="I411:Q411" si="133">I412</f>
        <v>496.7</v>
      </c>
      <c r="J411" s="55">
        <f t="shared" si="133"/>
        <v>493.9</v>
      </c>
      <c r="K411" s="80">
        <f t="shared" si="133"/>
        <v>36</v>
      </c>
      <c r="L411" s="55">
        <f t="shared" si="133"/>
        <v>2790265</v>
      </c>
      <c r="M411" s="55">
        <f t="shared" si="133"/>
        <v>0</v>
      </c>
      <c r="N411" s="55">
        <f t="shared" si="133"/>
        <v>1215308</v>
      </c>
      <c r="O411" s="55">
        <f t="shared" si="133"/>
        <v>235941</v>
      </c>
      <c r="P411" s="55">
        <f t="shared" si="133"/>
        <v>1339016</v>
      </c>
      <c r="Q411" s="55">
        <f t="shared" si="133"/>
        <v>0</v>
      </c>
      <c r="R411" s="55" t="s">
        <v>410</v>
      </c>
      <c r="S411" s="55" t="s">
        <v>410</v>
      </c>
      <c r="T411" s="81" t="s">
        <v>410</v>
      </c>
    </row>
    <row r="412" spans="1:20" s="142" customFormat="1" x14ac:dyDescent="0.25">
      <c r="A412" s="89" t="s">
        <v>133</v>
      </c>
      <c r="B412" s="83" t="s">
        <v>128</v>
      </c>
      <c r="C412" s="78" t="s">
        <v>410</v>
      </c>
      <c r="D412" s="78" t="s">
        <v>410</v>
      </c>
      <c r="E412" s="78" t="s">
        <v>410</v>
      </c>
      <c r="F412" s="78" t="s">
        <v>410</v>
      </c>
      <c r="G412" s="78" t="s">
        <v>410</v>
      </c>
      <c r="H412" s="55">
        <f t="shared" ref="H412:Q412" si="134">SUM(H413:H413)</f>
        <v>538.9</v>
      </c>
      <c r="I412" s="55">
        <f t="shared" si="134"/>
        <v>496.7</v>
      </c>
      <c r="J412" s="55">
        <f>SUM(J413:J413)</f>
        <v>493.9</v>
      </c>
      <c r="K412" s="80">
        <f t="shared" si="134"/>
        <v>36</v>
      </c>
      <c r="L412" s="55">
        <f t="shared" si="134"/>
        <v>2790265</v>
      </c>
      <c r="M412" s="55">
        <f t="shared" si="134"/>
        <v>0</v>
      </c>
      <c r="N412" s="55">
        <f t="shared" si="134"/>
        <v>1215308</v>
      </c>
      <c r="O412" s="55">
        <f t="shared" si="134"/>
        <v>235941</v>
      </c>
      <c r="P412" s="55">
        <f t="shared" si="134"/>
        <v>1339016</v>
      </c>
      <c r="Q412" s="55">
        <f t="shared" si="134"/>
        <v>0</v>
      </c>
      <c r="R412" s="55" t="s">
        <v>410</v>
      </c>
      <c r="S412" s="55" t="s">
        <v>410</v>
      </c>
      <c r="T412" s="81" t="s">
        <v>410</v>
      </c>
    </row>
    <row r="413" spans="1:20" s="143" customFormat="1" x14ac:dyDescent="0.25">
      <c r="A413" s="84" t="s">
        <v>167</v>
      </c>
      <c r="B413" s="62" t="s">
        <v>452</v>
      </c>
      <c r="C413" s="173">
        <v>1975</v>
      </c>
      <c r="D413" s="173">
        <v>2007</v>
      </c>
      <c r="E413" s="63" t="s">
        <v>73</v>
      </c>
      <c r="F413" s="173">
        <v>2</v>
      </c>
      <c r="G413" s="173">
        <v>2</v>
      </c>
      <c r="H413" s="64">
        <v>538.9</v>
      </c>
      <c r="I413" s="64">
        <v>496.7</v>
      </c>
      <c r="J413" s="64">
        <v>493.9</v>
      </c>
      <c r="K413" s="65">
        <v>36</v>
      </c>
      <c r="L413" s="64">
        <f>'форма 2'!C413</f>
        <v>2790265</v>
      </c>
      <c r="M413" s="64">
        <v>0</v>
      </c>
      <c r="N413" s="64">
        <v>1215308</v>
      </c>
      <c r="O413" s="64">
        <v>235941</v>
      </c>
      <c r="P413" s="64">
        <v>1339016</v>
      </c>
      <c r="Q413" s="134">
        <v>0</v>
      </c>
      <c r="R413" s="64">
        <f>L413/I413</f>
        <v>5617.6062009261123</v>
      </c>
      <c r="S413" s="64">
        <f>L413/I413</f>
        <v>5617.6062009261123</v>
      </c>
      <c r="T413" s="66">
        <v>42735</v>
      </c>
    </row>
    <row r="414" spans="1:20" s="142" customFormat="1" x14ac:dyDescent="0.25">
      <c r="A414" s="81">
        <v>3</v>
      </c>
      <c r="B414" s="105" t="s">
        <v>60</v>
      </c>
      <c r="C414" s="78" t="s">
        <v>410</v>
      </c>
      <c r="D414" s="78" t="s">
        <v>410</v>
      </c>
      <c r="E414" s="78" t="s">
        <v>410</v>
      </c>
      <c r="F414" s="78" t="s">
        <v>410</v>
      </c>
      <c r="G414" s="78" t="s">
        <v>410</v>
      </c>
      <c r="H414" s="55">
        <f>H415</f>
        <v>64680.600000000006</v>
      </c>
      <c r="I414" s="55">
        <f t="shared" ref="I414:Q414" si="135">I415</f>
        <v>58716.899999999994</v>
      </c>
      <c r="J414" s="55">
        <f t="shared" si="135"/>
        <v>56593.049999999996</v>
      </c>
      <c r="K414" s="80">
        <f t="shared" si="135"/>
        <v>3529</v>
      </c>
      <c r="L414" s="55">
        <f t="shared" si="135"/>
        <v>80962224</v>
      </c>
      <c r="M414" s="55">
        <f t="shared" si="135"/>
        <v>0</v>
      </c>
      <c r="N414" s="55">
        <f t="shared" si="135"/>
        <v>30606959.160960004</v>
      </c>
      <c r="O414" s="55">
        <f t="shared" si="135"/>
        <v>0</v>
      </c>
      <c r="P414" s="55">
        <f t="shared" si="135"/>
        <v>50355264.839039981</v>
      </c>
      <c r="Q414" s="55">
        <f t="shared" si="135"/>
        <v>0</v>
      </c>
      <c r="R414" s="55" t="s">
        <v>410</v>
      </c>
      <c r="S414" s="55" t="s">
        <v>410</v>
      </c>
      <c r="T414" s="81" t="s">
        <v>410</v>
      </c>
    </row>
    <row r="415" spans="1:20" s="142" customFormat="1" x14ac:dyDescent="0.25">
      <c r="A415" s="89" t="s">
        <v>135</v>
      </c>
      <c r="B415" s="83" t="s">
        <v>60</v>
      </c>
      <c r="C415" s="78" t="s">
        <v>410</v>
      </c>
      <c r="D415" s="78" t="s">
        <v>410</v>
      </c>
      <c r="E415" s="78" t="s">
        <v>410</v>
      </c>
      <c r="F415" s="78" t="s">
        <v>410</v>
      </c>
      <c r="G415" s="78" t="s">
        <v>410</v>
      </c>
      <c r="H415" s="55">
        <f t="shared" ref="H415:Q415" si="136">SUM(H416:H433)</f>
        <v>64680.600000000006</v>
      </c>
      <c r="I415" s="55">
        <f t="shared" si="136"/>
        <v>58716.899999999994</v>
      </c>
      <c r="J415" s="55">
        <f t="shared" si="136"/>
        <v>56593.049999999996</v>
      </c>
      <c r="K415" s="80">
        <f t="shared" si="136"/>
        <v>3529</v>
      </c>
      <c r="L415" s="55">
        <f t="shared" si="136"/>
        <v>80962224</v>
      </c>
      <c r="M415" s="55">
        <f t="shared" si="136"/>
        <v>0</v>
      </c>
      <c r="N415" s="55">
        <f t="shared" si="136"/>
        <v>30606959.160960004</v>
      </c>
      <c r="O415" s="55">
        <f t="shared" si="136"/>
        <v>0</v>
      </c>
      <c r="P415" s="55">
        <f t="shared" si="136"/>
        <v>50355264.839039981</v>
      </c>
      <c r="Q415" s="55">
        <f t="shared" si="136"/>
        <v>0</v>
      </c>
      <c r="R415" s="55" t="s">
        <v>410</v>
      </c>
      <c r="S415" s="55" t="s">
        <v>410</v>
      </c>
      <c r="T415" s="81" t="s">
        <v>410</v>
      </c>
    </row>
    <row r="416" spans="1:20" s="148" customFormat="1" x14ac:dyDescent="0.25">
      <c r="A416" s="86" t="s">
        <v>136</v>
      </c>
      <c r="B416" s="62" t="s">
        <v>673</v>
      </c>
      <c r="C416" s="173">
        <v>1974</v>
      </c>
      <c r="D416" s="173">
        <v>2005</v>
      </c>
      <c r="E416" s="63" t="s">
        <v>31</v>
      </c>
      <c r="F416" s="173">
        <v>4</v>
      </c>
      <c r="G416" s="173">
        <v>4</v>
      </c>
      <c r="H416" s="64">
        <v>2787.7</v>
      </c>
      <c r="I416" s="64">
        <v>2547</v>
      </c>
      <c r="J416" s="64">
        <v>2547</v>
      </c>
      <c r="K416" s="65">
        <v>192</v>
      </c>
      <c r="L416" s="64">
        <f>'форма 2'!C416</f>
        <v>3923462</v>
      </c>
      <c r="M416" s="64">
        <v>0</v>
      </c>
      <c r="N416" s="183">
        <f>L416-P416</f>
        <v>1483225.57448</v>
      </c>
      <c r="O416" s="183">
        <v>0</v>
      </c>
      <c r="P416" s="183">
        <f>L416*0.62196</f>
        <v>2440236.42552</v>
      </c>
      <c r="Q416" s="64">
        <v>0</v>
      </c>
      <c r="R416" s="64">
        <f t="shared" ref="R416:R520" si="137">L416/I416</f>
        <v>1540.4248135060857</v>
      </c>
      <c r="S416" s="64">
        <f t="shared" ref="S416:S520" si="138">R416</f>
        <v>1540.4248135060857</v>
      </c>
      <c r="T416" s="66">
        <v>42735</v>
      </c>
    </row>
    <row r="417" spans="1:20" s="148" customFormat="1" x14ac:dyDescent="0.25">
      <c r="A417" s="86" t="s">
        <v>137</v>
      </c>
      <c r="B417" s="109" t="s">
        <v>989</v>
      </c>
      <c r="C417" s="173">
        <v>1964</v>
      </c>
      <c r="D417" s="173">
        <v>1964</v>
      </c>
      <c r="E417" s="63" t="s">
        <v>31</v>
      </c>
      <c r="F417" s="173">
        <v>5</v>
      </c>
      <c r="G417" s="173">
        <v>4</v>
      </c>
      <c r="H417" s="64">
        <v>3183.2</v>
      </c>
      <c r="I417" s="64">
        <v>2888.8</v>
      </c>
      <c r="J417" s="64">
        <v>2888.8</v>
      </c>
      <c r="K417" s="65">
        <v>141</v>
      </c>
      <c r="L417" s="64">
        <f>'форма 2'!C417</f>
        <v>3688809</v>
      </c>
      <c r="M417" s="64">
        <v>0</v>
      </c>
      <c r="N417" s="183">
        <f t="shared" ref="N417:N433" si="139">L417-P417</f>
        <v>1394517.3543600002</v>
      </c>
      <c r="O417" s="183">
        <v>0</v>
      </c>
      <c r="P417" s="183">
        <f t="shared" ref="P417:P433" si="140">L417*0.62196</f>
        <v>2294291.6456399998</v>
      </c>
      <c r="Q417" s="64">
        <v>0</v>
      </c>
      <c r="R417" s="64">
        <f t="shared" si="137"/>
        <v>1276.934713375796</v>
      </c>
      <c r="S417" s="64">
        <f t="shared" si="138"/>
        <v>1276.934713375796</v>
      </c>
      <c r="T417" s="66">
        <v>42735</v>
      </c>
    </row>
    <row r="418" spans="1:20" s="148" customFormat="1" x14ac:dyDescent="0.25">
      <c r="A418" s="86" t="s">
        <v>138</v>
      </c>
      <c r="B418" s="62" t="s">
        <v>674</v>
      </c>
      <c r="C418" s="173">
        <v>1974</v>
      </c>
      <c r="D418" s="173">
        <v>2009</v>
      </c>
      <c r="E418" s="63" t="s">
        <v>64</v>
      </c>
      <c r="F418" s="173">
        <v>5</v>
      </c>
      <c r="G418" s="173">
        <v>6</v>
      </c>
      <c r="H418" s="64">
        <v>4655.7</v>
      </c>
      <c r="I418" s="64">
        <v>4166.2</v>
      </c>
      <c r="J418" s="64">
        <v>4166.2</v>
      </c>
      <c r="K418" s="65">
        <v>237</v>
      </c>
      <c r="L418" s="64">
        <f>'форма 2'!C418</f>
        <v>3621998</v>
      </c>
      <c r="M418" s="64">
        <v>0</v>
      </c>
      <c r="N418" s="183">
        <f t="shared" si="139"/>
        <v>1369260.1239200002</v>
      </c>
      <c r="O418" s="183">
        <v>0</v>
      </c>
      <c r="P418" s="183">
        <f t="shared" si="140"/>
        <v>2252737.8760799998</v>
      </c>
      <c r="Q418" s="64">
        <v>0</v>
      </c>
      <c r="R418" s="64">
        <f t="shared" si="137"/>
        <v>869.37689021170377</v>
      </c>
      <c r="S418" s="64">
        <f t="shared" si="138"/>
        <v>869.37689021170377</v>
      </c>
      <c r="T418" s="66">
        <v>42735</v>
      </c>
    </row>
    <row r="419" spans="1:20" s="148" customFormat="1" x14ac:dyDescent="0.25">
      <c r="A419" s="86" t="s">
        <v>139</v>
      </c>
      <c r="B419" s="62" t="s">
        <v>675</v>
      </c>
      <c r="C419" s="173">
        <v>1974</v>
      </c>
      <c r="D419" s="173">
        <v>2008</v>
      </c>
      <c r="E419" s="63" t="s">
        <v>64</v>
      </c>
      <c r="F419" s="173">
        <v>5</v>
      </c>
      <c r="G419" s="173">
        <v>6</v>
      </c>
      <c r="H419" s="64">
        <v>4708.6000000000004</v>
      </c>
      <c r="I419" s="64">
        <v>4159.8999999999996</v>
      </c>
      <c r="J419" s="64">
        <v>4159.8999999999996</v>
      </c>
      <c r="K419" s="65">
        <v>237</v>
      </c>
      <c r="L419" s="64">
        <f>'форма 2'!C419</f>
        <v>3552098</v>
      </c>
      <c r="M419" s="64">
        <v>0</v>
      </c>
      <c r="N419" s="183">
        <f t="shared" si="139"/>
        <v>1342835.1279200003</v>
      </c>
      <c r="O419" s="183">
        <v>0</v>
      </c>
      <c r="P419" s="183">
        <f t="shared" si="140"/>
        <v>2209262.8720799997</v>
      </c>
      <c r="Q419" s="64">
        <v>0</v>
      </c>
      <c r="R419" s="64">
        <f t="shared" si="137"/>
        <v>853.89023774609973</v>
      </c>
      <c r="S419" s="64">
        <f t="shared" si="138"/>
        <v>853.89023774609973</v>
      </c>
      <c r="T419" s="66">
        <v>42735</v>
      </c>
    </row>
    <row r="420" spans="1:20" s="148" customFormat="1" x14ac:dyDescent="0.25">
      <c r="A420" s="86" t="s">
        <v>140</v>
      </c>
      <c r="B420" s="109" t="s">
        <v>990</v>
      </c>
      <c r="C420" s="173">
        <v>1982</v>
      </c>
      <c r="D420" s="173">
        <v>1982</v>
      </c>
      <c r="E420" s="63" t="s">
        <v>64</v>
      </c>
      <c r="F420" s="173">
        <v>5</v>
      </c>
      <c r="G420" s="173">
        <v>4</v>
      </c>
      <c r="H420" s="64">
        <v>4472.2</v>
      </c>
      <c r="I420" s="64">
        <v>4006.1</v>
      </c>
      <c r="J420" s="64">
        <v>4006.1</v>
      </c>
      <c r="K420" s="65">
        <v>195</v>
      </c>
      <c r="L420" s="64">
        <f>'форма 2'!C420</f>
        <v>3451391</v>
      </c>
      <c r="M420" s="64">
        <v>0</v>
      </c>
      <c r="N420" s="183">
        <f t="shared" si="139"/>
        <v>1304763.8536400003</v>
      </c>
      <c r="O420" s="183">
        <v>0</v>
      </c>
      <c r="P420" s="183">
        <f t="shared" si="140"/>
        <v>2146627.1463599997</v>
      </c>
      <c r="Q420" s="64">
        <v>0</v>
      </c>
      <c r="R420" s="64">
        <f t="shared" si="137"/>
        <v>861.53391078605125</v>
      </c>
      <c r="S420" s="64">
        <f t="shared" si="138"/>
        <v>861.53391078605125</v>
      </c>
      <c r="T420" s="66">
        <v>42735</v>
      </c>
    </row>
    <row r="421" spans="1:20" s="148" customFormat="1" x14ac:dyDescent="0.25">
      <c r="A421" s="86" t="s">
        <v>189</v>
      </c>
      <c r="B421" s="62" t="s">
        <v>316</v>
      </c>
      <c r="C421" s="173">
        <v>1971</v>
      </c>
      <c r="D421" s="173">
        <v>1971</v>
      </c>
      <c r="E421" s="63" t="s">
        <v>31</v>
      </c>
      <c r="F421" s="173">
        <v>4</v>
      </c>
      <c r="G421" s="173">
        <v>4</v>
      </c>
      <c r="H421" s="64">
        <v>3403.5</v>
      </c>
      <c r="I421" s="64">
        <v>3133</v>
      </c>
      <c r="J421" s="64">
        <v>2932.9</v>
      </c>
      <c r="K421" s="65">
        <v>192</v>
      </c>
      <c r="L421" s="64">
        <f>'форма 2'!C421</f>
        <v>8824352</v>
      </c>
      <c r="M421" s="64">
        <v>0</v>
      </c>
      <c r="N421" s="183">
        <f t="shared" si="139"/>
        <v>3335958.0300799999</v>
      </c>
      <c r="O421" s="183">
        <v>0</v>
      </c>
      <c r="P421" s="183">
        <f t="shared" si="140"/>
        <v>5488393.9699200001</v>
      </c>
      <c r="Q421" s="64">
        <v>0</v>
      </c>
      <c r="R421" s="64">
        <f t="shared" si="137"/>
        <v>2816.5821895946378</v>
      </c>
      <c r="S421" s="64">
        <f t="shared" si="138"/>
        <v>2816.5821895946378</v>
      </c>
      <c r="T421" s="66">
        <v>42735</v>
      </c>
    </row>
    <row r="422" spans="1:20" s="148" customFormat="1" x14ac:dyDescent="0.25">
      <c r="A422" s="86" t="s">
        <v>191</v>
      </c>
      <c r="B422" s="62" t="s">
        <v>65</v>
      </c>
      <c r="C422" s="173">
        <v>1972</v>
      </c>
      <c r="D422" s="173">
        <v>2011</v>
      </c>
      <c r="E422" s="63" t="s">
        <v>31</v>
      </c>
      <c r="F422" s="173">
        <v>4</v>
      </c>
      <c r="G422" s="173">
        <v>6</v>
      </c>
      <c r="H422" s="64">
        <v>4686</v>
      </c>
      <c r="I422" s="64">
        <v>4232.5</v>
      </c>
      <c r="J422" s="64">
        <v>4111.75</v>
      </c>
      <c r="K422" s="65">
        <v>288</v>
      </c>
      <c r="L422" s="64">
        <f>'форма 2'!C422</f>
        <v>5677570</v>
      </c>
      <c r="M422" s="64">
        <v>0</v>
      </c>
      <c r="N422" s="183">
        <f t="shared" si="139"/>
        <v>2146348.5628000004</v>
      </c>
      <c r="O422" s="183">
        <v>0</v>
      </c>
      <c r="P422" s="183">
        <f t="shared" si="140"/>
        <v>3531221.4371999996</v>
      </c>
      <c r="Q422" s="64">
        <v>0</v>
      </c>
      <c r="R422" s="64">
        <f t="shared" si="137"/>
        <v>1341.4223272297697</v>
      </c>
      <c r="S422" s="64">
        <f t="shared" si="138"/>
        <v>1341.4223272297697</v>
      </c>
      <c r="T422" s="66">
        <v>42735</v>
      </c>
    </row>
    <row r="423" spans="1:20" s="148" customFormat="1" x14ac:dyDescent="0.25">
      <c r="A423" s="86" t="s">
        <v>192</v>
      </c>
      <c r="B423" s="62" t="s">
        <v>188</v>
      </c>
      <c r="C423" s="173">
        <v>1972</v>
      </c>
      <c r="D423" s="173">
        <v>2011</v>
      </c>
      <c r="E423" s="63" t="s">
        <v>31</v>
      </c>
      <c r="F423" s="173">
        <v>4</v>
      </c>
      <c r="G423" s="173">
        <v>6</v>
      </c>
      <c r="H423" s="64">
        <v>4664.6000000000004</v>
      </c>
      <c r="I423" s="64">
        <v>4222.7</v>
      </c>
      <c r="J423" s="64">
        <v>4162.3</v>
      </c>
      <c r="K423" s="65">
        <v>288</v>
      </c>
      <c r="L423" s="64">
        <f>'форма 2'!C423</f>
        <v>5395452</v>
      </c>
      <c r="M423" s="64">
        <v>0</v>
      </c>
      <c r="N423" s="183">
        <f t="shared" si="139"/>
        <v>2039696.6740800003</v>
      </c>
      <c r="O423" s="183">
        <v>0</v>
      </c>
      <c r="P423" s="183">
        <f t="shared" si="140"/>
        <v>3355755.3259199997</v>
      </c>
      <c r="Q423" s="64">
        <v>0</v>
      </c>
      <c r="R423" s="64">
        <f t="shared" si="137"/>
        <v>1277.7256257844508</v>
      </c>
      <c r="S423" s="64">
        <f t="shared" si="138"/>
        <v>1277.7256257844508</v>
      </c>
      <c r="T423" s="66">
        <v>42735</v>
      </c>
    </row>
    <row r="424" spans="1:20" s="148" customFormat="1" x14ac:dyDescent="0.25">
      <c r="A424" s="86" t="s">
        <v>194</v>
      </c>
      <c r="B424" s="62" t="s">
        <v>317</v>
      </c>
      <c r="C424" s="173">
        <v>1962</v>
      </c>
      <c r="D424" s="173">
        <v>2006</v>
      </c>
      <c r="E424" s="63" t="s">
        <v>411</v>
      </c>
      <c r="F424" s="173">
        <v>3</v>
      </c>
      <c r="G424" s="173">
        <v>3</v>
      </c>
      <c r="H424" s="64">
        <v>1661.3</v>
      </c>
      <c r="I424" s="64">
        <v>1540.1</v>
      </c>
      <c r="J424" s="64">
        <v>1540.1</v>
      </c>
      <c r="K424" s="65">
        <v>108</v>
      </c>
      <c r="L424" s="64">
        <f>'форма 2'!C424</f>
        <v>3669770</v>
      </c>
      <c r="M424" s="64">
        <v>0</v>
      </c>
      <c r="N424" s="183">
        <f t="shared" si="139"/>
        <v>1387319.8508000001</v>
      </c>
      <c r="O424" s="183">
        <v>0</v>
      </c>
      <c r="P424" s="183">
        <f t="shared" si="140"/>
        <v>2282450.1491999999</v>
      </c>
      <c r="Q424" s="64">
        <v>0</v>
      </c>
      <c r="R424" s="64">
        <f t="shared" si="137"/>
        <v>2382.8128043633533</v>
      </c>
      <c r="S424" s="64">
        <f t="shared" si="138"/>
        <v>2382.8128043633533</v>
      </c>
      <c r="T424" s="66">
        <v>42735</v>
      </c>
    </row>
    <row r="425" spans="1:20" s="148" customFormat="1" x14ac:dyDescent="0.25">
      <c r="A425" s="86" t="s">
        <v>195</v>
      </c>
      <c r="B425" s="62" t="s">
        <v>318</v>
      </c>
      <c r="C425" s="173">
        <v>1962</v>
      </c>
      <c r="D425" s="173">
        <v>2006</v>
      </c>
      <c r="E425" s="63" t="s">
        <v>411</v>
      </c>
      <c r="F425" s="173">
        <v>4</v>
      </c>
      <c r="G425" s="173">
        <v>3</v>
      </c>
      <c r="H425" s="64">
        <v>2164.6</v>
      </c>
      <c r="I425" s="64">
        <v>2002.9</v>
      </c>
      <c r="J425" s="64">
        <v>1834.5</v>
      </c>
      <c r="K425" s="65">
        <v>138</v>
      </c>
      <c r="L425" s="64">
        <f>'форма 2'!C425</f>
        <v>4029489</v>
      </c>
      <c r="M425" s="64">
        <v>0</v>
      </c>
      <c r="N425" s="183">
        <f t="shared" si="139"/>
        <v>1523308.0215600003</v>
      </c>
      <c r="O425" s="183">
        <v>0</v>
      </c>
      <c r="P425" s="183">
        <f t="shared" si="140"/>
        <v>2506180.9784399997</v>
      </c>
      <c r="Q425" s="64">
        <v>0</v>
      </c>
      <c r="R425" s="64">
        <f t="shared" si="137"/>
        <v>2011.8273503420039</v>
      </c>
      <c r="S425" s="64">
        <f t="shared" si="138"/>
        <v>2011.8273503420039</v>
      </c>
      <c r="T425" s="66">
        <v>42735</v>
      </c>
    </row>
    <row r="426" spans="1:20" s="148" customFormat="1" x14ac:dyDescent="0.25">
      <c r="A426" s="86" t="s">
        <v>457</v>
      </c>
      <c r="B426" s="62" t="s">
        <v>991</v>
      </c>
      <c r="C426" s="173">
        <v>1966</v>
      </c>
      <c r="D426" s="173">
        <v>1966</v>
      </c>
      <c r="E426" s="63" t="s">
        <v>411</v>
      </c>
      <c r="F426" s="173">
        <v>4</v>
      </c>
      <c r="G426" s="173">
        <v>4</v>
      </c>
      <c r="H426" s="64">
        <v>2179.9</v>
      </c>
      <c r="I426" s="64">
        <v>2012.2</v>
      </c>
      <c r="J426" s="64">
        <v>2012.2</v>
      </c>
      <c r="K426" s="65">
        <v>98</v>
      </c>
      <c r="L426" s="64">
        <f>'форма 2'!C426</f>
        <v>2430929</v>
      </c>
      <c r="M426" s="64">
        <v>0</v>
      </c>
      <c r="N426" s="183">
        <f t="shared" si="139"/>
        <v>918988.39916000003</v>
      </c>
      <c r="O426" s="183">
        <v>0</v>
      </c>
      <c r="P426" s="183">
        <f t="shared" si="140"/>
        <v>1511940.60084</v>
      </c>
      <c r="Q426" s="64">
        <v>0</v>
      </c>
      <c r="R426" s="64">
        <f>L426/I426</f>
        <v>1208.0951197694067</v>
      </c>
      <c r="S426" s="64">
        <f>R426</f>
        <v>1208.0951197694067</v>
      </c>
      <c r="T426" s="66">
        <v>42735</v>
      </c>
    </row>
    <row r="427" spans="1:20" s="148" customFormat="1" x14ac:dyDescent="0.25">
      <c r="A427" s="86" t="s">
        <v>458</v>
      </c>
      <c r="B427" s="109" t="s">
        <v>992</v>
      </c>
      <c r="C427" s="173">
        <v>1966</v>
      </c>
      <c r="D427" s="173">
        <v>1966</v>
      </c>
      <c r="E427" s="63" t="s">
        <v>31</v>
      </c>
      <c r="F427" s="173">
        <v>4</v>
      </c>
      <c r="G427" s="173">
        <v>4</v>
      </c>
      <c r="H427" s="64">
        <v>2787.7</v>
      </c>
      <c r="I427" s="64">
        <v>2561.9</v>
      </c>
      <c r="J427" s="64">
        <v>2561.9</v>
      </c>
      <c r="K427" s="65">
        <v>125</v>
      </c>
      <c r="L427" s="64">
        <f>'форма 2'!C427</f>
        <v>3480201</v>
      </c>
      <c r="M427" s="64">
        <v>0</v>
      </c>
      <c r="N427" s="183">
        <f t="shared" si="139"/>
        <v>1315655.1860400001</v>
      </c>
      <c r="O427" s="183">
        <v>0</v>
      </c>
      <c r="P427" s="183">
        <f t="shared" si="140"/>
        <v>2164545.8139599999</v>
      </c>
      <c r="Q427" s="64">
        <v>0</v>
      </c>
      <c r="R427" s="64">
        <f>L427/I427</f>
        <v>1358.4452945079822</v>
      </c>
      <c r="S427" s="64">
        <f>R427</f>
        <v>1358.4452945079822</v>
      </c>
      <c r="T427" s="66">
        <v>42735</v>
      </c>
    </row>
    <row r="428" spans="1:20" s="148" customFormat="1" x14ac:dyDescent="0.25">
      <c r="A428" s="86" t="s">
        <v>459</v>
      </c>
      <c r="B428" s="62" t="s">
        <v>319</v>
      </c>
      <c r="C428" s="173">
        <v>1980</v>
      </c>
      <c r="D428" s="173">
        <v>1980</v>
      </c>
      <c r="E428" s="63" t="s">
        <v>64</v>
      </c>
      <c r="F428" s="173">
        <v>5</v>
      </c>
      <c r="G428" s="173">
        <v>8</v>
      </c>
      <c r="H428" s="64">
        <v>6052.4</v>
      </c>
      <c r="I428" s="64">
        <v>5438.8</v>
      </c>
      <c r="J428" s="64">
        <v>5377.2</v>
      </c>
      <c r="K428" s="65">
        <v>360</v>
      </c>
      <c r="L428" s="64">
        <f>'форма 2'!C428</f>
        <v>5549802</v>
      </c>
      <c r="M428" s="64">
        <v>0</v>
      </c>
      <c r="N428" s="183">
        <f t="shared" si="139"/>
        <v>2098047.1480800002</v>
      </c>
      <c r="O428" s="183">
        <v>0</v>
      </c>
      <c r="P428" s="183">
        <f t="shared" si="140"/>
        <v>3451754.8519199998</v>
      </c>
      <c r="Q428" s="64">
        <v>0</v>
      </c>
      <c r="R428" s="64">
        <f t="shared" si="137"/>
        <v>1020.4092814591454</v>
      </c>
      <c r="S428" s="64">
        <f t="shared" si="138"/>
        <v>1020.4092814591454</v>
      </c>
      <c r="T428" s="66">
        <v>42735</v>
      </c>
    </row>
    <row r="429" spans="1:20" s="148" customFormat="1" x14ac:dyDescent="0.25">
      <c r="A429" s="86" t="s">
        <v>460</v>
      </c>
      <c r="B429" s="62" t="s">
        <v>193</v>
      </c>
      <c r="C429" s="173">
        <v>1976</v>
      </c>
      <c r="D429" s="173">
        <v>1976</v>
      </c>
      <c r="E429" s="63" t="s">
        <v>676</v>
      </c>
      <c r="F429" s="173">
        <v>5</v>
      </c>
      <c r="G429" s="173">
        <v>6</v>
      </c>
      <c r="H429" s="64">
        <v>4745.8</v>
      </c>
      <c r="I429" s="64">
        <v>4411</v>
      </c>
      <c r="J429" s="64">
        <v>3029.3</v>
      </c>
      <c r="K429" s="65">
        <v>270</v>
      </c>
      <c r="L429" s="64">
        <f>'форма 2'!C429</f>
        <v>5991742</v>
      </c>
      <c r="M429" s="64">
        <v>0</v>
      </c>
      <c r="N429" s="183">
        <f t="shared" si="139"/>
        <v>2265118.1456800001</v>
      </c>
      <c r="O429" s="183">
        <v>0</v>
      </c>
      <c r="P429" s="183">
        <f t="shared" si="140"/>
        <v>3726623.8543199999</v>
      </c>
      <c r="Q429" s="64">
        <v>0</v>
      </c>
      <c r="R429" s="64">
        <f t="shared" si="137"/>
        <v>1358.3636363636363</v>
      </c>
      <c r="S429" s="64">
        <f t="shared" si="138"/>
        <v>1358.3636363636363</v>
      </c>
      <c r="T429" s="66">
        <v>42735</v>
      </c>
    </row>
    <row r="430" spans="1:20" s="148" customFormat="1" x14ac:dyDescent="0.25">
      <c r="A430" s="86" t="s">
        <v>461</v>
      </c>
      <c r="B430" s="62" t="s">
        <v>690</v>
      </c>
      <c r="C430" s="173">
        <v>1973</v>
      </c>
      <c r="D430" s="173">
        <v>1973</v>
      </c>
      <c r="E430" s="63" t="s">
        <v>31</v>
      </c>
      <c r="F430" s="173">
        <v>4</v>
      </c>
      <c r="G430" s="173">
        <v>4</v>
      </c>
      <c r="H430" s="64">
        <v>3499.8</v>
      </c>
      <c r="I430" s="64">
        <v>3201</v>
      </c>
      <c r="J430" s="64">
        <v>3201</v>
      </c>
      <c r="K430" s="65">
        <v>156</v>
      </c>
      <c r="L430" s="64">
        <f>'форма 2'!C430</f>
        <v>3926121</v>
      </c>
      <c r="M430" s="64">
        <v>0</v>
      </c>
      <c r="N430" s="183">
        <f t="shared" si="139"/>
        <v>1484230.78284</v>
      </c>
      <c r="O430" s="183">
        <v>0</v>
      </c>
      <c r="P430" s="183">
        <f t="shared" si="140"/>
        <v>2441890.21716</v>
      </c>
      <c r="Q430" s="64">
        <v>0</v>
      </c>
      <c r="R430" s="64">
        <f t="shared" si="137"/>
        <v>1226.5295220243675</v>
      </c>
      <c r="S430" s="64">
        <f t="shared" si="138"/>
        <v>1226.5295220243675</v>
      </c>
      <c r="T430" s="66">
        <v>42735</v>
      </c>
    </row>
    <row r="431" spans="1:20" s="148" customFormat="1" x14ac:dyDescent="0.25">
      <c r="A431" s="86" t="s">
        <v>993</v>
      </c>
      <c r="B431" s="62" t="s">
        <v>441</v>
      </c>
      <c r="C431" s="173">
        <v>1973</v>
      </c>
      <c r="D431" s="173">
        <v>1973</v>
      </c>
      <c r="E431" s="63" t="s">
        <v>31</v>
      </c>
      <c r="F431" s="173">
        <v>4</v>
      </c>
      <c r="G431" s="173">
        <v>3</v>
      </c>
      <c r="H431" s="64">
        <v>2481.1999999999998</v>
      </c>
      <c r="I431" s="64">
        <v>2250.1</v>
      </c>
      <c r="J431" s="64">
        <v>2250.1</v>
      </c>
      <c r="K431" s="65">
        <v>144</v>
      </c>
      <c r="L431" s="64">
        <f>'форма 2'!C431</f>
        <v>6713019</v>
      </c>
      <c r="M431" s="64">
        <v>0</v>
      </c>
      <c r="N431" s="183">
        <f t="shared" si="139"/>
        <v>2537789.7027600002</v>
      </c>
      <c r="O431" s="183">
        <v>0</v>
      </c>
      <c r="P431" s="183">
        <f t="shared" si="140"/>
        <v>4175229.2972399998</v>
      </c>
      <c r="Q431" s="64">
        <v>0</v>
      </c>
      <c r="R431" s="64">
        <f t="shared" si="137"/>
        <v>2983.4314030487535</v>
      </c>
      <c r="S431" s="64">
        <f t="shared" si="138"/>
        <v>2983.4314030487535</v>
      </c>
      <c r="T431" s="66">
        <v>42735</v>
      </c>
    </row>
    <row r="432" spans="1:20" s="148" customFormat="1" x14ac:dyDescent="0.25">
      <c r="A432" s="86" t="s">
        <v>994</v>
      </c>
      <c r="B432" s="62" t="s">
        <v>320</v>
      </c>
      <c r="C432" s="173">
        <v>1974</v>
      </c>
      <c r="D432" s="173">
        <v>2013</v>
      </c>
      <c r="E432" s="63" t="s">
        <v>64</v>
      </c>
      <c r="F432" s="173">
        <v>5</v>
      </c>
      <c r="G432" s="173">
        <v>4</v>
      </c>
      <c r="H432" s="64">
        <v>3014</v>
      </c>
      <c r="I432" s="64">
        <v>2708.2</v>
      </c>
      <c r="J432" s="64">
        <v>2708.2</v>
      </c>
      <c r="K432" s="65">
        <v>180</v>
      </c>
      <c r="L432" s="64">
        <f>'форма 2'!C432</f>
        <v>3098723</v>
      </c>
      <c r="M432" s="64">
        <v>0</v>
      </c>
      <c r="N432" s="183">
        <f t="shared" si="139"/>
        <v>1171441.2429200001</v>
      </c>
      <c r="O432" s="183">
        <v>0</v>
      </c>
      <c r="P432" s="183">
        <f t="shared" si="140"/>
        <v>1927281.7570799999</v>
      </c>
      <c r="Q432" s="64">
        <v>0</v>
      </c>
      <c r="R432" s="64">
        <f t="shared" si="137"/>
        <v>1144.2002067794108</v>
      </c>
      <c r="S432" s="64">
        <f t="shared" si="138"/>
        <v>1144.2002067794108</v>
      </c>
      <c r="T432" s="66">
        <v>42735</v>
      </c>
    </row>
    <row r="433" spans="1:20" s="148" customFormat="1" x14ac:dyDescent="0.25">
      <c r="A433" s="86" t="s">
        <v>995</v>
      </c>
      <c r="B433" s="62" t="s">
        <v>672</v>
      </c>
      <c r="C433" s="173">
        <v>1974</v>
      </c>
      <c r="D433" s="173">
        <v>1974</v>
      </c>
      <c r="E433" s="63" t="s">
        <v>64</v>
      </c>
      <c r="F433" s="173">
        <v>4</v>
      </c>
      <c r="G433" s="173">
        <v>4</v>
      </c>
      <c r="H433" s="64">
        <v>3532.4</v>
      </c>
      <c r="I433" s="64">
        <v>3234.5</v>
      </c>
      <c r="J433" s="64">
        <v>3103.6</v>
      </c>
      <c r="K433" s="65">
        <v>180</v>
      </c>
      <c r="L433" s="64">
        <f>'форма 2'!C433</f>
        <v>3937296</v>
      </c>
      <c r="M433" s="64">
        <v>0</v>
      </c>
      <c r="N433" s="183">
        <f t="shared" si="139"/>
        <v>1488455.3798400001</v>
      </c>
      <c r="O433" s="183">
        <v>0</v>
      </c>
      <c r="P433" s="183">
        <f t="shared" si="140"/>
        <v>2448840.6201599999</v>
      </c>
      <c r="Q433" s="64">
        <v>0</v>
      </c>
      <c r="R433" s="64">
        <f t="shared" si="137"/>
        <v>1217.2811872004947</v>
      </c>
      <c r="S433" s="64">
        <f t="shared" si="138"/>
        <v>1217.2811872004947</v>
      </c>
      <c r="T433" s="66">
        <v>42735</v>
      </c>
    </row>
    <row r="434" spans="1:20" s="49" customFormat="1" x14ac:dyDescent="0.25">
      <c r="A434" s="81">
        <v>4</v>
      </c>
      <c r="B434" s="105" t="s">
        <v>196</v>
      </c>
      <c r="C434" s="78" t="s">
        <v>410</v>
      </c>
      <c r="D434" s="78" t="s">
        <v>410</v>
      </c>
      <c r="E434" s="78" t="s">
        <v>410</v>
      </c>
      <c r="F434" s="78" t="s">
        <v>410</v>
      </c>
      <c r="G434" s="78" t="s">
        <v>410</v>
      </c>
      <c r="H434" s="55">
        <f>H435</f>
        <v>2664.52</v>
      </c>
      <c r="I434" s="55">
        <f t="shared" ref="I434:Q434" si="141">I435</f>
        <v>2371.4227999999998</v>
      </c>
      <c r="J434" s="55">
        <f t="shared" si="141"/>
        <v>2314.5199999999995</v>
      </c>
      <c r="K434" s="80">
        <f t="shared" si="141"/>
        <v>165</v>
      </c>
      <c r="L434" s="55">
        <f t="shared" si="141"/>
        <v>9897560</v>
      </c>
      <c r="M434" s="55">
        <f t="shared" si="141"/>
        <v>0</v>
      </c>
      <c r="N434" s="55">
        <f t="shared" si="141"/>
        <v>3395596</v>
      </c>
      <c r="O434" s="55">
        <f t="shared" si="141"/>
        <v>0</v>
      </c>
      <c r="P434" s="55">
        <f t="shared" si="141"/>
        <v>6501964</v>
      </c>
      <c r="Q434" s="55">
        <f t="shared" si="141"/>
        <v>0</v>
      </c>
      <c r="R434" s="55" t="s">
        <v>410</v>
      </c>
      <c r="S434" s="55" t="s">
        <v>410</v>
      </c>
      <c r="T434" s="81" t="s">
        <v>410</v>
      </c>
    </row>
    <row r="435" spans="1:20" s="142" customFormat="1" x14ac:dyDescent="0.25">
      <c r="A435" s="89" t="s">
        <v>142</v>
      </c>
      <c r="B435" s="83" t="s">
        <v>196</v>
      </c>
      <c r="C435" s="78" t="s">
        <v>410</v>
      </c>
      <c r="D435" s="78" t="s">
        <v>410</v>
      </c>
      <c r="E435" s="78" t="s">
        <v>410</v>
      </c>
      <c r="F435" s="78" t="s">
        <v>410</v>
      </c>
      <c r="G435" s="78" t="s">
        <v>410</v>
      </c>
      <c r="H435" s="55">
        <f>SUM(H436:H441)</f>
        <v>2664.52</v>
      </c>
      <c r="I435" s="55">
        <f t="shared" ref="I435:Q435" si="142">SUM(I436:I441)</f>
        <v>2371.4227999999998</v>
      </c>
      <c r="J435" s="55">
        <f t="shared" si="142"/>
        <v>2314.5199999999995</v>
      </c>
      <c r="K435" s="80">
        <f t="shared" si="142"/>
        <v>165</v>
      </c>
      <c r="L435" s="55">
        <f t="shared" si="142"/>
        <v>9897560</v>
      </c>
      <c r="M435" s="55">
        <f t="shared" si="142"/>
        <v>0</v>
      </c>
      <c r="N435" s="55">
        <f t="shared" si="142"/>
        <v>3395596</v>
      </c>
      <c r="O435" s="55">
        <f t="shared" si="142"/>
        <v>0</v>
      </c>
      <c r="P435" s="55">
        <f t="shared" si="142"/>
        <v>6501964</v>
      </c>
      <c r="Q435" s="55">
        <f t="shared" si="142"/>
        <v>0</v>
      </c>
      <c r="R435" s="55" t="s">
        <v>410</v>
      </c>
      <c r="S435" s="55" t="s">
        <v>410</v>
      </c>
      <c r="T435" s="81" t="s">
        <v>410</v>
      </c>
    </row>
    <row r="436" spans="1:20" s="148" customFormat="1" x14ac:dyDescent="0.25">
      <c r="A436" s="86" t="s">
        <v>143</v>
      </c>
      <c r="B436" s="62" t="s">
        <v>1411</v>
      </c>
      <c r="C436" s="173">
        <v>1970</v>
      </c>
      <c r="D436" s="173">
        <v>2011</v>
      </c>
      <c r="E436" s="63" t="s">
        <v>73</v>
      </c>
      <c r="F436" s="173">
        <v>2</v>
      </c>
      <c r="G436" s="173">
        <v>2</v>
      </c>
      <c r="H436" s="64">
        <v>582.04</v>
      </c>
      <c r="I436" s="64">
        <f t="shared" ref="I436:I441" si="143">H436*0.89</f>
        <v>518.01559999999995</v>
      </c>
      <c r="J436" s="64">
        <v>499.04</v>
      </c>
      <c r="K436" s="65">
        <v>33</v>
      </c>
      <c r="L436" s="64">
        <f>'форма 2'!C436</f>
        <v>601914</v>
      </c>
      <c r="M436" s="64">
        <v>0</v>
      </c>
      <c r="N436" s="64">
        <v>320762</v>
      </c>
      <c r="O436" s="64">
        <v>0</v>
      </c>
      <c r="P436" s="64">
        <f t="shared" ref="P436:P441" si="144">L436-N436</f>
        <v>281152</v>
      </c>
      <c r="Q436" s="64">
        <v>0</v>
      </c>
      <c r="R436" s="64">
        <f t="shared" si="137"/>
        <v>1161.9611455716779</v>
      </c>
      <c r="S436" s="64">
        <f t="shared" si="138"/>
        <v>1161.9611455716779</v>
      </c>
      <c r="T436" s="66">
        <v>42735</v>
      </c>
    </row>
    <row r="437" spans="1:20" s="148" customFormat="1" x14ac:dyDescent="0.25">
      <c r="A437" s="86" t="s">
        <v>144</v>
      </c>
      <c r="B437" s="62" t="s">
        <v>1412</v>
      </c>
      <c r="C437" s="173">
        <v>1970</v>
      </c>
      <c r="D437" s="173">
        <v>2008</v>
      </c>
      <c r="E437" s="63" t="s">
        <v>73</v>
      </c>
      <c r="F437" s="173">
        <v>2</v>
      </c>
      <c r="G437" s="173">
        <v>3</v>
      </c>
      <c r="H437" s="64">
        <v>578.9</v>
      </c>
      <c r="I437" s="64">
        <f t="shared" si="143"/>
        <v>515.221</v>
      </c>
      <c r="J437" s="64">
        <v>513.5</v>
      </c>
      <c r="K437" s="65">
        <v>36</v>
      </c>
      <c r="L437" s="64">
        <f>'форма 2'!C437</f>
        <v>4454040</v>
      </c>
      <c r="M437" s="64">
        <v>0</v>
      </c>
      <c r="N437" s="64">
        <v>1199056</v>
      </c>
      <c r="O437" s="64">
        <v>0</v>
      </c>
      <c r="P437" s="64">
        <f t="shared" si="144"/>
        <v>3254984</v>
      </c>
      <c r="Q437" s="64">
        <v>0</v>
      </c>
      <c r="R437" s="64">
        <f t="shared" si="137"/>
        <v>8644.9116010411071</v>
      </c>
      <c r="S437" s="64">
        <f t="shared" si="138"/>
        <v>8644.9116010411071</v>
      </c>
      <c r="T437" s="66">
        <v>42735</v>
      </c>
    </row>
    <row r="438" spans="1:20" s="148" customFormat="1" x14ac:dyDescent="0.25">
      <c r="A438" s="86" t="s">
        <v>145</v>
      </c>
      <c r="B438" s="62" t="s">
        <v>1413</v>
      </c>
      <c r="C438" s="173">
        <v>1969</v>
      </c>
      <c r="D438" s="173">
        <v>1969</v>
      </c>
      <c r="E438" s="63" t="s">
        <v>73</v>
      </c>
      <c r="F438" s="173">
        <v>2</v>
      </c>
      <c r="G438" s="173">
        <v>1</v>
      </c>
      <c r="H438" s="64">
        <v>369.94</v>
      </c>
      <c r="I438" s="64">
        <f t="shared" si="143"/>
        <v>329.2466</v>
      </c>
      <c r="J438" s="64">
        <v>317.54000000000002</v>
      </c>
      <c r="K438" s="65">
        <v>24</v>
      </c>
      <c r="L438" s="64">
        <f>'форма 2'!C438</f>
        <v>3433774</v>
      </c>
      <c r="M438" s="64">
        <v>0</v>
      </c>
      <c r="N438" s="64">
        <v>1200562</v>
      </c>
      <c r="O438" s="64">
        <v>0</v>
      </c>
      <c r="P438" s="64">
        <f t="shared" si="144"/>
        <v>2233212</v>
      </c>
      <c r="Q438" s="64">
        <v>0</v>
      </c>
      <c r="R438" s="64">
        <f t="shared" si="137"/>
        <v>10429.185905032884</v>
      </c>
      <c r="S438" s="64">
        <f t="shared" si="138"/>
        <v>10429.185905032884</v>
      </c>
      <c r="T438" s="66">
        <v>42735</v>
      </c>
    </row>
    <row r="439" spans="1:20" s="148" customFormat="1" x14ac:dyDescent="0.25">
      <c r="A439" s="86" t="s">
        <v>146</v>
      </c>
      <c r="B439" s="62" t="s">
        <v>1414</v>
      </c>
      <c r="C439" s="173">
        <v>1966</v>
      </c>
      <c r="D439" s="173">
        <v>2007</v>
      </c>
      <c r="E439" s="63" t="s">
        <v>73</v>
      </c>
      <c r="F439" s="173">
        <v>2</v>
      </c>
      <c r="G439" s="173">
        <v>1</v>
      </c>
      <c r="H439" s="64">
        <v>376.64</v>
      </c>
      <c r="I439" s="64">
        <f t="shared" si="143"/>
        <v>335.20959999999997</v>
      </c>
      <c r="J439" s="64">
        <v>327.64</v>
      </c>
      <c r="K439" s="65">
        <v>24</v>
      </c>
      <c r="L439" s="64">
        <f>'форма 2'!C439</f>
        <v>481599</v>
      </c>
      <c r="M439" s="64">
        <v>0</v>
      </c>
      <c r="N439" s="64">
        <v>225066</v>
      </c>
      <c r="O439" s="64">
        <v>0</v>
      </c>
      <c r="P439" s="64">
        <f t="shared" si="144"/>
        <v>256533</v>
      </c>
      <c r="Q439" s="64">
        <v>0</v>
      </c>
      <c r="R439" s="64">
        <f t="shared" si="137"/>
        <v>1436.7100464903156</v>
      </c>
      <c r="S439" s="64">
        <f t="shared" si="138"/>
        <v>1436.7100464903156</v>
      </c>
      <c r="T439" s="66">
        <v>42735</v>
      </c>
    </row>
    <row r="440" spans="1:20" s="148" customFormat="1" x14ac:dyDescent="0.25">
      <c r="A440" s="86" t="s">
        <v>147</v>
      </c>
      <c r="B440" s="62" t="s">
        <v>1415</v>
      </c>
      <c r="C440" s="173">
        <v>1968</v>
      </c>
      <c r="D440" s="173">
        <v>2008</v>
      </c>
      <c r="E440" s="63" t="s">
        <v>73</v>
      </c>
      <c r="F440" s="173">
        <v>2</v>
      </c>
      <c r="G440" s="173">
        <v>1</v>
      </c>
      <c r="H440" s="64">
        <v>374.4</v>
      </c>
      <c r="I440" s="64">
        <f t="shared" si="143"/>
        <v>333.21600000000001</v>
      </c>
      <c r="J440" s="64">
        <v>325.60000000000002</v>
      </c>
      <c r="K440" s="65">
        <v>24</v>
      </c>
      <c r="L440" s="64">
        <f>'форма 2'!C440</f>
        <v>469879</v>
      </c>
      <c r="M440" s="64">
        <v>0</v>
      </c>
      <c r="N440" s="64">
        <v>225055</v>
      </c>
      <c r="O440" s="64">
        <v>0</v>
      </c>
      <c r="P440" s="64">
        <f t="shared" si="144"/>
        <v>244824</v>
      </c>
      <c r="Q440" s="64">
        <v>0</v>
      </c>
      <c r="R440" s="64">
        <f t="shared" si="137"/>
        <v>1410.1333669451647</v>
      </c>
      <c r="S440" s="64">
        <f t="shared" si="138"/>
        <v>1410.1333669451647</v>
      </c>
      <c r="T440" s="66">
        <v>42735</v>
      </c>
    </row>
    <row r="441" spans="1:20" s="148" customFormat="1" x14ac:dyDescent="0.25">
      <c r="A441" s="86" t="s">
        <v>148</v>
      </c>
      <c r="B441" s="62" t="s">
        <v>1416</v>
      </c>
      <c r="C441" s="173">
        <v>1969</v>
      </c>
      <c r="D441" s="173">
        <v>2010</v>
      </c>
      <c r="E441" s="63" t="s">
        <v>73</v>
      </c>
      <c r="F441" s="173">
        <v>2</v>
      </c>
      <c r="G441" s="173">
        <v>1</v>
      </c>
      <c r="H441" s="64">
        <v>382.6</v>
      </c>
      <c r="I441" s="64">
        <f t="shared" si="143"/>
        <v>340.51400000000001</v>
      </c>
      <c r="J441" s="64">
        <v>331.2</v>
      </c>
      <c r="K441" s="65">
        <v>24</v>
      </c>
      <c r="L441" s="64">
        <f>'форма 2'!C441</f>
        <v>456354</v>
      </c>
      <c r="M441" s="64">
        <v>0</v>
      </c>
      <c r="N441" s="64">
        <v>225095</v>
      </c>
      <c r="O441" s="64">
        <v>0</v>
      </c>
      <c r="P441" s="64">
        <f t="shared" si="144"/>
        <v>231259</v>
      </c>
      <c r="Q441" s="64">
        <v>0</v>
      </c>
      <c r="R441" s="64">
        <f t="shared" si="137"/>
        <v>1340.1915927098446</v>
      </c>
      <c r="S441" s="64">
        <f t="shared" si="138"/>
        <v>1340.1915927098446</v>
      </c>
      <c r="T441" s="66">
        <v>42735</v>
      </c>
    </row>
    <row r="442" spans="1:20" s="49" customFormat="1" x14ac:dyDescent="0.25">
      <c r="A442" s="81">
        <v>5</v>
      </c>
      <c r="B442" s="105" t="s">
        <v>68</v>
      </c>
      <c r="C442" s="78" t="s">
        <v>410</v>
      </c>
      <c r="D442" s="78" t="s">
        <v>410</v>
      </c>
      <c r="E442" s="78" t="s">
        <v>410</v>
      </c>
      <c r="F442" s="78" t="s">
        <v>410</v>
      </c>
      <c r="G442" s="78" t="s">
        <v>410</v>
      </c>
      <c r="H442" s="55">
        <f t="shared" ref="H442:Q442" si="145">H443+H448+H514+H521+H524+H532+H537+H539+H540+H546</f>
        <v>225805.27000000002</v>
      </c>
      <c r="I442" s="55">
        <f t="shared" si="145"/>
        <v>193950.70000000007</v>
      </c>
      <c r="J442" s="55">
        <f t="shared" si="145"/>
        <v>209970.90000000008</v>
      </c>
      <c r="K442" s="80">
        <f t="shared" si="145"/>
        <v>9502</v>
      </c>
      <c r="L442" s="55">
        <f t="shared" si="145"/>
        <v>194457036</v>
      </c>
      <c r="M442" s="55">
        <f t="shared" si="145"/>
        <v>0</v>
      </c>
      <c r="N442" s="55">
        <f t="shared" si="145"/>
        <v>72249345.351199999</v>
      </c>
      <c r="O442" s="55">
        <f t="shared" si="145"/>
        <v>0</v>
      </c>
      <c r="P442" s="55">
        <f t="shared" si="145"/>
        <v>116637586.64879999</v>
      </c>
      <c r="Q442" s="55">
        <f t="shared" si="145"/>
        <v>5570104</v>
      </c>
      <c r="R442" s="55" t="s">
        <v>410</v>
      </c>
      <c r="S442" s="55" t="s">
        <v>410</v>
      </c>
      <c r="T442" s="81" t="s">
        <v>410</v>
      </c>
    </row>
    <row r="443" spans="1:20" s="142" customFormat="1" x14ac:dyDescent="0.25">
      <c r="A443" s="89" t="s">
        <v>152</v>
      </c>
      <c r="B443" s="83" t="s">
        <v>197</v>
      </c>
      <c r="C443" s="78" t="s">
        <v>410</v>
      </c>
      <c r="D443" s="78" t="s">
        <v>410</v>
      </c>
      <c r="E443" s="78" t="s">
        <v>410</v>
      </c>
      <c r="F443" s="78" t="s">
        <v>410</v>
      </c>
      <c r="G443" s="78" t="s">
        <v>410</v>
      </c>
      <c r="H443" s="55">
        <f>SUM(H444:H447)</f>
        <v>5547.3</v>
      </c>
      <c r="I443" s="55">
        <f t="shared" ref="I443:Q443" si="146">SUM(I444:I447)</f>
        <v>5156.2</v>
      </c>
      <c r="J443" s="55">
        <f t="shared" si="146"/>
        <v>5156.2</v>
      </c>
      <c r="K443" s="80">
        <f t="shared" si="146"/>
        <v>287</v>
      </c>
      <c r="L443" s="55">
        <f t="shared" si="146"/>
        <v>3898232</v>
      </c>
      <c r="M443" s="55">
        <f t="shared" si="146"/>
        <v>0</v>
      </c>
      <c r="N443" s="55">
        <f t="shared" si="146"/>
        <v>1090738</v>
      </c>
      <c r="O443" s="55">
        <f t="shared" si="146"/>
        <v>0</v>
      </c>
      <c r="P443" s="55">
        <f t="shared" si="146"/>
        <v>2807494</v>
      </c>
      <c r="Q443" s="55">
        <f t="shared" si="146"/>
        <v>0</v>
      </c>
      <c r="R443" s="55" t="s">
        <v>410</v>
      </c>
      <c r="S443" s="55" t="s">
        <v>410</v>
      </c>
      <c r="T443" s="81" t="s">
        <v>410</v>
      </c>
    </row>
    <row r="444" spans="1:20" s="142" customFormat="1" x14ac:dyDescent="0.25">
      <c r="A444" s="86" t="s">
        <v>174</v>
      </c>
      <c r="B444" s="92" t="s">
        <v>701</v>
      </c>
      <c r="C444" s="93">
        <v>1975</v>
      </c>
      <c r="D444" s="93">
        <v>1975</v>
      </c>
      <c r="E444" s="94" t="s">
        <v>31</v>
      </c>
      <c r="F444" s="93">
        <v>2</v>
      </c>
      <c r="G444" s="93">
        <v>1</v>
      </c>
      <c r="H444" s="95">
        <v>302.2</v>
      </c>
      <c r="I444" s="95">
        <v>277.39999999999998</v>
      </c>
      <c r="J444" s="95">
        <v>277.39999999999998</v>
      </c>
      <c r="K444" s="96">
        <v>14</v>
      </c>
      <c r="L444" s="95">
        <f>'форма 2'!C444</f>
        <v>853391</v>
      </c>
      <c r="M444" s="95">
        <v>0</v>
      </c>
      <c r="N444" s="95">
        <v>309270</v>
      </c>
      <c r="O444" s="95">
        <v>0</v>
      </c>
      <c r="P444" s="95">
        <f>L444-N444</f>
        <v>544121</v>
      </c>
      <c r="Q444" s="95">
        <v>0</v>
      </c>
      <c r="R444" s="95">
        <f>L444/I444</f>
        <v>3076.3914924297046</v>
      </c>
      <c r="S444" s="95">
        <f>R444</f>
        <v>3076.3914924297046</v>
      </c>
      <c r="T444" s="97">
        <v>42735</v>
      </c>
    </row>
    <row r="445" spans="1:20" s="142" customFormat="1" x14ac:dyDescent="0.25">
      <c r="A445" s="86" t="s">
        <v>175</v>
      </c>
      <c r="B445" s="92" t="s">
        <v>321</v>
      </c>
      <c r="C445" s="93">
        <v>1963</v>
      </c>
      <c r="D445" s="93">
        <v>2007</v>
      </c>
      <c r="E445" s="94" t="s">
        <v>31</v>
      </c>
      <c r="F445" s="93">
        <v>3</v>
      </c>
      <c r="G445" s="93">
        <v>3</v>
      </c>
      <c r="H445" s="95">
        <v>1612.2</v>
      </c>
      <c r="I445" s="95">
        <v>1500.6</v>
      </c>
      <c r="J445" s="95">
        <v>1500.6</v>
      </c>
      <c r="K445" s="96">
        <v>108</v>
      </c>
      <c r="L445" s="95">
        <f>'форма 2'!C445</f>
        <v>242088</v>
      </c>
      <c r="M445" s="95">
        <v>0</v>
      </c>
      <c r="N445" s="95">
        <v>51780</v>
      </c>
      <c r="O445" s="95">
        <v>0</v>
      </c>
      <c r="P445" s="95">
        <f>L445-N445</f>
        <v>190308</v>
      </c>
      <c r="Q445" s="95">
        <v>0</v>
      </c>
      <c r="R445" s="95">
        <f>L445/I445</f>
        <v>161.32746901239506</v>
      </c>
      <c r="S445" s="95">
        <f>R445</f>
        <v>161.32746901239506</v>
      </c>
      <c r="T445" s="97">
        <v>42735</v>
      </c>
    </row>
    <row r="446" spans="1:20" s="142" customFormat="1" x14ac:dyDescent="0.25">
      <c r="A446" s="86" t="s">
        <v>501</v>
      </c>
      <c r="B446" s="92" t="s">
        <v>645</v>
      </c>
      <c r="C446" s="93">
        <v>1968</v>
      </c>
      <c r="D446" s="93">
        <v>2007</v>
      </c>
      <c r="E446" s="94" t="s">
        <v>31</v>
      </c>
      <c r="F446" s="93">
        <v>3</v>
      </c>
      <c r="G446" s="93">
        <v>3</v>
      </c>
      <c r="H446" s="95">
        <v>1608.7</v>
      </c>
      <c r="I446" s="95">
        <v>1498.4</v>
      </c>
      <c r="J446" s="95">
        <v>1498.4</v>
      </c>
      <c r="K446" s="96">
        <v>73</v>
      </c>
      <c r="L446" s="95">
        <f>'форма 2'!C446</f>
        <v>299515</v>
      </c>
      <c r="M446" s="95">
        <v>0</v>
      </c>
      <c r="N446" s="95">
        <v>94584</v>
      </c>
      <c r="O446" s="95">
        <v>0</v>
      </c>
      <c r="P446" s="95">
        <f>L446-N446</f>
        <v>204931</v>
      </c>
      <c r="Q446" s="95">
        <v>0</v>
      </c>
      <c r="R446" s="95">
        <f>L446/I446</f>
        <v>199.88988254137746</v>
      </c>
      <c r="S446" s="95">
        <f>R446</f>
        <v>199.88988254137746</v>
      </c>
      <c r="T446" s="97">
        <v>42735</v>
      </c>
    </row>
    <row r="447" spans="1:20" s="142" customFormat="1" x14ac:dyDescent="0.25">
      <c r="A447" s="86" t="s">
        <v>502</v>
      </c>
      <c r="B447" s="92" t="s">
        <v>646</v>
      </c>
      <c r="C447" s="93">
        <v>1969</v>
      </c>
      <c r="D447" s="93">
        <v>2007</v>
      </c>
      <c r="E447" s="94" t="s">
        <v>31</v>
      </c>
      <c r="F447" s="93">
        <v>3</v>
      </c>
      <c r="G447" s="93">
        <v>4</v>
      </c>
      <c r="H447" s="95">
        <v>2024.2</v>
      </c>
      <c r="I447" s="95">
        <v>1879.8</v>
      </c>
      <c r="J447" s="95">
        <v>1879.8</v>
      </c>
      <c r="K447" s="96">
        <v>92</v>
      </c>
      <c r="L447" s="95">
        <f>'форма 2'!C447</f>
        <v>2503238</v>
      </c>
      <c r="M447" s="95">
        <v>0</v>
      </c>
      <c r="N447" s="95">
        <v>635104</v>
      </c>
      <c r="O447" s="95">
        <v>0</v>
      </c>
      <c r="P447" s="95">
        <f>L447-N447</f>
        <v>1868134</v>
      </c>
      <c r="Q447" s="95">
        <v>0</v>
      </c>
      <c r="R447" s="95">
        <f>L447/I447</f>
        <v>1331.6512394935633</v>
      </c>
      <c r="S447" s="95">
        <f>R447</f>
        <v>1331.6512394935633</v>
      </c>
      <c r="T447" s="97">
        <v>42735</v>
      </c>
    </row>
    <row r="448" spans="1:20" s="142" customFormat="1" x14ac:dyDescent="0.25">
      <c r="A448" s="89" t="s">
        <v>200</v>
      </c>
      <c r="B448" s="83" t="s">
        <v>69</v>
      </c>
      <c r="C448" s="78" t="s">
        <v>410</v>
      </c>
      <c r="D448" s="78" t="s">
        <v>410</v>
      </c>
      <c r="E448" s="78" t="s">
        <v>410</v>
      </c>
      <c r="F448" s="78" t="s">
        <v>410</v>
      </c>
      <c r="G448" s="78" t="s">
        <v>410</v>
      </c>
      <c r="H448" s="55">
        <f t="shared" ref="H448:Q448" si="147">SUM(H449:H513)</f>
        <v>173355.5</v>
      </c>
      <c r="I448" s="55">
        <f t="shared" si="147"/>
        <v>145557.80000000005</v>
      </c>
      <c r="J448" s="55">
        <f t="shared" si="147"/>
        <v>162187.10000000003</v>
      </c>
      <c r="K448" s="80">
        <f t="shared" si="147"/>
        <v>6782</v>
      </c>
      <c r="L448" s="55">
        <f t="shared" si="147"/>
        <v>140874465</v>
      </c>
      <c r="M448" s="55">
        <f t="shared" si="147"/>
        <v>0</v>
      </c>
      <c r="N448" s="55">
        <f t="shared" si="147"/>
        <v>47248282.861199997</v>
      </c>
      <c r="O448" s="55">
        <f t="shared" si="147"/>
        <v>0</v>
      </c>
      <c r="P448" s="55">
        <f t="shared" si="147"/>
        <v>88056078.13879998</v>
      </c>
      <c r="Q448" s="55">
        <f t="shared" si="147"/>
        <v>5570104</v>
      </c>
      <c r="R448" s="55" t="s">
        <v>410</v>
      </c>
      <c r="S448" s="55" t="s">
        <v>410</v>
      </c>
      <c r="T448" s="81" t="s">
        <v>410</v>
      </c>
    </row>
    <row r="449" spans="1:20" s="141" customFormat="1" x14ac:dyDescent="0.25">
      <c r="A449" s="84" t="s">
        <v>201</v>
      </c>
      <c r="B449" s="67" t="s">
        <v>1042</v>
      </c>
      <c r="C449" s="173">
        <v>1989</v>
      </c>
      <c r="D449" s="173">
        <v>1989</v>
      </c>
      <c r="E449" s="63" t="s">
        <v>31</v>
      </c>
      <c r="F449" s="173">
        <v>5</v>
      </c>
      <c r="G449" s="173">
        <v>4</v>
      </c>
      <c r="H449" s="64">
        <v>4601.1000000000004</v>
      </c>
      <c r="I449" s="64">
        <v>4194</v>
      </c>
      <c r="J449" s="64">
        <v>4194</v>
      </c>
      <c r="K449" s="65">
        <v>186</v>
      </c>
      <c r="L449" s="64">
        <f>'форма 2'!C449</f>
        <v>4951778</v>
      </c>
      <c r="M449" s="64">
        <v>0</v>
      </c>
      <c r="N449" s="183">
        <f>L449/100*34.92</f>
        <v>1729160.8776</v>
      </c>
      <c r="O449" s="183">
        <v>0</v>
      </c>
      <c r="P449" s="183">
        <f>L449-N449</f>
        <v>3222617.1223999998</v>
      </c>
      <c r="Q449" s="183">
        <v>0</v>
      </c>
      <c r="R449" s="64">
        <f t="shared" si="137"/>
        <v>1180.6814496900333</v>
      </c>
      <c r="S449" s="64">
        <f t="shared" si="138"/>
        <v>1180.6814496900333</v>
      </c>
      <c r="T449" s="66">
        <v>42735</v>
      </c>
    </row>
    <row r="450" spans="1:20" s="141" customFormat="1" x14ac:dyDescent="0.25">
      <c r="A450" s="84" t="s">
        <v>722</v>
      </c>
      <c r="B450" s="67" t="s">
        <v>1043</v>
      </c>
      <c r="C450" s="173">
        <v>1988</v>
      </c>
      <c r="D450" s="173">
        <v>1988</v>
      </c>
      <c r="E450" s="63" t="s">
        <v>31</v>
      </c>
      <c r="F450" s="173">
        <v>4</v>
      </c>
      <c r="G450" s="173">
        <v>6</v>
      </c>
      <c r="H450" s="64">
        <v>4502.7</v>
      </c>
      <c r="I450" s="64">
        <v>3479.9</v>
      </c>
      <c r="J450" s="64">
        <v>3479.9</v>
      </c>
      <c r="K450" s="65">
        <v>143</v>
      </c>
      <c r="L450" s="64">
        <f>'форма 2'!C450</f>
        <v>3024659</v>
      </c>
      <c r="M450" s="64">
        <v>0</v>
      </c>
      <c r="N450" s="183">
        <f t="shared" ref="N450:N491" si="148">L450/100*34.92</f>
        <v>1056210.9228000001</v>
      </c>
      <c r="O450" s="183">
        <v>0</v>
      </c>
      <c r="P450" s="183">
        <f t="shared" ref="P450:P491" si="149">L450-N450</f>
        <v>1968448.0771999999</v>
      </c>
      <c r="Q450" s="183">
        <v>0</v>
      </c>
      <c r="R450" s="64">
        <f t="shared" si="137"/>
        <v>869.17986149027274</v>
      </c>
      <c r="S450" s="64">
        <f t="shared" si="138"/>
        <v>869.17986149027274</v>
      </c>
      <c r="T450" s="66">
        <v>42735</v>
      </c>
    </row>
    <row r="451" spans="1:20" s="141" customFormat="1" x14ac:dyDescent="0.25">
      <c r="A451" s="84" t="s">
        <v>723</v>
      </c>
      <c r="B451" s="67" t="s">
        <v>1044</v>
      </c>
      <c r="C451" s="173">
        <v>1965</v>
      </c>
      <c r="D451" s="173">
        <v>2009</v>
      </c>
      <c r="E451" s="63" t="s">
        <v>31</v>
      </c>
      <c r="F451" s="173">
        <v>4</v>
      </c>
      <c r="G451" s="173">
        <v>3</v>
      </c>
      <c r="H451" s="64">
        <v>2185</v>
      </c>
      <c r="I451" s="64">
        <v>1953.8</v>
      </c>
      <c r="J451" s="64">
        <v>1953.8</v>
      </c>
      <c r="K451" s="65">
        <v>62</v>
      </c>
      <c r="L451" s="64">
        <f>'форма 2'!C451</f>
        <v>7143608</v>
      </c>
      <c r="M451" s="64">
        <v>0</v>
      </c>
      <c r="N451" s="183">
        <f t="shared" si="148"/>
        <v>2494547.9136000001</v>
      </c>
      <c r="O451" s="183">
        <v>0</v>
      </c>
      <c r="P451" s="183">
        <f t="shared" si="149"/>
        <v>4649060.0864000004</v>
      </c>
      <c r="Q451" s="183">
        <v>0</v>
      </c>
      <c r="R451" s="64">
        <f t="shared" si="137"/>
        <v>3656.2636912682979</v>
      </c>
      <c r="S451" s="64">
        <f t="shared" si="138"/>
        <v>3656.2636912682979</v>
      </c>
      <c r="T451" s="66">
        <v>42735</v>
      </c>
    </row>
    <row r="452" spans="1:20" s="141" customFormat="1" x14ac:dyDescent="0.25">
      <c r="A452" s="84" t="s">
        <v>724</v>
      </c>
      <c r="B452" s="67" t="s">
        <v>1045</v>
      </c>
      <c r="C452" s="173">
        <v>1957</v>
      </c>
      <c r="D452" s="173">
        <v>2004</v>
      </c>
      <c r="E452" s="63" t="s">
        <v>31</v>
      </c>
      <c r="F452" s="173">
        <v>2</v>
      </c>
      <c r="G452" s="173">
        <v>3</v>
      </c>
      <c r="H452" s="64">
        <v>1047.2</v>
      </c>
      <c r="I452" s="64">
        <v>910.2</v>
      </c>
      <c r="J452" s="64">
        <v>910.2</v>
      </c>
      <c r="K452" s="65">
        <v>27</v>
      </c>
      <c r="L452" s="64">
        <f>'форма 2'!C452</f>
        <v>2437824</v>
      </c>
      <c r="M452" s="64">
        <v>0</v>
      </c>
      <c r="N452" s="183">
        <f t="shared" si="148"/>
        <v>851288.14080000005</v>
      </c>
      <c r="O452" s="183">
        <v>0</v>
      </c>
      <c r="P452" s="183">
        <f t="shared" si="149"/>
        <v>1586535.8591999998</v>
      </c>
      <c r="Q452" s="183">
        <v>0</v>
      </c>
      <c r="R452" s="64">
        <f t="shared" si="137"/>
        <v>2678.3388266315096</v>
      </c>
      <c r="S452" s="64">
        <f t="shared" si="138"/>
        <v>2678.3388266315096</v>
      </c>
      <c r="T452" s="66">
        <v>42735</v>
      </c>
    </row>
    <row r="453" spans="1:20" s="141" customFormat="1" x14ac:dyDescent="0.25">
      <c r="A453" s="84" t="s">
        <v>725</v>
      </c>
      <c r="B453" s="67" t="s">
        <v>1046</v>
      </c>
      <c r="C453" s="173">
        <v>1968</v>
      </c>
      <c r="D453" s="173">
        <v>2011</v>
      </c>
      <c r="E453" s="63" t="s">
        <v>131</v>
      </c>
      <c r="F453" s="173">
        <v>2</v>
      </c>
      <c r="G453" s="173">
        <v>2</v>
      </c>
      <c r="H453" s="64">
        <v>837.7</v>
      </c>
      <c r="I453" s="64">
        <v>779.4</v>
      </c>
      <c r="J453" s="64">
        <v>779.4</v>
      </c>
      <c r="K453" s="65">
        <v>48</v>
      </c>
      <c r="L453" s="64">
        <f>'форма 2'!C453</f>
        <v>75955</v>
      </c>
      <c r="M453" s="64">
        <v>0</v>
      </c>
      <c r="N453" s="183">
        <f t="shared" si="148"/>
        <v>26523.486000000001</v>
      </c>
      <c r="O453" s="183">
        <v>0</v>
      </c>
      <c r="P453" s="183">
        <f t="shared" si="149"/>
        <v>49431.513999999996</v>
      </c>
      <c r="Q453" s="183">
        <v>0</v>
      </c>
      <c r="R453" s="64">
        <f t="shared" si="137"/>
        <v>97.453169104439311</v>
      </c>
      <c r="S453" s="64">
        <f t="shared" si="138"/>
        <v>97.453169104439311</v>
      </c>
      <c r="T453" s="66">
        <v>42735</v>
      </c>
    </row>
    <row r="454" spans="1:20" s="141" customFormat="1" x14ac:dyDescent="0.25">
      <c r="A454" s="84" t="s">
        <v>726</v>
      </c>
      <c r="B454" s="67" t="s">
        <v>1047</v>
      </c>
      <c r="C454" s="173">
        <v>1966</v>
      </c>
      <c r="D454" s="173">
        <v>2010</v>
      </c>
      <c r="E454" s="63" t="s">
        <v>31</v>
      </c>
      <c r="F454" s="173">
        <v>4</v>
      </c>
      <c r="G454" s="173">
        <v>2</v>
      </c>
      <c r="H454" s="64">
        <v>1353.2</v>
      </c>
      <c r="I454" s="64">
        <v>1242.0999999999999</v>
      </c>
      <c r="J454" s="64">
        <v>1242.0999999999999</v>
      </c>
      <c r="K454" s="65">
        <v>73</v>
      </c>
      <c r="L454" s="64">
        <f>'форма 2'!C454</f>
        <v>78166</v>
      </c>
      <c r="M454" s="64">
        <v>0</v>
      </c>
      <c r="N454" s="183">
        <f t="shared" si="148"/>
        <v>27295.567200000001</v>
      </c>
      <c r="O454" s="183">
        <v>0</v>
      </c>
      <c r="P454" s="183">
        <f t="shared" si="149"/>
        <v>50870.432799999995</v>
      </c>
      <c r="Q454" s="183">
        <v>0</v>
      </c>
      <c r="R454" s="64">
        <f t="shared" si="137"/>
        <v>62.930520892037684</v>
      </c>
      <c r="S454" s="64">
        <f t="shared" si="138"/>
        <v>62.930520892037684</v>
      </c>
      <c r="T454" s="66">
        <v>42735</v>
      </c>
    </row>
    <row r="455" spans="1:20" s="141" customFormat="1" x14ac:dyDescent="0.25">
      <c r="A455" s="84" t="s">
        <v>727</v>
      </c>
      <c r="B455" s="67" t="s">
        <v>1048</v>
      </c>
      <c r="C455" s="173">
        <v>1965</v>
      </c>
      <c r="D455" s="173">
        <v>2012</v>
      </c>
      <c r="E455" s="63" t="s">
        <v>31</v>
      </c>
      <c r="F455" s="173">
        <v>4</v>
      </c>
      <c r="G455" s="173">
        <v>3</v>
      </c>
      <c r="H455" s="64">
        <v>2062.6999999999998</v>
      </c>
      <c r="I455" s="64">
        <v>568.6</v>
      </c>
      <c r="J455" s="64">
        <v>568.6</v>
      </c>
      <c r="K455" s="65">
        <v>29</v>
      </c>
      <c r="L455" s="64">
        <f>'форма 2'!C455</f>
        <v>186967</v>
      </c>
      <c r="M455" s="64">
        <v>0</v>
      </c>
      <c r="N455" s="183">
        <f t="shared" si="148"/>
        <v>65288.876400000008</v>
      </c>
      <c r="O455" s="183">
        <v>0</v>
      </c>
      <c r="P455" s="183">
        <f t="shared" si="149"/>
        <v>121678.12359999999</v>
      </c>
      <c r="Q455" s="183">
        <v>0</v>
      </c>
      <c r="R455" s="64">
        <f t="shared" si="137"/>
        <v>328.81990854730918</v>
      </c>
      <c r="S455" s="64">
        <f t="shared" si="138"/>
        <v>328.81990854730918</v>
      </c>
      <c r="T455" s="66">
        <v>42735</v>
      </c>
    </row>
    <row r="456" spans="1:20" s="141" customFormat="1" x14ac:dyDescent="0.25">
      <c r="A456" s="84" t="s">
        <v>728</v>
      </c>
      <c r="B456" s="67" t="s">
        <v>1049</v>
      </c>
      <c r="C456" s="173">
        <v>1972</v>
      </c>
      <c r="D456" s="173">
        <v>2010</v>
      </c>
      <c r="E456" s="63" t="s">
        <v>31</v>
      </c>
      <c r="F456" s="173">
        <v>4</v>
      </c>
      <c r="G456" s="173">
        <v>4</v>
      </c>
      <c r="H456" s="64">
        <v>3674.3</v>
      </c>
      <c r="I456" s="64">
        <v>3118</v>
      </c>
      <c r="J456" s="64">
        <v>3118</v>
      </c>
      <c r="K456" s="65">
        <v>143</v>
      </c>
      <c r="L456" s="64">
        <f>'форма 2'!C456</f>
        <v>868832</v>
      </c>
      <c r="M456" s="64">
        <v>0</v>
      </c>
      <c r="N456" s="183">
        <f t="shared" si="148"/>
        <v>303396.13439999998</v>
      </c>
      <c r="O456" s="183">
        <v>0</v>
      </c>
      <c r="P456" s="183">
        <f t="shared" si="149"/>
        <v>565435.86560000002</v>
      </c>
      <c r="Q456" s="183">
        <v>0</v>
      </c>
      <c r="R456" s="64">
        <f t="shared" si="137"/>
        <v>278.65041693393204</v>
      </c>
      <c r="S456" s="64">
        <f t="shared" si="138"/>
        <v>278.65041693393204</v>
      </c>
      <c r="T456" s="66">
        <v>42735</v>
      </c>
    </row>
    <row r="457" spans="1:20" s="141" customFormat="1" x14ac:dyDescent="0.25">
      <c r="A457" s="84" t="s">
        <v>729</v>
      </c>
      <c r="B457" s="67" t="s">
        <v>1050</v>
      </c>
      <c r="C457" s="173">
        <v>1975</v>
      </c>
      <c r="D457" s="173">
        <v>2010</v>
      </c>
      <c r="E457" s="63" t="s">
        <v>31</v>
      </c>
      <c r="F457" s="173">
        <v>2</v>
      </c>
      <c r="G457" s="173">
        <v>2</v>
      </c>
      <c r="H457" s="64">
        <v>655.6</v>
      </c>
      <c r="I457" s="64">
        <v>586</v>
      </c>
      <c r="J457" s="64">
        <v>586</v>
      </c>
      <c r="K457" s="65">
        <v>29</v>
      </c>
      <c r="L457" s="64">
        <f>'форма 2'!C457</f>
        <v>1472173</v>
      </c>
      <c r="M457" s="64">
        <v>0</v>
      </c>
      <c r="N457" s="183">
        <f t="shared" si="148"/>
        <v>514082.81160000002</v>
      </c>
      <c r="O457" s="183">
        <v>0</v>
      </c>
      <c r="P457" s="183">
        <f t="shared" si="149"/>
        <v>958090.18839999998</v>
      </c>
      <c r="Q457" s="183">
        <v>0</v>
      </c>
      <c r="R457" s="64">
        <f>L457/I457</f>
        <v>2512.240614334471</v>
      </c>
      <c r="S457" s="64">
        <f>R457</f>
        <v>2512.240614334471</v>
      </c>
      <c r="T457" s="66">
        <v>42735</v>
      </c>
    </row>
    <row r="458" spans="1:20" s="141" customFormat="1" x14ac:dyDescent="0.25">
      <c r="A458" s="84" t="s">
        <v>730</v>
      </c>
      <c r="B458" s="67" t="s">
        <v>1051</v>
      </c>
      <c r="C458" s="173">
        <v>1975</v>
      </c>
      <c r="D458" s="173">
        <v>2010</v>
      </c>
      <c r="E458" s="63" t="s">
        <v>31</v>
      </c>
      <c r="F458" s="173">
        <v>2</v>
      </c>
      <c r="G458" s="173">
        <v>2</v>
      </c>
      <c r="H458" s="64">
        <v>648.79999999999995</v>
      </c>
      <c r="I458" s="64">
        <v>588.70000000000005</v>
      </c>
      <c r="J458" s="64">
        <v>588.70000000000005</v>
      </c>
      <c r="K458" s="65">
        <v>29</v>
      </c>
      <c r="L458" s="64">
        <f>'форма 2'!C458</f>
        <v>1456101</v>
      </c>
      <c r="M458" s="64">
        <v>0</v>
      </c>
      <c r="N458" s="183">
        <f t="shared" si="148"/>
        <v>508470.46920000005</v>
      </c>
      <c r="O458" s="183">
        <v>0</v>
      </c>
      <c r="P458" s="183">
        <f t="shared" si="149"/>
        <v>947630.53079999995</v>
      </c>
      <c r="Q458" s="183">
        <v>0</v>
      </c>
      <c r="R458" s="64">
        <f>L458/I458</f>
        <v>2473.4177000169866</v>
      </c>
      <c r="S458" s="64">
        <f>R458</f>
        <v>2473.4177000169866</v>
      </c>
      <c r="T458" s="66">
        <v>42735</v>
      </c>
    </row>
    <row r="459" spans="1:20" s="141" customFormat="1" x14ac:dyDescent="0.25">
      <c r="A459" s="84" t="s">
        <v>731</v>
      </c>
      <c r="B459" s="67" t="s">
        <v>1052</v>
      </c>
      <c r="C459" s="173">
        <v>1977</v>
      </c>
      <c r="D459" s="173">
        <v>1977</v>
      </c>
      <c r="E459" s="63" t="s">
        <v>31</v>
      </c>
      <c r="F459" s="173">
        <v>2</v>
      </c>
      <c r="G459" s="173">
        <v>2</v>
      </c>
      <c r="H459" s="64">
        <v>640.29999999999995</v>
      </c>
      <c r="I459" s="64">
        <v>587</v>
      </c>
      <c r="J459" s="64">
        <v>587</v>
      </c>
      <c r="K459" s="65">
        <v>29</v>
      </c>
      <c r="L459" s="64">
        <f>'форма 2'!C459</f>
        <v>1219116</v>
      </c>
      <c r="M459" s="64">
        <v>0</v>
      </c>
      <c r="N459" s="183">
        <f t="shared" si="148"/>
        <v>425715.30720000004</v>
      </c>
      <c r="O459" s="183">
        <v>0</v>
      </c>
      <c r="P459" s="183">
        <f t="shared" si="149"/>
        <v>793400.69279999996</v>
      </c>
      <c r="Q459" s="183">
        <v>0</v>
      </c>
      <c r="R459" s="64">
        <f t="shared" si="137"/>
        <v>2076.8586030664396</v>
      </c>
      <c r="S459" s="64">
        <f t="shared" si="138"/>
        <v>2076.8586030664396</v>
      </c>
      <c r="T459" s="66">
        <v>42735</v>
      </c>
    </row>
    <row r="460" spans="1:20" s="141" customFormat="1" x14ac:dyDescent="0.25">
      <c r="A460" s="84" t="s">
        <v>732</v>
      </c>
      <c r="B460" s="67" t="s">
        <v>1053</v>
      </c>
      <c r="C460" s="173">
        <v>1976</v>
      </c>
      <c r="D460" s="173">
        <v>2010</v>
      </c>
      <c r="E460" s="63" t="s">
        <v>31</v>
      </c>
      <c r="F460" s="173">
        <v>2</v>
      </c>
      <c r="G460" s="173">
        <v>2</v>
      </c>
      <c r="H460" s="64">
        <v>653</v>
      </c>
      <c r="I460" s="64">
        <v>594.29999999999995</v>
      </c>
      <c r="J460" s="64">
        <v>594.29999999999995</v>
      </c>
      <c r="K460" s="65">
        <v>29</v>
      </c>
      <c r="L460" s="64">
        <f>'форма 2'!C460</f>
        <v>85698</v>
      </c>
      <c r="M460" s="64">
        <v>0</v>
      </c>
      <c r="N460" s="183">
        <f t="shared" si="148"/>
        <v>29925.741600000001</v>
      </c>
      <c r="O460" s="183">
        <v>0</v>
      </c>
      <c r="P460" s="183">
        <f t="shared" si="149"/>
        <v>55772.258399999999</v>
      </c>
      <c r="Q460" s="183">
        <v>0</v>
      </c>
      <c r="R460" s="64">
        <f t="shared" si="137"/>
        <v>144.19989904088845</v>
      </c>
      <c r="S460" s="64">
        <f t="shared" si="138"/>
        <v>144.19989904088845</v>
      </c>
      <c r="T460" s="66">
        <v>42735</v>
      </c>
    </row>
    <row r="461" spans="1:20" s="141" customFormat="1" x14ac:dyDescent="0.25">
      <c r="A461" s="84" t="s">
        <v>733</v>
      </c>
      <c r="B461" s="67" t="s">
        <v>1054</v>
      </c>
      <c r="C461" s="173">
        <v>1989</v>
      </c>
      <c r="D461" s="173">
        <v>2004</v>
      </c>
      <c r="E461" s="63" t="s">
        <v>64</v>
      </c>
      <c r="F461" s="173">
        <v>5</v>
      </c>
      <c r="G461" s="173">
        <v>6</v>
      </c>
      <c r="H461" s="64">
        <v>5748.5</v>
      </c>
      <c r="I461" s="64">
        <v>4476.5</v>
      </c>
      <c r="J461" s="64">
        <v>4476.5</v>
      </c>
      <c r="K461" s="65">
        <v>218</v>
      </c>
      <c r="L461" s="64">
        <f>'форма 2'!C461</f>
        <v>161551</v>
      </c>
      <c r="M461" s="64">
        <v>0</v>
      </c>
      <c r="N461" s="183">
        <f t="shared" si="148"/>
        <v>56413.609199999999</v>
      </c>
      <c r="O461" s="183">
        <v>0</v>
      </c>
      <c r="P461" s="183">
        <f t="shared" si="149"/>
        <v>105137.39079999999</v>
      </c>
      <c r="Q461" s="183">
        <v>0</v>
      </c>
      <c r="R461" s="64">
        <f t="shared" si="137"/>
        <v>36.088685356863621</v>
      </c>
      <c r="S461" s="64">
        <f t="shared" si="138"/>
        <v>36.088685356863621</v>
      </c>
      <c r="T461" s="66">
        <v>42735</v>
      </c>
    </row>
    <row r="462" spans="1:20" s="141" customFormat="1" x14ac:dyDescent="0.25">
      <c r="A462" s="84" t="s">
        <v>734</v>
      </c>
      <c r="B462" s="67" t="s">
        <v>1055</v>
      </c>
      <c r="C462" s="173">
        <v>1975</v>
      </c>
      <c r="D462" s="173">
        <v>2004</v>
      </c>
      <c r="E462" s="63" t="s">
        <v>31</v>
      </c>
      <c r="F462" s="173">
        <v>4</v>
      </c>
      <c r="G462" s="173">
        <v>3</v>
      </c>
      <c r="H462" s="64">
        <v>2354.4</v>
      </c>
      <c r="I462" s="64">
        <v>2092.6999999999998</v>
      </c>
      <c r="J462" s="64">
        <v>2092.6999999999998</v>
      </c>
      <c r="K462" s="65">
        <v>82</v>
      </c>
      <c r="L462" s="64">
        <f>'форма 2'!C462</f>
        <v>6491207</v>
      </c>
      <c r="M462" s="64">
        <v>0</v>
      </c>
      <c r="N462" s="183">
        <f t="shared" si="148"/>
        <v>2266729.4844</v>
      </c>
      <c r="O462" s="183">
        <v>0</v>
      </c>
      <c r="P462" s="183">
        <f t="shared" si="149"/>
        <v>4224477.5155999996</v>
      </c>
      <c r="Q462" s="183">
        <v>0</v>
      </c>
      <c r="R462" s="64">
        <f t="shared" si="137"/>
        <v>3101.8335165097724</v>
      </c>
      <c r="S462" s="64">
        <f t="shared" si="138"/>
        <v>3101.8335165097724</v>
      </c>
      <c r="T462" s="66">
        <v>42735</v>
      </c>
    </row>
    <row r="463" spans="1:20" s="141" customFormat="1" x14ac:dyDescent="0.25">
      <c r="A463" s="84" t="s">
        <v>735</v>
      </c>
      <c r="B463" s="67" t="s">
        <v>1056</v>
      </c>
      <c r="C463" s="173">
        <v>1971</v>
      </c>
      <c r="D463" s="173">
        <v>2010</v>
      </c>
      <c r="E463" s="63" t="s">
        <v>31</v>
      </c>
      <c r="F463" s="173">
        <v>4</v>
      </c>
      <c r="G463" s="173">
        <v>3</v>
      </c>
      <c r="H463" s="64">
        <v>2337.6999999999998</v>
      </c>
      <c r="I463" s="64">
        <v>2012.2</v>
      </c>
      <c r="J463" s="64">
        <v>2012.2</v>
      </c>
      <c r="K463" s="65">
        <v>98</v>
      </c>
      <c r="L463" s="64">
        <f>'форма 2'!C463</f>
        <v>5423430</v>
      </c>
      <c r="M463" s="64">
        <v>0</v>
      </c>
      <c r="N463" s="183">
        <f t="shared" si="148"/>
        <v>1893861.7560000003</v>
      </c>
      <c r="O463" s="183">
        <v>0</v>
      </c>
      <c r="P463" s="183">
        <f t="shared" si="149"/>
        <v>3529568.2439999999</v>
      </c>
      <c r="Q463" s="183">
        <v>0</v>
      </c>
      <c r="R463" s="64">
        <f t="shared" si="137"/>
        <v>2695.2738296392008</v>
      </c>
      <c r="S463" s="64">
        <f t="shared" si="138"/>
        <v>2695.2738296392008</v>
      </c>
      <c r="T463" s="66">
        <v>42735</v>
      </c>
    </row>
    <row r="464" spans="1:20" s="141" customFormat="1" x14ac:dyDescent="0.25">
      <c r="A464" s="84" t="s">
        <v>736</v>
      </c>
      <c r="B464" s="67" t="s">
        <v>1057</v>
      </c>
      <c r="C464" s="173">
        <v>1968</v>
      </c>
      <c r="D464" s="173">
        <v>2004</v>
      </c>
      <c r="E464" s="63" t="s">
        <v>31</v>
      </c>
      <c r="F464" s="173">
        <v>4</v>
      </c>
      <c r="G464" s="173">
        <v>4</v>
      </c>
      <c r="H464" s="64">
        <v>2786.6</v>
      </c>
      <c r="I464" s="64">
        <v>2543</v>
      </c>
      <c r="J464" s="64">
        <v>2543</v>
      </c>
      <c r="K464" s="65">
        <v>136</v>
      </c>
      <c r="L464" s="64">
        <f>'форма 2'!C464</f>
        <v>3219649</v>
      </c>
      <c r="M464" s="64">
        <v>0</v>
      </c>
      <c r="N464" s="183">
        <f t="shared" si="148"/>
        <v>1124301.4308000002</v>
      </c>
      <c r="O464" s="183">
        <v>0</v>
      </c>
      <c r="P464" s="183">
        <f t="shared" si="149"/>
        <v>2095347.5691999998</v>
      </c>
      <c r="Q464" s="183">
        <v>0</v>
      </c>
      <c r="R464" s="64">
        <f t="shared" si="137"/>
        <v>1266.0829728666929</v>
      </c>
      <c r="S464" s="64">
        <f t="shared" si="138"/>
        <v>1266.0829728666929</v>
      </c>
      <c r="T464" s="66">
        <v>42735</v>
      </c>
    </row>
    <row r="465" spans="1:20" s="141" customFormat="1" x14ac:dyDescent="0.25">
      <c r="A465" s="84" t="s">
        <v>737</v>
      </c>
      <c r="B465" s="67" t="s">
        <v>1058</v>
      </c>
      <c r="C465" s="173">
        <v>1985</v>
      </c>
      <c r="D465" s="173">
        <v>1985</v>
      </c>
      <c r="E465" s="63" t="s">
        <v>64</v>
      </c>
      <c r="F465" s="173">
        <v>5</v>
      </c>
      <c r="G465" s="173">
        <v>6</v>
      </c>
      <c r="H465" s="64">
        <v>4679.8999999999996</v>
      </c>
      <c r="I465" s="64">
        <v>4198.1000000000004</v>
      </c>
      <c r="J465" s="64">
        <v>4198.1000000000004</v>
      </c>
      <c r="K465" s="65">
        <v>172</v>
      </c>
      <c r="L465" s="64">
        <f>'форма 2'!C465</f>
        <v>5206471</v>
      </c>
      <c r="M465" s="64">
        <v>0</v>
      </c>
      <c r="N465" s="183">
        <f t="shared" si="148"/>
        <v>1818099.6732000001</v>
      </c>
      <c r="O465" s="183">
        <v>0</v>
      </c>
      <c r="P465" s="183">
        <f t="shared" si="149"/>
        <v>3388371.3267999999</v>
      </c>
      <c r="Q465" s="183">
        <v>0</v>
      </c>
      <c r="R465" s="64">
        <f t="shared" si="137"/>
        <v>1240.1969938781829</v>
      </c>
      <c r="S465" s="64">
        <f t="shared" si="138"/>
        <v>1240.1969938781829</v>
      </c>
      <c r="T465" s="66">
        <v>42735</v>
      </c>
    </row>
    <row r="466" spans="1:20" s="141" customFormat="1" x14ac:dyDescent="0.25">
      <c r="A466" s="84" t="s">
        <v>738</v>
      </c>
      <c r="B466" s="67" t="s">
        <v>1059</v>
      </c>
      <c r="C466" s="173">
        <v>1966</v>
      </c>
      <c r="D466" s="173">
        <v>2012</v>
      </c>
      <c r="E466" s="63" t="s">
        <v>31</v>
      </c>
      <c r="F466" s="173">
        <v>4</v>
      </c>
      <c r="G466" s="173">
        <v>3</v>
      </c>
      <c r="H466" s="64">
        <v>2166.9</v>
      </c>
      <c r="I466" s="64">
        <v>1450.7</v>
      </c>
      <c r="J466" s="64">
        <v>1450.7</v>
      </c>
      <c r="K466" s="65">
        <v>71</v>
      </c>
      <c r="L466" s="64">
        <f>'форма 2'!C466</f>
        <v>108818</v>
      </c>
      <c r="M466" s="64">
        <v>0</v>
      </c>
      <c r="N466" s="183">
        <f t="shared" si="148"/>
        <v>37999.245600000002</v>
      </c>
      <c r="O466" s="183">
        <v>0</v>
      </c>
      <c r="P466" s="183">
        <f t="shared" si="149"/>
        <v>70818.754400000005</v>
      </c>
      <c r="Q466" s="183">
        <v>0</v>
      </c>
      <c r="R466" s="64">
        <f t="shared" si="137"/>
        <v>75.010684497139309</v>
      </c>
      <c r="S466" s="64">
        <f t="shared" si="138"/>
        <v>75.010684497139309</v>
      </c>
      <c r="T466" s="66">
        <v>42735</v>
      </c>
    </row>
    <row r="467" spans="1:20" s="141" customFormat="1" x14ac:dyDescent="0.25">
      <c r="A467" s="84" t="s">
        <v>739</v>
      </c>
      <c r="B467" s="67" t="s">
        <v>1060</v>
      </c>
      <c r="C467" s="173">
        <v>1982</v>
      </c>
      <c r="D467" s="173">
        <v>1982</v>
      </c>
      <c r="E467" s="63" t="s">
        <v>31</v>
      </c>
      <c r="F467" s="173">
        <v>4</v>
      </c>
      <c r="G467" s="173">
        <v>4</v>
      </c>
      <c r="H467" s="64">
        <v>3227.8</v>
      </c>
      <c r="I467" s="64">
        <v>2687.4</v>
      </c>
      <c r="J467" s="64">
        <v>2687.4</v>
      </c>
      <c r="K467" s="65">
        <v>131</v>
      </c>
      <c r="L467" s="64">
        <f>'форма 2'!C467</f>
        <v>3891496</v>
      </c>
      <c r="M467" s="64">
        <v>0</v>
      </c>
      <c r="N467" s="183">
        <f t="shared" si="148"/>
        <v>1358910.4032000001</v>
      </c>
      <c r="O467" s="183">
        <v>0</v>
      </c>
      <c r="P467" s="183">
        <f t="shared" si="149"/>
        <v>2532585.5967999999</v>
      </c>
      <c r="Q467" s="183">
        <v>0</v>
      </c>
      <c r="R467" s="64">
        <f>L467/I467</f>
        <v>1448.0523926471683</v>
      </c>
      <c r="S467" s="64">
        <f>R467</f>
        <v>1448.0523926471683</v>
      </c>
      <c r="T467" s="66">
        <v>42735</v>
      </c>
    </row>
    <row r="468" spans="1:20" s="141" customFormat="1" x14ac:dyDescent="0.25">
      <c r="A468" s="84" t="s">
        <v>740</v>
      </c>
      <c r="B468" s="67" t="s">
        <v>1061</v>
      </c>
      <c r="C468" s="173">
        <v>1980</v>
      </c>
      <c r="D468" s="173">
        <v>2010</v>
      </c>
      <c r="E468" s="63" t="s">
        <v>31</v>
      </c>
      <c r="F468" s="173">
        <v>4</v>
      </c>
      <c r="G468" s="173">
        <v>5</v>
      </c>
      <c r="H468" s="64">
        <v>4371.2</v>
      </c>
      <c r="I468" s="64">
        <v>3951.2</v>
      </c>
      <c r="J468" s="64">
        <v>3951.2</v>
      </c>
      <c r="K468" s="65">
        <v>192</v>
      </c>
      <c r="L468" s="64">
        <f>'форма 2'!C468</f>
        <v>5747668</v>
      </c>
      <c r="M468" s="64">
        <v>0</v>
      </c>
      <c r="N468" s="183">
        <f t="shared" si="148"/>
        <v>2007085.6656000002</v>
      </c>
      <c r="O468" s="183">
        <v>0</v>
      </c>
      <c r="P468" s="183">
        <f t="shared" si="149"/>
        <v>3740582.3344000001</v>
      </c>
      <c r="Q468" s="183">
        <v>0</v>
      </c>
      <c r="R468" s="64">
        <f>L468/I468</f>
        <v>1454.6638995748128</v>
      </c>
      <c r="S468" s="64">
        <f>R468</f>
        <v>1454.6638995748128</v>
      </c>
      <c r="T468" s="66">
        <v>42735</v>
      </c>
    </row>
    <row r="469" spans="1:20" s="141" customFormat="1" x14ac:dyDescent="0.25">
      <c r="A469" s="84" t="s">
        <v>741</v>
      </c>
      <c r="B469" s="67" t="s">
        <v>1062</v>
      </c>
      <c r="C469" s="173">
        <v>1967</v>
      </c>
      <c r="D469" s="173">
        <v>2007</v>
      </c>
      <c r="E469" s="63" t="s">
        <v>131</v>
      </c>
      <c r="F469" s="173">
        <v>2</v>
      </c>
      <c r="G469" s="173">
        <v>1</v>
      </c>
      <c r="H469" s="64">
        <v>367.4</v>
      </c>
      <c r="I469" s="64">
        <v>338.1</v>
      </c>
      <c r="J469" s="64">
        <v>338.1</v>
      </c>
      <c r="K469" s="65">
        <v>17</v>
      </c>
      <c r="L469" s="64">
        <f>'форма 2'!C469</f>
        <v>162039</v>
      </c>
      <c r="M469" s="64">
        <v>0</v>
      </c>
      <c r="N469" s="183">
        <f t="shared" si="148"/>
        <v>56584.018800000005</v>
      </c>
      <c r="O469" s="183">
        <v>0</v>
      </c>
      <c r="P469" s="183">
        <f t="shared" si="149"/>
        <v>105454.98119999999</v>
      </c>
      <c r="Q469" s="183">
        <v>0</v>
      </c>
      <c r="R469" s="64">
        <f>L469/I469</f>
        <v>479.26353149955634</v>
      </c>
      <c r="S469" s="64">
        <f>R469</f>
        <v>479.26353149955634</v>
      </c>
      <c r="T469" s="66">
        <v>42735</v>
      </c>
    </row>
    <row r="470" spans="1:20" s="141" customFormat="1" x14ac:dyDescent="0.25">
      <c r="A470" s="84" t="s">
        <v>742</v>
      </c>
      <c r="B470" s="67" t="s">
        <v>1063</v>
      </c>
      <c r="C470" s="173">
        <v>1976</v>
      </c>
      <c r="D470" s="173">
        <v>2012</v>
      </c>
      <c r="E470" s="63" t="s">
        <v>31</v>
      </c>
      <c r="F470" s="173">
        <v>3</v>
      </c>
      <c r="G470" s="173">
        <v>3</v>
      </c>
      <c r="H470" s="64">
        <v>2392.8000000000002</v>
      </c>
      <c r="I470" s="64">
        <v>1584.7</v>
      </c>
      <c r="J470" s="64">
        <v>1584.7</v>
      </c>
      <c r="K470" s="65">
        <v>87</v>
      </c>
      <c r="L470" s="64">
        <f>'форма 2'!C470</f>
        <v>3028483</v>
      </c>
      <c r="M470" s="64">
        <v>0</v>
      </c>
      <c r="N470" s="183">
        <f t="shared" si="148"/>
        <v>1057546.2636000002</v>
      </c>
      <c r="O470" s="183">
        <v>0</v>
      </c>
      <c r="P470" s="183">
        <f t="shared" si="149"/>
        <v>1970936.7363999998</v>
      </c>
      <c r="Q470" s="183">
        <v>0</v>
      </c>
      <c r="R470" s="64">
        <f>L470/I470</f>
        <v>1911.076544456364</v>
      </c>
      <c r="S470" s="64">
        <f>R470</f>
        <v>1911.076544456364</v>
      </c>
      <c r="T470" s="66">
        <v>42735</v>
      </c>
    </row>
    <row r="471" spans="1:20" s="141" customFormat="1" x14ac:dyDescent="0.25">
      <c r="A471" s="84" t="s">
        <v>743</v>
      </c>
      <c r="B471" s="67" t="s">
        <v>1064</v>
      </c>
      <c r="C471" s="173">
        <v>1961</v>
      </c>
      <c r="D471" s="173">
        <v>2011</v>
      </c>
      <c r="E471" s="63" t="s">
        <v>31</v>
      </c>
      <c r="F471" s="173">
        <v>3</v>
      </c>
      <c r="G471" s="173">
        <v>3</v>
      </c>
      <c r="H471" s="64">
        <v>1060.3</v>
      </c>
      <c r="I471" s="64">
        <v>931.6</v>
      </c>
      <c r="J471" s="64">
        <v>931.6</v>
      </c>
      <c r="K471" s="65">
        <v>72</v>
      </c>
      <c r="L471" s="64">
        <f>'форма 2'!C471</f>
        <v>73482</v>
      </c>
      <c r="M471" s="64">
        <v>0</v>
      </c>
      <c r="N471" s="183">
        <f t="shared" si="148"/>
        <v>25659.914400000001</v>
      </c>
      <c r="O471" s="183">
        <v>0</v>
      </c>
      <c r="P471" s="183">
        <f t="shared" si="149"/>
        <v>47822.085599999999</v>
      </c>
      <c r="Q471" s="183">
        <v>0</v>
      </c>
      <c r="R471" s="64">
        <f t="shared" si="137"/>
        <v>78.877200515242592</v>
      </c>
      <c r="S471" s="64">
        <f t="shared" si="138"/>
        <v>78.877200515242592</v>
      </c>
      <c r="T471" s="66">
        <v>42735</v>
      </c>
    </row>
    <row r="472" spans="1:20" s="141" customFormat="1" x14ac:dyDescent="0.25">
      <c r="A472" s="84" t="s">
        <v>744</v>
      </c>
      <c r="B472" s="67" t="s">
        <v>1065</v>
      </c>
      <c r="C472" s="173">
        <v>1973</v>
      </c>
      <c r="D472" s="173">
        <v>2007</v>
      </c>
      <c r="E472" s="63" t="s">
        <v>31</v>
      </c>
      <c r="F472" s="173">
        <v>4</v>
      </c>
      <c r="G472" s="173">
        <v>3</v>
      </c>
      <c r="H472" s="64">
        <v>2340.4</v>
      </c>
      <c r="I472" s="64">
        <v>2247.4</v>
      </c>
      <c r="J472" s="64">
        <v>2247.4</v>
      </c>
      <c r="K472" s="65">
        <v>144</v>
      </c>
      <c r="L472" s="64">
        <f>'форма 2'!C472</f>
        <v>189677</v>
      </c>
      <c r="M472" s="64">
        <v>0</v>
      </c>
      <c r="N472" s="183">
        <f t="shared" si="148"/>
        <v>66235.208400000003</v>
      </c>
      <c r="O472" s="183">
        <v>0</v>
      </c>
      <c r="P472" s="183">
        <f t="shared" si="149"/>
        <v>123441.7916</v>
      </c>
      <c r="Q472" s="183">
        <v>0</v>
      </c>
      <c r="R472" s="64">
        <f t="shared" si="137"/>
        <v>84.398415947316892</v>
      </c>
      <c r="S472" s="64">
        <f t="shared" si="138"/>
        <v>84.398415947316892</v>
      </c>
      <c r="T472" s="66">
        <v>42735</v>
      </c>
    </row>
    <row r="473" spans="1:20" s="141" customFormat="1" x14ac:dyDescent="0.25">
      <c r="A473" s="84" t="s">
        <v>745</v>
      </c>
      <c r="B473" s="67" t="s">
        <v>1066</v>
      </c>
      <c r="C473" s="173">
        <v>1975</v>
      </c>
      <c r="D473" s="173">
        <v>2015</v>
      </c>
      <c r="E473" s="63" t="s">
        <v>31</v>
      </c>
      <c r="F473" s="173">
        <v>4</v>
      </c>
      <c r="G473" s="173">
        <v>3</v>
      </c>
      <c r="H473" s="64">
        <v>3098</v>
      </c>
      <c r="I473" s="64">
        <v>2215.8000000000002</v>
      </c>
      <c r="J473" s="64">
        <v>2215.8000000000002</v>
      </c>
      <c r="K473" s="65">
        <v>108</v>
      </c>
      <c r="L473" s="64">
        <f>'форма 2'!C473</f>
        <v>111512</v>
      </c>
      <c r="M473" s="64">
        <v>0</v>
      </c>
      <c r="N473" s="183">
        <f t="shared" si="148"/>
        <v>38939.990399999995</v>
      </c>
      <c r="O473" s="183">
        <v>0</v>
      </c>
      <c r="P473" s="183">
        <f t="shared" si="149"/>
        <v>72572.009600000005</v>
      </c>
      <c r="Q473" s="183">
        <v>0</v>
      </c>
      <c r="R473" s="64">
        <f t="shared" si="137"/>
        <v>50.325841682462311</v>
      </c>
      <c r="S473" s="64">
        <f t="shared" si="138"/>
        <v>50.325841682462311</v>
      </c>
      <c r="T473" s="66">
        <v>42735</v>
      </c>
    </row>
    <row r="474" spans="1:20" s="141" customFormat="1" x14ac:dyDescent="0.25">
      <c r="A474" s="84" t="s">
        <v>746</v>
      </c>
      <c r="B474" s="67" t="s">
        <v>1067</v>
      </c>
      <c r="C474" s="173">
        <v>1988</v>
      </c>
      <c r="D474" s="173">
        <v>2007</v>
      </c>
      <c r="E474" s="63" t="s">
        <v>64</v>
      </c>
      <c r="F474" s="173">
        <v>5</v>
      </c>
      <c r="G474" s="173">
        <v>4</v>
      </c>
      <c r="H474" s="64">
        <v>6183.7</v>
      </c>
      <c r="I474" s="64">
        <v>5314.9</v>
      </c>
      <c r="J474" s="64">
        <v>5314.9</v>
      </c>
      <c r="K474" s="65">
        <v>229</v>
      </c>
      <c r="L474" s="64">
        <f>'форма 2'!C474</f>
        <v>2501874</v>
      </c>
      <c r="M474" s="64">
        <v>0</v>
      </c>
      <c r="N474" s="183">
        <f t="shared" si="148"/>
        <v>873654.40080000006</v>
      </c>
      <c r="O474" s="183">
        <v>0</v>
      </c>
      <c r="P474" s="183">
        <f t="shared" si="149"/>
        <v>1628219.5992000001</v>
      </c>
      <c r="Q474" s="183">
        <v>0</v>
      </c>
      <c r="R474" s="64">
        <f t="shared" si="137"/>
        <v>470.72832978983615</v>
      </c>
      <c r="S474" s="64">
        <f t="shared" si="138"/>
        <v>470.72832978983615</v>
      </c>
      <c r="T474" s="66">
        <v>42735</v>
      </c>
    </row>
    <row r="475" spans="1:20" s="141" customFormat="1" x14ac:dyDescent="0.25">
      <c r="A475" s="84" t="s">
        <v>747</v>
      </c>
      <c r="B475" s="62" t="s">
        <v>1068</v>
      </c>
      <c r="C475" s="173">
        <v>1985</v>
      </c>
      <c r="D475" s="173">
        <v>2007</v>
      </c>
      <c r="E475" s="63" t="s">
        <v>31</v>
      </c>
      <c r="F475" s="173">
        <v>5</v>
      </c>
      <c r="G475" s="173">
        <v>6</v>
      </c>
      <c r="H475" s="64">
        <v>7132.4</v>
      </c>
      <c r="I475" s="64">
        <v>6108.7</v>
      </c>
      <c r="J475" s="64">
        <v>6108.7</v>
      </c>
      <c r="K475" s="65">
        <v>384</v>
      </c>
      <c r="L475" s="64">
        <f>'форма 2'!C475</f>
        <v>259632</v>
      </c>
      <c r="M475" s="64">
        <v>0</v>
      </c>
      <c r="N475" s="183">
        <f t="shared" si="148"/>
        <v>90663.494400000011</v>
      </c>
      <c r="O475" s="183">
        <v>0</v>
      </c>
      <c r="P475" s="183">
        <f t="shared" si="149"/>
        <v>168968.50559999997</v>
      </c>
      <c r="Q475" s="64">
        <v>0</v>
      </c>
      <c r="R475" s="64">
        <f t="shared" si="137"/>
        <v>42.50200533665101</v>
      </c>
      <c r="S475" s="64">
        <f t="shared" si="138"/>
        <v>42.50200533665101</v>
      </c>
      <c r="T475" s="66">
        <v>42735</v>
      </c>
    </row>
    <row r="476" spans="1:20" s="141" customFormat="1" x14ac:dyDescent="0.25">
      <c r="A476" s="84" t="s">
        <v>1001</v>
      </c>
      <c r="B476" s="62" t="s">
        <v>1069</v>
      </c>
      <c r="C476" s="173">
        <v>1985</v>
      </c>
      <c r="D476" s="173">
        <v>2007</v>
      </c>
      <c r="E476" s="63" t="s">
        <v>131</v>
      </c>
      <c r="F476" s="173">
        <v>2</v>
      </c>
      <c r="G476" s="173">
        <v>3</v>
      </c>
      <c r="H476" s="64">
        <v>855.2</v>
      </c>
      <c r="I476" s="64">
        <v>762.3</v>
      </c>
      <c r="J476" s="64">
        <v>391.6</v>
      </c>
      <c r="K476" s="65">
        <v>19</v>
      </c>
      <c r="L476" s="64">
        <f>'форма 2'!C476</f>
        <v>127621</v>
      </c>
      <c r="M476" s="64">
        <v>0</v>
      </c>
      <c r="N476" s="183">
        <f t="shared" si="148"/>
        <v>44565.253200000006</v>
      </c>
      <c r="O476" s="183">
        <v>0</v>
      </c>
      <c r="P476" s="183">
        <f t="shared" si="149"/>
        <v>83055.746799999994</v>
      </c>
      <c r="Q476" s="64">
        <v>0</v>
      </c>
      <c r="R476" s="64">
        <f>L476/I476</f>
        <v>167.41571559753379</v>
      </c>
      <c r="S476" s="64">
        <f>R476</f>
        <v>167.41571559753379</v>
      </c>
      <c r="T476" s="66">
        <v>42735</v>
      </c>
    </row>
    <row r="477" spans="1:20" s="141" customFormat="1" x14ac:dyDescent="0.25">
      <c r="A477" s="84" t="s">
        <v>1002</v>
      </c>
      <c r="B477" s="67" t="s">
        <v>1070</v>
      </c>
      <c r="C477" s="173">
        <v>1965</v>
      </c>
      <c r="D477" s="173">
        <v>2004</v>
      </c>
      <c r="E477" s="63" t="s">
        <v>31</v>
      </c>
      <c r="F477" s="173">
        <v>4</v>
      </c>
      <c r="G477" s="173">
        <v>2</v>
      </c>
      <c r="H477" s="64">
        <v>1645.7</v>
      </c>
      <c r="I477" s="64">
        <v>1524.8</v>
      </c>
      <c r="J477" s="64">
        <v>1524.8</v>
      </c>
      <c r="K477" s="65">
        <v>33</v>
      </c>
      <c r="L477" s="64">
        <f>'форма 2'!C477</f>
        <v>1134840</v>
      </c>
      <c r="M477" s="64">
        <v>0</v>
      </c>
      <c r="N477" s="183">
        <f t="shared" si="148"/>
        <v>396286.12800000003</v>
      </c>
      <c r="O477" s="183">
        <v>0</v>
      </c>
      <c r="P477" s="183">
        <f t="shared" si="149"/>
        <v>738553.87199999997</v>
      </c>
      <c r="Q477" s="183">
        <v>0</v>
      </c>
      <c r="R477" s="64">
        <f t="shared" si="137"/>
        <v>744.25498426023091</v>
      </c>
      <c r="S477" s="64">
        <f t="shared" si="138"/>
        <v>744.25498426023091</v>
      </c>
      <c r="T477" s="66">
        <v>42735</v>
      </c>
    </row>
    <row r="478" spans="1:20" s="141" customFormat="1" x14ac:dyDescent="0.25">
      <c r="A478" s="84" t="s">
        <v>1003</v>
      </c>
      <c r="B478" s="67" t="s">
        <v>1071</v>
      </c>
      <c r="C478" s="173">
        <v>1967</v>
      </c>
      <c r="D478" s="173">
        <v>2007</v>
      </c>
      <c r="E478" s="63" t="s">
        <v>31</v>
      </c>
      <c r="F478" s="173">
        <v>3</v>
      </c>
      <c r="G478" s="173">
        <v>1</v>
      </c>
      <c r="H478" s="64">
        <v>1003.1</v>
      </c>
      <c r="I478" s="64">
        <v>922.4</v>
      </c>
      <c r="J478" s="64">
        <v>922.4</v>
      </c>
      <c r="K478" s="65">
        <v>42</v>
      </c>
      <c r="L478" s="64">
        <f>'форма 2'!C478</f>
        <v>2419915</v>
      </c>
      <c r="M478" s="64">
        <v>0</v>
      </c>
      <c r="N478" s="183">
        <f t="shared" si="148"/>
        <v>845034.31800000009</v>
      </c>
      <c r="O478" s="183">
        <v>0</v>
      </c>
      <c r="P478" s="183">
        <f t="shared" si="149"/>
        <v>1574880.682</v>
      </c>
      <c r="Q478" s="183">
        <v>0</v>
      </c>
      <c r="R478" s="64">
        <f t="shared" si="137"/>
        <v>2623.498482220295</v>
      </c>
      <c r="S478" s="64">
        <f t="shared" si="138"/>
        <v>2623.498482220295</v>
      </c>
      <c r="T478" s="66">
        <v>42735</v>
      </c>
    </row>
    <row r="479" spans="1:20" s="141" customFormat="1" x14ac:dyDescent="0.25">
      <c r="A479" s="84" t="s">
        <v>1004</v>
      </c>
      <c r="B479" s="67" t="s">
        <v>1072</v>
      </c>
      <c r="C479" s="173">
        <v>1967</v>
      </c>
      <c r="D479" s="173">
        <v>2008</v>
      </c>
      <c r="E479" s="63" t="s">
        <v>31</v>
      </c>
      <c r="F479" s="173">
        <v>4</v>
      </c>
      <c r="G479" s="173">
        <v>3</v>
      </c>
      <c r="H479" s="64">
        <v>2344.9</v>
      </c>
      <c r="I479" s="64">
        <v>1459</v>
      </c>
      <c r="J479" s="64">
        <v>1459</v>
      </c>
      <c r="K479" s="65">
        <v>87</v>
      </c>
      <c r="L479" s="64">
        <f>'форма 2'!C479</f>
        <v>6283275</v>
      </c>
      <c r="M479" s="64">
        <v>0</v>
      </c>
      <c r="N479" s="183">
        <f t="shared" si="148"/>
        <v>2194119.63</v>
      </c>
      <c r="O479" s="183">
        <v>0</v>
      </c>
      <c r="P479" s="183">
        <f t="shared" si="149"/>
        <v>4089155.37</v>
      </c>
      <c r="Q479" s="183">
        <v>0</v>
      </c>
      <c r="R479" s="64">
        <f t="shared" si="137"/>
        <v>4306.5627141877994</v>
      </c>
      <c r="S479" s="64">
        <f t="shared" si="138"/>
        <v>4306.5627141877994</v>
      </c>
      <c r="T479" s="66">
        <v>42735</v>
      </c>
    </row>
    <row r="480" spans="1:20" s="141" customFormat="1" x14ac:dyDescent="0.25">
      <c r="A480" s="84" t="s">
        <v>1005</v>
      </c>
      <c r="B480" s="67" t="s">
        <v>1073</v>
      </c>
      <c r="C480" s="173">
        <v>1964</v>
      </c>
      <c r="D480" s="173">
        <v>2012</v>
      </c>
      <c r="E480" s="63" t="s">
        <v>31</v>
      </c>
      <c r="F480" s="173">
        <v>3</v>
      </c>
      <c r="G480" s="173">
        <v>2</v>
      </c>
      <c r="H480" s="64">
        <v>1100</v>
      </c>
      <c r="I480" s="64">
        <v>931.5</v>
      </c>
      <c r="J480" s="64">
        <v>931.5</v>
      </c>
      <c r="K480" s="65">
        <v>38</v>
      </c>
      <c r="L480" s="64">
        <f>'форма 2'!C480</f>
        <v>4180369</v>
      </c>
      <c r="M480" s="64">
        <v>0</v>
      </c>
      <c r="N480" s="183">
        <f t="shared" si="148"/>
        <v>1459784.8548000001</v>
      </c>
      <c r="O480" s="183">
        <v>0</v>
      </c>
      <c r="P480" s="183">
        <f t="shared" si="149"/>
        <v>2720584.1452000001</v>
      </c>
      <c r="Q480" s="183">
        <v>0</v>
      </c>
      <c r="R480" s="64">
        <f t="shared" si="137"/>
        <v>4487.7820719269994</v>
      </c>
      <c r="S480" s="64">
        <f t="shared" si="138"/>
        <v>4487.7820719269994</v>
      </c>
      <c r="T480" s="66">
        <v>42735</v>
      </c>
    </row>
    <row r="481" spans="1:20" s="141" customFormat="1" x14ac:dyDescent="0.25">
      <c r="A481" s="84" t="s">
        <v>1006</v>
      </c>
      <c r="B481" s="67" t="s">
        <v>1074</v>
      </c>
      <c r="C481" s="173">
        <v>1963</v>
      </c>
      <c r="D481" s="173">
        <v>2011</v>
      </c>
      <c r="E481" s="63" t="s">
        <v>31</v>
      </c>
      <c r="F481" s="173">
        <v>3</v>
      </c>
      <c r="G481" s="173">
        <v>5</v>
      </c>
      <c r="H481" s="64">
        <v>2604.1999999999998</v>
      </c>
      <c r="I481" s="64">
        <v>1803.9</v>
      </c>
      <c r="J481" s="64">
        <v>18803.900000000001</v>
      </c>
      <c r="K481" s="65">
        <v>89</v>
      </c>
      <c r="L481" s="64">
        <f>'форма 2'!C481</f>
        <v>9357121</v>
      </c>
      <c r="M481" s="64">
        <v>0</v>
      </c>
      <c r="N481" s="183">
        <f t="shared" si="148"/>
        <v>3267506.6532000005</v>
      </c>
      <c r="O481" s="183">
        <v>0</v>
      </c>
      <c r="P481" s="183">
        <f t="shared" si="149"/>
        <v>6089614.3467999995</v>
      </c>
      <c r="Q481" s="183">
        <v>0</v>
      </c>
      <c r="R481" s="64">
        <f t="shared" si="137"/>
        <v>5187.1617051943012</v>
      </c>
      <c r="S481" s="64">
        <f t="shared" si="138"/>
        <v>5187.1617051943012</v>
      </c>
      <c r="T481" s="66">
        <v>42735</v>
      </c>
    </row>
    <row r="482" spans="1:20" s="141" customFormat="1" x14ac:dyDescent="0.25">
      <c r="A482" s="84" t="s">
        <v>1007</v>
      </c>
      <c r="B482" s="67" t="s">
        <v>1075</v>
      </c>
      <c r="C482" s="173">
        <v>1976</v>
      </c>
      <c r="D482" s="173">
        <v>2009</v>
      </c>
      <c r="E482" s="63" t="s">
        <v>31</v>
      </c>
      <c r="F482" s="173">
        <v>4</v>
      </c>
      <c r="G482" s="173">
        <v>4</v>
      </c>
      <c r="H482" s="64">
        <v>3582.5</v>
      </c>
      <c r="I482" s="64">
        <v>3186.8</v>
      </c>
      <c r="J482" s="64">
        <v>3186.8</v>
      </c>
      <c r="K482" s="65">
        <v>140</v>
      </c>
      <c r="L482" s="64">
        <f>'форма 2'!C482</f>
        <v>3485487</v>
      </c>
      <c r="M482" s="64">
        <v>0</v>
      </c>
      <c r="N482" s="183">
        <f t="shared" si="148"/>
        <v>1217132.0604000001</v>
      </c>
      <c r="O482" s="183">
        <v>0</v>
      </c>
      <c r="P482" s="183">
        <f t="shared" si="149"/>
        <v>2268354.9396000002</v>
      </c>
      <c r="Q482" s="183">
        <v>0</v>
      </c>
      <c r="R482" s="64">
        <f t="shared" si="137"/>
        <v>1093.7263085226559</v>
      </c>
      <c r="S482" s="64">
        <f t="shared" si="138"/>
        <v>1093.7263085226559</v>
      </c>
      <c r="T482" s="66">
        <v>42735</v>
      </c>
    </row>
    <row r="483" spans="1:20" s="141" customFormat="1" x14ac:dyDescent="0.25">
      <c r="A483" s="84" t="s">
        <v>1008</v>
      </c>
      <c r="B483" s="67" t="s">
        <v>1076</v>
      </c>
      <c r="C483" s="173">
        <v>1971</v>
      </c>
      <c r="D483" s="173">
        <v>2010</v>
      </c>
      <c r="E483" s="63" t="s">
        <v>31</v>
      </c>
      <c r="F483" s="173">
        <v>4</v>
      </c>
      <c r="G483" s="173">
        <v>8</v>
      </c>
      <c r="H483" s="64">
        <v>6806.6</v>
      </c>
      <c r="I483" s="64">
        <v>6211.7</v>
      </c>
      <c r="J483" s="64">
        <v>6211.7</v>
      </c>
      <c r="K483" s="65">
        <v>279</v>
      </c>
      <c r="L483" s="64">
        <f>'форма 2'!C483</f>
        <v>2580246</v>
      </c>
      <c r="M483" s="64">
        <v>0</v>
      </c>
      <c r="N483" s="183">
        <f t="shared" si="148"/>
        <v>901021.90320000006</v>
      </c>
      <c r="O483" s="183">
        <v>0</v>
      </c>
      <c r="P483" s="183">
        <f t="shared" si="149"/>
        <v>1679224.0967999999</v>
      </c>
      <c r="Q483" s="183">
        <v>0</v>
      </c>
      <c r="R483" s="64">
        <f t="shared" si="137"/>
        <v>415.3848382890352</v>
      </c>
      <c r="S483" s="64">
        <f t="shared" si="138"/>
        <v>415.3848382890352</v>
      </c>
      <c r="T483" s="66">
        <v>42735</v>
      </c>
    </row>
    <row r="484" spans="1:20" s="141" customFormat="1" x14ac:dyDescent="0.25">
      <c r="A484" s="84" t="s">
        <v>1009</v>
      </c>
      <c r="B484" s="67" t="s">
        <v>1077</v>
      </c>
      <c r="C484" s="173">
        <v>1975</v>
      </c>
      <c r="D484" s="173">
        <v>1975</v>
      </c>
      <c r="E484" s="63" t="s">
        <v>31</v>
      </c>
      <c r="F484" s="173">
        <v>4</v>
      </c>
      <c r="G484" s="173">
        <v>4</v>
      </c>
      <c r="H484" s="64">
        <v>3532.9</v>
      </c>
      <c r="I484" s="64">
        <v>3101.5</v>
      </c>
      <c r="J484" s="64">
        <v>3101.5</v>
      </c>
      <c r="K484" s="65">
        <v>135</v>
      </c>
      <c r="L484" s="64">
        <f>'форма 2'!C484</f>
        <v>5864718</v>
      </c>
      <c r="M484" s="64">
        <v>0</v>
      </c>
      <c r="N484" s="183">
        <f t="shared" si="148"/>
        <v>2047959.5256000001</v>
      </c>
      <c r="O484" s="183">
        <v>0</v>
      </c>
      <c r="P484" s="183">
        <f t="shared" si="149"/>
        <v>3816758.4743999997</v>
      </c>
      <c r="Q484" s="183">
        <v>0</v>
      </c>
      <c r="R484" s="64">
        <f t="shared" si="137"/>
        <v>1890.9295502176367</v>
      </c>
      <c r="S484" s="64">
        <f t="shared" si="138"/>
        <v>1890.9295502176367</v>
      </c>
      <c r="T484" s="66">
        <v>42735</v>
      </c>
    </row>
    <row r="485" spans="1:20" s="141" customFormat="1" x14ac:dyDescent="0.25">
      <c r="A485" s="84" t="s">
        <v>1010</v>
      </c>
      <c r="B485" s="67" t="s">
        <v>1078</v>
      </c>
      <c r="C485" s="173">
        <v>1982</v>
      </c>
      <c r="D485" s="173">
        <v>2014</v>
      </c>
      <c r="E485" s="63" t="s">
        <v>31</v>
      </c>
      <c r="F485" s="173">
        <v>4</v>
      </c>
      <c r="G485" s="173">
        <v>4</v>
      </c>
      <c r="H485" s="64">
        <v>3172.5</v>
      </c>
      <c r="I485" s="64">
        <v>2662.5</v>
      </c>
      <c r="J485" s="64">
        <v>2662.5</v>
      </c>
      <c r="K485" s="65">
        <v>130</v>
      </c>
      <c r="L485" s="64">
        <f>'форма 2'!C485</f>
        <v>171750</v>
      </c>
      <c r="M485" s="64">
        <v>0</v>
      </c>
      <c r="N485" s="183">
        <f t="shared" si="148"/>
        <v>59975.100000000006</v>
      </c>
      <c r="O485" s="183">
        <v>0</v>
      </c>
      <c r="P485" s="183">
        <f t="shared" si="149"/>
        <v>111774.9</v>
      </c>
      <c r="Q485" s="183">
        <v>0</v>
      </c>
      <c r="R485" s="64">
        <f t="shared" si="137"/>
        <v>64.507042253521121</v>
      </c>
      <c r="S485" s="64">
        <f t="shared" si="138"/>
        <v>64.507042253521121</v>
      </c>
      <c r="T485" s="66">
        <v>42735</v>
      </c>
    </row>
    <row r="486" spans="1:20" s="141" customFormat="1" x14ac:dyDescent="0.25">
      <c r="A486" s="84" t="s">
        <v>1011</v>
      </c>
      <c r="B486" s="67" t="s">
        <v>1079</v>
      </c>
      <c r="C486" s="173">
        <v>1989</v>
      </c>
      <c r="D486" s="173">
        <v>1989</v>
      </c>
      <c r="E486" s="63" t="s">
        <v>31</v>
      </c>
      <c r="F486" s="173">
        <v>5</v>
      </c>
      <c r="G486" s="173">
        <v>4</v>
      </c>
      <c r="H486" s="64">
        <v>4918.1000000000004</v>
      </c>
      <c r="I486" s="64">
        <v>4191.3</v>
      </c>
      <c r="J486" s="64">
        <v>4191.3</v>
      </c>
      <c r="K486" s="65">
        <v>194</v>
      </c>
      <c r="L486" s="64">
        <f>'форма 2'!C486</f>
        <v>3395967</v>
      </c>
      <c r="M486" s="64">
        <v>0</v>
      </c>
      <c r="N486" s="183">
        <f t="shared" si="148"/>
        <v>1185871.6764</v>
      </c>
      <c r="O486" s="183">
        <v>0</v>
      </c>
      <c r="P486" s="183">
        <f t="shared" si="149"/>
        <v>2210095.3235999998</v>
      </c>
      <c r="Q486" s="183">
        <v>0</v>
      </c>
      <c r="R486" s="64">
        <f t="shared" si="137"/>
        <v>810.24192971154525</v>
      </c>
      <c r="S486" s="64">
        <f t="shared" si="138"/>
        <v>810.24192971154525</v>
      </c>
      <c r="T486" s="66">
        <v>42735</v>
      </c>
    </row>
    <row r="487" spans="1:20" s="141" customFormat="1" x14ac:dyDescent="0.25">
      <c r="A487" s="84" t="s">
        <v>1012</v>
      </c>
      <c r="B487" s="67" t="s">
        <v>1080</v>
      </c>
      <c r="C487" s="173">
        <v>1985</v>
      </c>
      <c r="D487" s="173">
        <v>2013</v>
      </c>
      <c r="E487" s="63" t="s">
        <v>31</v>
      </c>
      <c r="F487" s="173">
        <v>4</v>
      </c>
      <c r="G487" s="173">
        <v>10</v>
      </c>
      <c r="H487" s="64">
        <v>7716.7</v>
      </c>
      <c r="I487" s="64">
        <v>6540.3</v>
      </c>
      <c r="J487" s="64">
        <v>6540.3</v>
      </c>
      <c r="K487" s="65">
        <v>142</v>
      </c>
      <c r="L487" s="64">
        <f>'форма 2'!C487</f>
        <v>137019</v>
      </c>
      <c r="M487" s="64">
        <v>0</v>
      </c>
      <c r="N487" s="183">
        <f t="shared" si="148"/>
        <v>47847.034800000001</v>
      </c>
      <c r="O487" s="183">
        <v>0</v>
      </c>
      <c r="P487" s="183">
        <f t="shared" si="149"/>
        <v>89171.965200000006</v>
      </c>
      <c r="Q487" s="183">
        <v>0</v>
      </c>
      <c r="R487" s="64">
        <f t="shared" si="137"/>
        <v>20.949956424017245</v>
      </c>
      <c r="S487" s="64">
        <f t="shared" si="138"/>
        <v>20.949956424017245</v>
      </c>
      <c r="T487" s="66">
        <v>42735</v>
      </c>
    </row>
    <row r="488" spans="1:20" s="141" customFormat="1" x14ac:dyDescent="0.25">
      <c r="A488" s="84" t="s">
        <v>1013</v>
      </c>
      <c r="B488" s="67" t="s">
        <v>1081</v>
      </c>
      <c r="C488" s="173">
        <v>1964</v>
      </c>
      <c r="D488" s="173">
        <v>2013</v>
      </c>
      <c r="E488" s="63" t="s">
        <v>131</v>
      </c>
      <c r="F488" s="173">
        <v>2</v>
      </c>
      <c r="G488" s="173">
        <v>1</v>
      </c>
      <c r="H488" s="64">
        <v>367.9</v>
      </c>
      <c r="I488" s="64">
        <v>337.6</v>
      </c>
      <c r="J488" s="64">
        <v>337.6</v>
      </c>
      <c r="K488" s="65">
        <v>16</v>
      </c>
      <c r="L488" s="64">
        <f>'форма 2'!C488</f>
        <v>45868</v>
      </c>
      <c r="M488" s="64">
        <v>0</v>
      </c>
      <c r="N488" s="183">
        <f t="shared" si="148"/>
        <v>16017.105600000001</v>
      </c>
      <c r="O488" s="183">
        <v>0</v>
      </c>
      <c r="P488" s="183">
        <f t="shared" si="149"/>
        <v>29850.894399999997</v>
      </c>
      <c r="Q488" s="183">
        <v>0</v>
      </c>
      <c r="R488" s="64">
        <f t="shared" si="137"/>
        <v>135.8649289099526</v>
      </c>
      <c r="S488" s="64">
        <f t="shared" si="138"/>
        <v>135.8649289099526</v>
      </c>
      <c r="T488" s="66">
        <v>42735</v>
      </c>
    </row>
    <row r="489" spans="1:20" s="141" customFormat="1" x14ac:dyDescent="0.25">
      <c r="A489" s="84" t="s">
        <v>1014</v>
      </c>
      <c r="B489" s="67" t="s">
        <v>1082</v>
      </c>
      <c r="C489" s="173">
        <v>1964</v>
      </c>
      <c r="D489" s="173">
        <v>2011</v>
      </c>
      <c r="E489" s="63" t="s">
        <v>131</v>
      </c>
      <c r="F489" s="173">
        <v>2</v>
      </c>
      <c r="G489" s="173">
        <v>1</v>
      </c>
      <c r="H489" s="64">
        <v>372.9</v>
      </c>
      <c r="I489" s="64">
        <v>341.3</v>
      </c>
      <c r="J489" s="64">
        <v>341.3</v>
      </c>
      <c r="K489" s="65">
        <v>17</v>
      </c>
      <c r="L489" s="64">
        <f>'форма 2'!C489</f>
        <v>45914</v>
      </c>
      <c r="M489" s="64">
        <v>0</v>
      </c>
      <c r="N489" s="183">
        <f t="shared" si="148"/>
        <v>16033.168799999999</v>
      </c>
      <c r="O489" s="183">
        <v>0</v>
      </c>
      <c r="P489" s="183">
        <f t="shared" si="149"/>
        <v>29880.831200000001</v>
      </c>
      <c r="Q489" s="183">
        <v>0</v>
      </c>
      <c r="R489" s="64">
        <f t="shared" si="137"/>
        <v>134.52680925871667</v>
      </c>
      <c r="S489" s="64">
        <f t="shared" si="138"/>
        <v>134.52680925871667</v>
      </c>
      <c r="T489" s="66">
        <v>42735</v>
      </c>
    </row>
    <row r="490" spans="1:20" s="141" customFormat="1" x14ac:dyDescent="0.25">
      <c r="A490" s="84" t="s">
        <v>1015</v>
      </c>
      <c r="B490" s="67" t="s">
        <v>1083</v>
      </c>
      <c r="C490" s="173">
        <v>1968</v>
      </c>
      <c r="D490" s="173">
        <v>1968</v>
      </c>
      <c r="E490" s="63" t="s">
        <v>131</v>
      </c>
      <c r="F490" s="173">
        <v>2</v>
      </c>
      <c r="G490" s="173">
        <v>2</v>
      </c>
      <c r="H490" s="64">
        <v>422.9</v>
      </c>
      <c r="I490" s="64">
        <v>380.9</v>
      </c>
      <c r="J490" s="64">
        <v>380.9</v>
      </c>
      <c r="K490" s="65">
        <v>19</v>
      </c>
      <c r="L490" s="64">
        <f>'форма 2'!C490</f>
        <v>3600585</v>
      </c>
      <c r="M490" s="64">
        <v>0</v>
      </c>
      <c r="N490" s="183">
        <f t="shared" si="148"/>
        <v>1257324.2820000001</v>
      </c>
      <c r="O490" s="183">
        <v>0</v>
      </c>
      <c r="P490" s="183">
        <f t="shared" si="149"/>
        <v>2343260.7179999999</v>
      </c>
      <c r="Q490" s="183">
        <v>0</v>
      </c>
      <c r="R490" s="64">
        <f t="shared" si="137"/>
        <v>9452.835389866108</v>
      </c>
      <c r="S490" s="64">
        <f t="shared" si="138"/>
        <v>9452.835389866108</v>
      </c>
      <c r="T490" s="66">
        <v>42735</v>
      </c>
    </row>
    <row r="491" spans="1:20" s="141" customFormat="1" x14ac:dyDescent="0.25">
      <c r="A491" s="84" t="s">
        <v>1016</v>
      </c>
      <c r="B491" s="67" t="s">
        <v>1084</v>
      </c>
      <c r="C491" s="173">
        <v>1975</v>
      </c>
      <c r="D491" s="173">
        <v>2010</v>
      </c>
      <c r="E491" s="63" t="s">
        <v>131</v>
      </c>
      <c r="F491" s="173">
        <v>2</v>
      </c>
      <c r="G491" s="173">
        <v>2</v>
      </c>
      <c r="H491" s="64">
        <v>514.5</v>
      </c>
      <c r="I491" s="64">
        <v>504.1</v>
      </c>
      <c r="J491" s="64">
        <v>504.1</v>
      </c>
      <c r="K491" s="65">
        <v>25</v>
      </c>
      <c r="L491" s="64">
        <f>'форма 2'!C491</f>
        <v>2960799</v>
      </c>
      <c r="M491" s="64">
        <v>0</v>
      </c>
      <c r="N491" s="183">
        <f t="shared" si="148"/>
        <v>1033911.0108000002</v>
      </c>
      <c r="O491" s="183">
        <v>0</v>
      </c>
      <c r="P491" s="183">
        <f t="shared" si="149"/>
        <v>1926887.9891999997</v>
      </c>
      <c r="Q491" s="183">
        <v>0</v>
      </c>
      <c r="R491" s="64">
        <f t="shared" si="137"/>
        <v>5873.4358262249552</v>
      </c>
      <c r="S491" s="64">
        <f t="shared" si="138"/>
        <v>5873.4358262249552</v>
      </c>
      <c r="T491" s="66">
        <v>42735</v>
      </c>
    </row>
    <row r="492" spans="1:20" s="141" customFormat="1" x14ac:dyDescent="0.25">
      <c r="A492" s="84" t="s">
        <v>1017</v>
      </c>
      <c r="B492" s="67" t="s">
        <v>1085</v>
      </c>
      <c r="C492" s="173">
        <v>1968</v>
      </c>
      <c r="D492" s="173">
        <v>2010</v>
      </c>
      <c r="E492" s="63" t="s">
        <v>31</v>
      </c>
      <c r="F492" s="173">
        <v>3</v>
      </c>
      <c r="G492" s="173">
        <v>1</v>
      </c>
      <c r="H492" s="64">
        <v>495.3</v>
      </c>
      <c r="I492" s="64">
        <v>444.5</v>
      </c>
      <c r="J492" s="64">
        <v>444.5</v>
      </c>
      <c r="K492" s="65">
        <v>22</v>
      </c>
      <c r="L492" s="64">
        <f>'форма 2'!C492</f>
        <v>895090</v>
      </c>
      <c r="M492" s="64">
        <v>0</v>
      </c>
      <c r="N492" s="64">
        <v>0</v>
      </c>
      <c r="O492" s="64">
        <v>0</v>
      </c>
      <c r="P492" s="64">
        <v>0</v>
      </c>
      <c r="Q492" s="64">
        <f>L492</f>
        <v>895090</v>
      </c>
      <c r="R492" s="64">
        <f>L492/I492</f>
        <v>2013.7007874015749</v>
      </c>
      <c r="S492" s="64">
        <f>R492</f>
        <v>2013.7007874015749</v>
      </c>
      <c r="T492" s="66">
        <v>42735</v>
      </c>
    </row>
    <row r="493" spans="1:20" s="141" customFormat="1" x14ac:dyDescent="0.25">
      <c r="A493" s="84" t="s">
        <v>1018</v>
      </c>
      <c r="B493" s="67" t="s">
        <v>1086</v>
      </c>
      <c r="C493" s="173">
        <v>1990</v>
      </c>
      <c r="D493" s="173">
        <v>2010</v>
      </c>
      <c r="E493" s="63" t="s">
        <v>31</v>
      </c>
      <c r="F493" s="173">
        <v>4</v>
      </c>
      <c r="G493" s="173">
        <v>1</v>
      </c>
      <c r="H493" s="64">
        <v>741.7</v>
      </c>
      <c r="I493" s="64">
        <v>624</v>
      </c>
      <c r="J493" s="64">
        <v>624</v>
      </c>
      <c r="K493" s="65">
        <v>30</v>
      </c>
      <c r="L493" s="64">
        <f>'форма 2'!C493</f>
        <v>812435</v>
      </c>
      <c r="M493" s="64">
        <v>0</v>
      </c>
      <c r="N493" s="64">
        <v>0</v>
      </c>
      <c r="O493" s="64">
        <v>0</v>
      </c>
      <c r="P493" s="64">
        <v>0</v>
      </c>
      <c r="Q493" s="64">
        <f>L493</f>
        <v>812435</v>
      </c>
      <c r="R493" s="64">
        <f>L493/I493</f>
        <v>1301.9791666666667</v>
      </c>
      <c r="S493" s="64">
        <f>R493</f>
        <v>1301.9791666666667</v>
      </c>
      <c r="T493" s="66">
        <v>42735</v>
      </c>
    </row>
    <row r="494" spans="1:20" s="141" customFormat="1" x14ac:dyDescent="0.25">
      <c r="A494" s="84" t="s">
        <v>1019</v>
      </c>
      <c r="B494" s="67" t="s">
        <v>1087</v>
      </c>
      <c r="C494" s="173">
        <v>1965</v>
      </c>
      <c r="D494" s="173">
        <v>1965</v>
      </c>
      <c r="E494" s="63" t="s">
        <v>31</v>
      </c>
      <c r="F494" s="173">
        <v>3</v>
      </c>
      <c r="G494" s="173">
        <v>1</v>
      </c>
      <c r="H494" s="64">
        <v>508.2</v>
      </c>
      <c r="I494" s="64">
        <v>463</v>
      </c>
      <c r="J494" s="64">
        <v>463</v>
      </c>
      <c r="K494" s="65">
        <v>23</v>
      </c>
      <c r="L494" s="64">
        <f>'форма 2'!C494</f>
        <v>624561</v>
      </c>
      <c r="M494" s="64">
        <v>0</v>
      </c>
      <c r="N494" s="183">
        <f>L494/100*34.92</f>
        <v>218096.70120000001</v>
      </c>
      <c r="O494" s="183">
        <v>0</v>
      </c>
      <c r="P494" s="183">
        <f>L494-N494</f>
        <v>406464.29879999999</v>
      </c>
      <c r="Q494" s="183">
        <v>0</v>
      </c>
      <c r="R494" s="64">
        <f t="shared" si="137"/>
        <v>1348.9438444924406</v>
      </c>
      <c r="S494" s="64">
        <f t="shared" si="138"/>
        <v>1348.9438444924406</v>
      </c>
      <c r="T494" s="66">
        <v>42735</v>
      </c>
    </row>
    <row r="495" spans="1:20" s="141" customFormat="1" x14ac:dyDescent="0.25">
      <c r="A495" s="84" t="s">
        <v>1020</v>
      </c>
      <c r="B495" s="67" t="s">
        <v>1088</v>
      </c>
      <c r="C495" s="173">
        <v>1963</v>
      </c>
      <c r="D495" s="173">
        <v>2009</v>
      </c>
      <c r="E495" s="63" t="s">
        <v>31</v>
      </c>
      <c r="F495" s="173">
        <v>2</v>
      </c>
      <c r="G495" s="173">
        <v>1</v>
      </c>
      <c r="H495" s="64">
        <v>274.3</v>
      </c>
      <c r="I495" s="64">
        <v>259.7</v>
      </c>
      <c r="J495" s="64">
        <v>259.7</v>
      </c>
      <c r="K495" s="65">
        <v>24</v>
      </c>
      <c r="L495" s="64">
        <f>'форма 2'!C495</f>
        <v>2382312</v>
      </c>
      <c r="M495" s="64">
        <v>0</v>
      </c>
      <c r="N495" s="183">
        <f>L495/100*34.92</f>
        <v>831903.3504</v>
      </c>
      <c r="O495" s="183">
        <v>0</v>
      </c>
      <c r="P495" s="183">
        <f>L495-N495</f>
        <v>1550408.6496000001</v>
      </c>
      <c r="Q495" s="183">
        <v>0</v>
      </c>
      <c r="R495" s="64">
        <f>L495/I495</f>
        <v>9173.3230650750866</v>
      </c>
      <c r="S495" s="64">
        <f>R495</f>
        <v>9173.3230650750866</v>
      </c>
      <c r="T495" s="66">
        <v>42735</v>
      </c>
    </row>
    <row r="496" spans="1:20" s="141" customFormat="1" x14ac:dyDescent="0.25">
      <c r="A496" s="84" t="s">
        <v>1021</v>
      </c>
      <c r="B496" s="67" t="s">
        <v>1089</v>
      </c>
      <c r="C496" s="173">
        <v>1979</v>
      </c>
      <c r="D496" s="173">
        <v>2011</v>
      </c>
      <c r="E496" s="63" t="s">
        <v>31</v>
      </c>
      <c r="F496" s="173">
        <v>4</v>
      </c>
      <c r="G496" s="173">
        <v>10</v>
      </c>
      <c r="H496" s="64">
        <v>9672.7999999999993</v>
      </c>
      <c r="I496" s="64">
        <v>7519.3</v>
      </c>
      <c r="J496" s="64">
        <v>7519.3</v>
      </c>
      <c r="K496" s="65">
        <v>480</v>
      </c>
      <c r="L496" s="64">
        <f>'форма 2'!C496</f>
        <v>7671464</v>
      </c>
      <c r="M496" s="64">
        <v>0</v>
      </c>
      <c r="N496" s="183">
        <f>L496/100*34.92</f>
        <v>2678875.2288000002</v>
      </c>
      <c r="O496" s="183">
        <v>0</v>
      </c>
      <c r="P496" s="183">
        <f>L496-N496</f>
        <v>4992588.7711999994</v>
      </c>
      <c r="Q496" s="183">
        <v>0</v>
      </c>
      <c r="R496" s="64">
        <f t="shared" si="137"/>
        <v>1020.2364581809477</v>
      </c>
      <c r="S496" s="64">
        <f t="shared" si="138"/>
        <v>1020.2364581809477</v>
      </c>
      <c r="T496" s="276">
        <v>42735</v>
      </c>
    </row>
    <row r="497" spans="1:20" s="141" customFormat="1" x14ac:dyDescent="0.25">
      <c r="A497" s="84" t="s">
        <v>1022</v>
      </c>
      <c r="B497" s="67" t="s">
        <v>1090</v>
      </c>
      <c r="C497" s="173">
        <v>1975</v>
      </c>
      <c r="D497" s="173">
        <v>2010</v>
      </c>
      <c r="E497" s="63" t="s">
        <v>31</v>
      </c>
      <c r="F497" s="173">
        <v>4</v>
      </c>
      <c r="G497" s="173">
        <v>9</v>
      </c>
      <c r="H497" s="64">
        <v>7355.2</v>
      </c>
      <c r="I497" s="64">
        <v>6731.3</v>
      </c>
      <c r="J497" s="64">
        <v>6731.3</v>
      </c>
      <c r="K497" s="65">
        <v>327</v>
      </c>
      <c r="L497" s="64">
        <f>'форма 2'!C497</f>
        <v>138131</v>
      </c>
      <c r="M497" s="64">
        <v>0</v>
      </c>
      <c r="N497" s="183">
        <f>L497/100*34.92</f>
        <v>48235.345200000003</v>
      </c>
      <c r="O497" s="64">
        <v>0</v>
      </c>
      <c r="P497" s="183">
        <f>L497-N497</f>
        <v>89895.654799999989</v>
      </c>
      <c r="Q497" s="64">
        <v>0</v>
      </c>
      <c r="R497" s="64">
        <f t="shared" si="137"/>
        <v>20.520701796086936</v>
      </c>
      <c r="S497" s="64">
        <f t="shared" si="138"/>
        <v>20.520701796086936</v>
      </c>
      <c r="T497" s="66">
        <v>42735</v>
      </c>
    </row>
    <row r="498" spans="1:20" s="141" customFormat="1" x14ac:dyDescent="0.25">
      <c r="A498" s="84" t="s">
        <v>1023</v>
      </c>
      <c r="B498" s="67" t="s">
        <v>1091</v>
      </c>
      <c r="C498" s="173">
        <v>1983</v>
      </c>
      <c r="D498" s="173">
        <v>2013</v>
      </c>
      <c r="E498" s="63" t="s">
        <v>31</v>
      </c>
      <c r="F498" s="173">
        <v>4</v>
      </c>
      <c r="G498" s="173">
        <v>8</v>
      </c>
      <c r="H498" s="64">
        <v>7231.2</v>
      </c>
      <c r="I498" s="64">
        <v>6089</v>
      </c>
      <c r="J498" s="64">
        <v>6089</v>
      </c>
      <c r="K498" s="65">
        <v>176</v>
      </c>
      <c r="L498" s="64">
        <f>'форма 2'!C498</f>
        <v>103072</v>
      </c>
      <c r="M498" s="64">
        <v>0</v>
      </c>
      <c r="N498" s="64">
        <v>0</v>
      </c>
      <c r="O498" s="64">
        <v>0</v>
      </c>
      <c r="P498" s="64">
        <v>0</v>
      </c>
      <c r="Q498" s="64">
        <f>L498</f>
        <v>103072</v>
      </c>
      <c r="R498" s="64">
        <f>L498/I498</f>
        <v>16.927574314337331</v>
      </c>
      <c r="S498" s="64">
        <f>R498</f>
        <v>16.927574314337331</v>
      </c>
      <c r="T498" s="66">
        <v>42735</v>
      </c>
    </row>
    <row r="499" spans="1:20" s="141" customFormat="1" x14ac:dyDescent="0.25">
      <c r="A499" s="84" t="s">
        <v>1024</v>
      </c>
      <c r="B499" s="67" t="s">
        <v>1092</v>
      </c>
      <c r="C499" s="173">
        <v>1940</v>
      </c>
      <c r="D499" s="173">
        <v>2011</v>
      </c>
      <c r="E499" s="63" t="s">
        <v>131</v>
      </c>
      <c r="F499" s="173">
        <v>2</v>
      </c>
      <c r="G499" s="173">
        <v>2</v>
      </c>
      <c r="H499" s="64">
        <v>805.3</v>
      </c>
      <c r="I499" s="64">
        <v>659.6</v>
      </c>
      <c r="J499" s="64">
        <v>659.6</v>
      </c>
      <c r="K499" s="65">
        <v>28</v>
      </c>
      <c r="L499" s="64">
        <f>'форма 2'!C499</f>
        <v>124707</v>
      </c>
      <c r="M499" s="64">
        <v>0</v>
      </c>
      <c r="N499" s="183">
        <f>L499/100*34.92</f>
        <v>43547.684399999998</v>
      </c>
      <c r="O499" s="64">
        <v>0</v>
      </c>
      <c r="P499" s="183">
        <f>L499-N499</f>
        <v>81159.315600000002</v>
      </c>
      <c r="Q499" s="64">
        <v>0</v>
      </c>
      <c r="R499" s="64">
        <f t="shared" si="137"/>
        <v>189.06458459672527</v>
      </c>
      <c r="S499" s="64">
        <f t="shared" si="138"/>
        <v>189.06458459672527</v>
      </c>
      <c r="T499" s="66">
        <v>42735</v>
      </c>
    </row>
    <row r="500" spans="1:20" s="141" customFormat="1" x14ac:dyDescent="0.25">
      <c r="A500" s="84" t="s">
        <v>1025</v>
      </c>
      <c r="B500" s="67" t="s">
        <v>1093</v>
      </c>
      <c r="C500" s="173">
        <v>1940</v>
      </c>
      <c r="D500" s="173">
        <v>2011</v>
      </c>
      <c r="E500" s="63" t="s">
        <v>131</v>
      </c>
      <c r="F500" s="173">
        <v>2</v>
      </c>
      <c r="G500" s="173">
        <v>2</v>
      </c>
      <c r="H500" s="64">
        <v>801.4</v>
      </c>
      <c r="I500" s="64">
        <v>655.7</v>
      </c>
      <c r="J500" s="64">
        <v>655.7</v>
      </c>
      <c r="K500" s="65">
        <v>19</v>
      </c>
      <c r="L500" s="64">
        <f>'форма 2'!C500</f>
        <v>49857</v>
      </c>
      <c r="M500" s="64">
        <v>0</v>
      </c>
      <c r="N500" s="183">
        <f>L500/100*34.92</f>
        <v>17410.064399999999</v>
      </c>
      <c r="O500" s="64">
        <v>0</v>
      </c>
      <c r="P500" s="183">
        <f>L500-N500</f>
        <v>32446.935600000001</v>
      </c>
      <c r="Q500" s="64">
        <v>0</v>
      </c>
      <c r="R500" s="64">
        <f t="shared" si="137"/>
        <v>76.036297087082502</v>
      </c>
      <c r="S500" s="64">
        <f t="shared" si="138"/>
        <v>76.036297087082502</v>
      </c>
      <c r="T500" s="66">
        <v>42735</v>
      </c>
    </row>
    <row r="501" spans="1:20" s="141" customFormat="1" x14ac:dyDescent="0.25">
      <c r="A501" s="84" t="s">
        <v>1026</v>
      </c>
      <c r="B501" s="67" t="s">
        <v>1094</v>
      </c>
      <c r="C501" s="173">
        <v>1987</v>
      </c>
      <c r="D501" s="173">
        <v>2007</v>
      </c>
      <c r="E501" s="63" t="s">
        <v>31</v>
      </c>
      <c r="F501" s="173">
        <v>4</v>
      </c>
      <c r="G501" s="173">
        <v>2</v>
      </c>
      <c r="H501" s="64">
        <v>2283.1999999999998</v>
      </c>
      <c r="I501" s="64">
        <v>1643.3</v>
      </c>
      <c r="J501" s="64">
        <v>1643.3</v>
      </c>
      <c r="K501" s="65">
        <v>80</v>
      </c>
      <c r="L501" s="64">
        <f>'форма 2'!C501</f>
        <v>82107</v>
      </c>
      <c r="M501" s="64">
        <v>0</v>
      </c>
      <c r="N501" s="64">
        <v>0</v>
      </c>
      <c r="O501" s="64">
        <v>0</v>
      </c>
      <c r="P501" s="64">
        <v>0</v>
      </c>
      <c r="Q501" s="64">
        <f>L501</f>
        <v>82107</v>
      </c>
      <c r="R501" s="64">
        <f>L501/I501</f>
        <v>49.964705166433397</v>
      </c>
      <c r="S501" s="64">
        <f>R501</f>
        <v>49.964705166433397</v>
      </c>
      <c r="T501" s="66">
        <v>42735</v>
      </c>
    </row>
    <row r="502" spans="1:20" s="141" customFormat="1" x14ac:dyDescent="0.25">
      <c r="A502" s="84" t="s">
        <v>1027</v>
      </c>
      <c r="B502" s="67" t="s">
        <v>1095</v>
      </c>
      <c r="C502" s="173">
        <v>1968</v>
      </c>
      <c r="D502" s="173">
        <v>1968</v>
      </c>
      <c r="E502" s="63" t="s">
        <v>31</v>
      </c>
      <c r="F502" s="173">
        <v>3</v>
      </c>
      <c r="G502" s="173">
        <v>2</v>
      </c>
      <c r="H502" s="64">
        <v>1071</v>
      </c>
      <c r="I502" s="64">
        <v>954.3</v>
      </c>
      <c r="J502" s="64">
        <v>954.3</v>
      </c>
      <c r="K502" s="65">
        <v>49</v>
      </c>
      <c r="L502" s="64">
        <f>'форма 2'!C502</f>
        <v>1362768</v>
      </c>
      <c r="M502" s="64">
        <v>0</v>
      </c>
      <c r="N502" s="183">
        <f>L502/100*34.92</f>
        <v>475878.58560000005</v>
      </c>
      <c r="O502" s="64">
        <v>0</v>
      </c>
      <c r="P502" s="183">
        <f>L502-N502</f>
        <v>886889.41439999989</v>
      </c>
      <c r="Q502" s="64">
        <v>0</v>
      </c>
      <c r="R502" s="64">
        <f t="shared" si="137"/>
        <v>1428.0289217227287</v>
      </c>
      <c r="S502" s="64">
        <f t="shared" si="138"/>
        <v>1428.0289217227287</v>
      </c>
      <c r="T502" s="66">
        <v>42735</v>
      </c>
    </row>
    <row r="503" spans="1:20" s="141" customFormat="1" x14ac:dyDescent="0.25">
      <c r="A503" s="84" t="s">
        <v>1028</v>
      </c>
      <c r="B503" s="67" t="s">
        <v>1096</v>
      </c>
      <c r="C503" s="173">
        <v>1976</v>
      </c>
      <c r="D503" s="173">
        <v>2008</v>
      </c>
      <c r="E503" s="63" t="s">
        <v>31</v>
      </c>
      <c r="F503" s="173">
        <v>3</v>
      </c>
      <c r="G503" s="173">
        <v>2</v>
      </c>
      <c r="H503" s="64">
        <v>1206.3</v>
      </c>
      <c r="I503" s="64">
        <v>1073.5999999999999</v>
      </c>
      <c r="J503" s="64">
        <v>1073.5999999999999</v>
      </c>
      <c r="K503" s="65">
        <v>44</v>
      </c>
      <c r="L503" s="64">
        <f>'форма 2'!C503</f>
        <v>1961811</v>
      </c>
      <c r="M503" s="64">
        <v>0</v>
      </c>
      <c r="N503" s="183">
        <f>L503/100*34.92</f>
        <v>685064.40120000008</v>
      </c>
      <c r="O503" s="64">
        <v>0</v>
      </c>
      <c r="P503" s="183">
        <f>L503-N503</f>
        <v>1276746.5987999998</v>
      </c>
      <c r="Q503" s="64">
        <v>0</v>
      </c>
      <c r="R503" s="64">
        <f t="shared" si="137"/>
        <v>1827.3202309985099</v>
      </c>
      <c r="S503" s="64">
        <f t="shared" si="138"/>
        <v>1827.3202309985099</v>
      </c>
      <c r="T503" s="66">
        <v>42735</v>
      </c>
    </row>
    <row r="504" spans="1:20" s="141" customFormat="1" x14ac:dyDescent="0.25">
      <c r="A504" s="84" t="s">
        <v>1029</v>
      </c>
      <c r="B504" s="67" t="s">
        <v>1097</v>
      </c>
      <c r="C504" s="173">
        <v>1991</v>
      </c>
      <c r="D504" s="173">
        <v>1991</v>
      </c>
      <c r="E504" s="63" t="s">
        <v>131</v>
      </c>
      <c r="F504" s="173">
        <v>2</v>
      </c>
      <c r="G504" s="173">
        <v>3</v>
      </c>
      <c r="H504" s="64">
        <v>875.2</v>
      </c>
      <c r="I504" s="64">
        <v>733</v>
      </c>
      <c r="J504" s="64">
        <v>733</v>
      </c>
      <c r="K504" s="65">
        <v>48</v>
      </c>
      <c r="L504" s="64">
        <f>'форма 2'!C504</f>
        <v>1850833</v>
      </c>
      <c r="M504" s="64">
        <v>0</v>
      </c>
      <c r="N504" s="183">
        <f>L504/100*34.92</f>
        <v>646310.88360000006</v>
      </c>
      <c r="O504" s="64">
        <v>0</v>
      </c>
      <c r="P504" s="183">
        <f>L504-N504</f>
        <v>1204522.1163999999</v>
      </c>
      <c r="Q504" s="64">
        <v>0</v>
      </c>
      <c r="R504" s="64">
        <f t="shared" si="137"/>
        <v>2525.0109140518416</v>
      </c>
      <c r="S504" s="64">
        <f t="shared" si="138"/>
        <v>2525.0109140518416</v>
      </c>
      <c r="T504" s="66">
        <v>42735</v>
      </c>
    </row>
    <row r="505" spans="1:20" s="141" customFormat="1" x14ac:dyDescent="0.25">
      <c r="A505" s="84" t="s">
        <v>1030</v>
      </c>
      <c r="B505" s="67" t="s">
        <v>1098</v>
      </c>
      <c r="C505" s="173">
        <v>1971</v>
      </c>
      <c r="D505" s="173">
        <v>2013</v>
      </c>
      <c r="E505" s="63" t="s">
        <v>31</v>
      </c>
      <c r="F505" s="173">
        <v>4</v>
      </c>
      <c r="G505" s="173">
        <v>4</v>
      </c>
      <c r="H505" s="64">
        <v>3466.4</v>
      </c>
      <c r="I505" s="64">
        <v>3165.6</v>
      </c>
      <c r="J505" s="64">
        <v>3165.6</v>
      </c>
      <c r="K505" s="65">
        <v>154</v>
      </c>
      <c r="L505" s="64">
        <f>'форма 2'!C505</f>
        <v>3677400</v>
      </c>
      <c r="M505" s="64">
        <v>0</v>
      </c>
      <c r="N505" s="64">
        <v>0</v>
      </c>
      <c r="O505" s="64">
        <v>0</v>
      </c>
      <c r="P505" s="64">
        <v>0</v>
      </c>
      <c r="Q505" s="64">
        <f>L505</f>
        <v>3677400</v>
      </c>
      <c r="R505" s="64">
        <f>L505/I505</f>
        <v>1161.6755117513269</v>
      </c>
      <c r="S505" s="64">
        <f>R505</f>
        <v>1161.6755117513269</v>
      </c>
      <c r="T505" s="66">
        <v>42735</v>
      </c>
    </row>
    <row r="506" spans="1:20" s="141" customFormat="1" x14ac:dyDescent="0.25">
      <c r="A506" s="84" t="s">
        <v>1031</v>
      </c>
      <c r="B506" s="67" t="s">
        <v>1099</v>
      </c>
      <c r="C506" s="173">
        <v>1976</v>
      </c>
      <c r="D506" s="173">
        <v>2007</v>
      </c>
      <c r="E506" s="63" t="s">
        <v>31</v>
      </c>
      <c r="F506" s="173">
        <v>4</v>
      </c>
      <c r="G506" s="173">
        <v>4</v>
      </c>
      <c r="H506" s="64">
        <v>4629.8</v>
      </c>
      <c r="I506" s="64">
        <v>3198.1</v>
      </c>
      <c r="J506" s="64">
        <v>3198.1</v>
      </c>
      <c r="K506" s="65">
        <v>156</v>
      </c>
      <c r="L506" s="64">
        <f>'форма 2'!C506</f>
        <v>3810994</v>
      </c>
      <c r="M506" s="64">
        <v>0</v>
      </c>
      <c r="N506" s="183">
        <f t="shared" ref="N506:N513" si="150">L506/100*34.92</f>
        <v>1330799.1048000001</v>
      </c>
      <c r="O506" s="64">
        <v>0</v>
      </c>
      <c r="P506" s="183">
        <f t="shared" ref="P506:P513" si="151">L506-N506</f>
        <v>2480194.8952000001</v>
      </c>
      <c r="Q506" s="64">
        <v>0</v>
      </c>
      <c r="R506" s="64">
        <f>L506/I506</f>
        <v>1191.6431631281073</v>
      </c>
      <c r="S506" s="64">
        <f>R506</f>
        <v>1191.6431631281073</v>
      </c>
      <c r="T506" s="66">
        <v>42735</v>
      </c>
    </row>
    <row r="507" spans="1:20" s="141" customFormat="1" x14ac:dyDescent="0.25">
      <c r="A507" s="84" t="s">
        <v>1032</v>
      </c>
      <c r="B507" s="67" t="s">
        <v>1100</v>
      </c>
      <c r="C507" s="173">
        <v>1975</v>
      </c>
      <c r="D507" s="173">
        <v>2004</v>
      </c>
      <c r="E507" s="63" t="s">
        <v>131</v>
      </c>
      <c r="F507" s="173">
        <v>2</v>
      </c>
      <c r="G507" s="173">
        <v>2</v>
      </c>
      <c r="H507" s="64">
        <v>554.9</v>
      </c>
      <c r="I507" s="64">
        <v>504.9</v>
      </c>
      <c r="J507" s="64">
        <v>504.9</v>
      </c>
      <c r="K507" s="65">
        <v>25</v>
      </c>
      <c r="L507" s="64">
        <f>'форма 2'!C507</f>
        <v>48684</v>
      </c>
      <c r="M507" s="64">
        <v>0</v>
      </c>
      <c r="N507" s="183">
        <f t="shared" si="150"/>
        <v>17000.452799999999</v>
      </c>
      <c r="O507" s="183">
        <v>0</v>
      </c>
      <c r="P507" s="183">
        <f t="shared" si="151"/>
        <v>31683.547200000001</v>
      </c>
      <c r="Q507" s="183">
        <v>0</v>
      </c>
      <c r="R507" s="64">
        <f t="shared" si="137"/>
        <v>96.423054070112897</v>
      </c>
      <c r="S507" s="64">
        <f t="shared" si="138"/>
        <v>96.423054070112897</v>
      </c>
      <c r="T507" s="66">
        <v>42735</v>
      </c>
    </row>
    <row r="508" spans="1:20" s="141" customFormat="1" x14ac:dyDescent="0.25">
      <c r="A508" s="84" t="s">
        <v>1033</v>
      </c>
      <c r="B508" s="62" t="s">
        <v>1101</v>
      </c>
      <c r="C508" s="173">
        <v>1973</v>
      </c>
      <c r="D508" s="173">
        <v>2004</v>
      </c>
      <c r="E508" s="63" t="s">
        <v>31</v>
      </c>
      <c r="F508" s="173">
        <v>4</v>
      </c>
      <c r="G508" s="173">
        <v>4</v>
      </c>
      <c r="H508" s="64">
        <v>3490.7</v>
      </c>
      <c r="I508" s="64">
        <v>3125.1</v>
      </c>
      <c r="J508" s="64">
        <v>3125.1</v>
      </c>
      <c r="K508" s="65">
        <v>154</v>
      </c>
      <c r="L508" s="64">
        <f>'форма 2'!C508</f>
        <v>113681</v>
      </c>
      <c r="M508" s="64">
        <v>0</v>
      </c>
      <c r="N508" s="183">
        <f t="shared" si="150"/>
        <v>39697.405200000001</v>
      </c>
      <c r="O508" s="183">
        <v>0</v>
      </c>
      <c r="P508" s="183">
        <f t="shared" si="151"/>
        <v>73983.594799999992</v>
      </c>
      <c r="Q508" s="183">
        <v>0</v>
      </c>
      <c r="R508" s="64">
        <f t="shared" si="137"/>
        <v>36.376755943809798</v>
      </c>
      <c r="S508" s="64">
        <f t="shared" si="138"/>
        <v>36.376755943809798</v>
      </c>
      <c r="T508" s="184">
        <v>42735</v>
      </c>
    </row>
    <row r="509" spans="1:20" s="141" customFormat="1" x14ac:dyDescent="0.25">
      <c r="A509" s="84" t="s">
        <v>1034</v>
      </c>
      <c r="B509" s="62" t="s">
        <v>1102</v>
      </c>
      <c r="C509" s="172">
        <v>1975</v>
      </c>
      <c r="D509" s="172">
        <v>2004</v>
      </c>
      <c r="E509" s="185" t="s">
        <v>31</v>
      </c>
      <c r="F509" s="172">
        <v>4</v>
      </c>
      <c r="G509" s="172">
        <v>4</v>
      </c>
      <c r="H509" s="186">
        <v>3482.9</v>
      </c>
      <c r="I509" s="186">
        <v>3171.6</v>
      </c>
      <c r="J509" s="186">
        <v>3171.6</v>
      </c>
      <c r="K509" s="187">
        <v>155</v>
      </c>
      <c r="L509" s="64">
        <f>'форма 2'!C509</f>
        <v>113638</v>
      </c>
      <c r="M509" s="64">
        <v>0</v>
      </c>
      <c r="N509" s="183">
        <f t="shared" si="150"/>
        <v>39682.389600000002</v>
      </c>
      <c r="O509" s="183">
        <v>0</v>
      </c>
      <c r="P509" s="183">
        <f t="shared" si="151"/>
        <v>73955.610400000005</v>
      </c>
      <c r="Q509" s="183">
        <v>0</v>
      </c>
      <c r="R509" s="64">
        <f t="shared" si="137"/>
        <v>35.829865052339514</v>
      </c>
      <c r="S509" s="64">
        <f t="shared" si="138"/>
        <v>35.829865052339514</v>
      </c>
      <c r="T509" s="184">
        <v>42735</v>
      </c>
    </row>
    <row r="510" spans="1:20" s="141" customFormat="1" x14ac:dyDescent="0.25">
      <c r="A510" s="84" t="s">
        <v>1035</v>
      </c>
      <c r="B510" s="188" t="s">
        <v>1103</v>
      </c>
      <c r="C510" s="173">
        <v>1971</v>
      </c>
      <c r="D510" s="189">
        <v>2008</v>
      </c>
      <c r="E510" s="63" t="s">
        <v>31</v>
      </c>
      <c r="F510" s="189">
        <v>4</v>
      </c>
      <c r="G510" s="189">
        <v>4</v>
      </c>
      <c r="H510" s="190">
        <v>2770.2</v>
      </c>
      <c r="I510" s="190">
        <v>2528.1</v>
      </c>
      <c r="J510" s="190">
        <v>2528.1</v>
      </c>
      <c r="K510" s="191">
        <v>123</v>
      </c>
      <c r="L510" s="64">
        <f>'форма 2'!C510</f>
        <v>109702</v>
      </c>
      <c r="M510" s="64">
        <v>0</v>
      </c>
      <c r="N510" s="183">
        <f t="shared" si="150"/>
        <v>38307.938399999999</v>
      </c>
      <c r="O510" s="183">
        <v>0</v>
      </c>
      <c r="P510" s="183">
        <f t="shared" si="151"/>
        <v>71394.061600000001</v>
      </c>
      <c r="Q510" s="183">
        <v>0</v>
      </c>
      <c r="R510" s="64">
        <f t="shared" si="137"/>
        <v>43.393061983307625</v>
      </c>
      <c r="S510" s="64">
        <f t="shared" si="138"/>
        <v>43.393061983307625</v>
      </c>
      <c r="T510" s="184">
        <v>42735</v>
      </c>
    </row>
    <row r="511" spans="1:20" s="141" customFormat="1" x14ac:dyDescent="0.25">
      <c r="A511" s="84" t="s">
        <v>1036</v>
      </c>
      <c r="B511" s="67" t="s">
        <v>1104</v>
      </c>
      <c r="C511" s="173">
        <v>1993</v>
      </c>
      <c r="D511" s="173">
        <v>2008</v>
      </c>
      <c r="E511" s="63" t="s">
        <v>64</v>
      </c>
      <c r="F511" s="173">
        <v>5</v>
      </c>
      <c r="G511" s="173">
        <v>6</v>
      </c>
      <c r="H511" s="64">
        <v>4481.7</v>
      </c>
      <c r="I511" s="64">
        <v>3784</v>
      </c>
      <c r="J511" s="64">
        <v>3784</v>
      </c>
      <c r="K511" s="65">
        <v>162</v>
      </c>
      <c r="L511" s="64">
        <f>'форма 2'!C511</f>
        <v>6858482</v>
      </c>
      <c r="M511" s="64">
        <v>0</v>
      </c>
      <c r="N511" s="183">
        <f t="shared" si="150"/>
        <v>2394981.9144000006</v>
      </c>
      <c r="O511" s="64">
        <v>0</v>
      </c>
      <c r="P511" s="183">
        <f t="shared" si="151"/>
        <v>4463500.0855999999</v>
      </c>
      <c r="Q511" s="64">
        <v>0</v>
      </c>
      <c r="R511" s="64">
        <f t="shared" si="137"/>
        <v>1812.4952431289641</v>
      </c>
      <c r="S511" s="64">
        <f t="shared" si="138"/>
        <v>1812.4952431289641</v>
      </c>
      <c r="T511" s="66">
        <v>42735</v>
      </c>
    </row>
    <row r="512" spans="1:20" s="141" customFormat="1" x14ac:dyDescent="0.25">
      <c r="A512" s="84" t="s">
        <v>1037</v>
      </c>
      <c r="B512" s="67" t="s">
        <v>1105</v>
      </c>
      <c r="C512" s="173">
        <v>1978</v>
      </c>
      <c r="D512" s="173">
        <v>1978</v>
      </c>
      <c r="E512" s="63" t="s">
        <v>31</v>
      </c>
      <c r="F512" s="173">
        <v>4</v>
      </c>
      <c r="G512" s="173">
        <v>3</v>
      </c>
      <c r="H512" s="64">
        <v>2558.6999999999998</v>
      </c>
      <c r="I512" s="64">
        <v>2145.1999999999998</v>
      </c>
      <c r="J512" s="64">
        <v>2145.1999999999998</v>
      </c>
      <c r="K512" s="65">
        <v>102</v>
      </c>
      <c r="L512" s="64">
        <f>'форма 2'!C512</f>
        <v>2687946</v>
      </c>
      <c r="M512" s="64">
        <v>0</v>
      </c>
      <c r="N512" s="183">
        <f t="shared" si="150"/>
        <v>938630.74320000003</v>
      </c>
      <c r="O512" s="64">
        <v>0</v>
      </c>
      <c r="P512" s="183">
        <f t="shared" si="151"/>
        <v>1749315.2568000001</v>
      </c>
      <c r="Q512" s="64">
        <v>0</v>
      </c>
      <c r="R512" s="64">
        <f>L512/I512</f>
        <v>1253.0048480328176</v>
      </c>
      <c r="S512" s="64">
        <f>R512</f>
        <v>1253.0048480328176</v>
      </c>
      <c r="T512" s="66">
        <v>42735</v>
      </c>
    </row>
    <row r="513" spans="1:20" s="141" customFormat="1" x14ac:dyDescent="0.25">
      <c r="A513" s="84" t="s">
        <v>1038</v>
      </c>
      <c r="B513" s="188" t="s">
        <v>1106</v>
      </c>
      <c r="C513" s="189">
        <v>1963</v>
      </c>
      <c r="D513" s="189">
        <v>1979</v>
      </c>
      <c r="E513" s="189" t="s">
        <v>31</v>
      </c>
      <c r="F513" s="189">
        <v>2</v>
      </c>
      <c r="G513" s="189">
        <v>6</v>
      </c>
      <c r="H513" s="190">
        <v>528.9</v>
      </c>
      <c r="I513" s="190">
        <v>468</v>
      </c>
      <c r="J513" s="190">
        <v>468</v>
      </c>
      <c r="K513" s="191">
        <v>28</v>
      </c>
      <c r="L513" s="64">
        <f>'форма 2'!C513</f>
        <v>25430</v>
      </c>
      <c r="M513" s="64">
        <v>0</v>
      </c>
      <c r="N513" s="183">
        <f t="shared" si="150"/>
        <v>8880.1560000000009</v>
      </c>
      <c r="O513" s="183">
        <v>0</v>
      </c>
      <c r="P513" s="183">
        <f t="shared" si="151"/>
        <v>16549.843999999997</v>
      </c>
      <c r="Q513" s="183">
        <v>0</v>
      </c>
      <c r="R513" s="64">
        <f>L513/I513</f>
        <v>54.337606837606835</v>
      </c>
      <c r="S513" s="64">
        <f>R513</f>
        <v>54.337606837606835</v>
      </c>
      <c r="T513" s="275">
        <v>43100</v>
      </c>
    </row>
    <row r="514" spans="1:20" s="142" customFormat="1" x14ac:dyDescent="0.25">
      <c r="A514" s="89" t="s">
        <v>202</v>
      </c>
      <c r="B514" s="83" t="s">
        <v>74</v>
      </c>
      <c r="C514" s="78" t="s">
        <v>410</v>
      </c>
      <c r="D514" s="78" t="s">
        <v>410</v>
      </c>
      <c r="E514" s="78" t="s">
        <v>410</v>
      </c>
      <c r="F514" s="78" t="s">
        <v>410</v>
      </c>
      <c r="G514" s="78" t="s">
        <v>410</v>
      </c>
      <c r="H514" s="55">
        <f t="shared" ref="H514:Q514" si="152">SUM(H515:H520)</f>
        <v>5499.7000000000007</v>
      </c>
      <c r="I514" s="55">
        <f t="shared" si="152"/>
        <v>4959.7999999999993</v>
      </c>
      <c r="J514" s="55">
        <f t="shared" si="152"/>
        <v>4930.7000000000007</v>
      </c>
      <c r="K514" s="80">
        <f t="shared" si="152"/>
        <v>240</v>
      </c>
      <c r="L514" s="55">
        <f>'форма 2'!C514</f>
        <v>10765727</v>
      </c>
      <c r="M514" s="55">
        <f t="shared" si="152"/>
        <v>0</v>
      </c>
      <c r="N514" s="55">
        <f t="shared" si="152"/>
        <v>5921149.8499999996</v>
      </c>
      <c r="O514" s="55">
        <f t="shared" si="152"/>
        <v>0</v>
      </c>
      <c r="P514" s="55">
        <f t="shared" si="152"/>
        <v>4844577.1500000004</v>
      </c>
      <c r="Q514" s="55">
        <f t="shared" si="152"/>
        <v>0</v>
      </c>
      <c r="R514" s="55" t="s">
        <v>410</v>
      </c>
      <c r="S514" s="55" t="s">
        <v>410</v>
      </c>
      <c r="T514" s="81" t="s">
        <v>410</v>
      </c>
    </row>
    <row r="515" spans="1:20" s="141" customFormat="1" x14ac:dyDescent="0.25">
      <c r="A515" s="84" t="s">
        <v>663</v>
      </c>
      <c r="B515" s="67" t="s">
        <v>681</v>
      </c>
      <c r="C515" s="173">
        <v>1968</v>
      </c>
      <c r="D515" s="173">
        <v>2007</v>
      </c>
      <c r="E515" s="63" t="s">
        <v>31</v>
      </c>
      <c r="F515" s="173">
        <v>2</v>
      </c>
      <c r="G515" s="173">
        <v>2</v>
      </c>
      <c r="H515" s="64">
        <v>674</v>
      </c>
      <c r="I515" s="64">
        <v>620.20000000000005</v>
      </c>
      <c r="J515" s="64">
        <v>591.1</v>
      </c>
      <c r="K515" s="65">
        <v>29</v>
      </c>
      <c r="L515" s="64">
        <f>'форма 2'!C515</f>
        <v>74629</v>
      </c>
      <c r="M515" s="64">
        <v>0</v>
      </c>
      <c r="N515" s="64">
        <f t="shared" ref="N515:N520" si="153">L515/100*55</f>
        <v>41045.949999999997</v>
      </c>
      <c r="O515" s="64">
        <v>0</v>
      </c>
      <c r="P515" s="64">
        <f t="shared" ref="P515:P520" si="154">L515-N515</f>
        <v>33583.050000000003</v>
      </c>
      <c r="Q515" s="64">
        <v>0</v>
      </c>
      <c r="R515" s="64">
        <f t="shared" si="137"/>
        <v>120.33053853595614</v>
      </c>
      <c r="S515" s="64">
        <f t="shared" si="138"/>
        <v>120.33053853595614</v>
      </c>
      <c r="T515" s="66">
        <v>42735</v>
      </c>
    </row>
    <row r="516" spans="1:20" s="141" customFormat="1" x14ac:dyDescent="0.25">
      <c r="A516" s="84" t="s">
        <v>748</v>
      </c>
      <c r="B516" s="67" t="s">
        <v>987</v>
      </c>
      <c r="C516" s="173">
        <v>1968</v>
      </c>
      <c r="D516" s="173">
        <v>2007</v>
      </c>
      <c r="E516" s="63" t="s">
        <v>31</v>
      </c>
      <c r="F516" s="173">
        <v>2</v>
      </c>
      <c r="G516" s="173">
        <v>2</v>
      </c>
      <c r="H516" s="64">
        <v>681.4</v>
      </c>
      <c r="I516" s="64">
        <v>609.5</v>
      </c>
      <c r="J516" s="64">
        <v>609.5</v>
      </c>
      <c r="K516" s="65">
        <v>30</v>
      </c>
      <c r="L516" s="64">
        <f>'форма 2'!C516</f>
        <v>4141299</v>
      </c>
      <c r="M516" s="64">
        <v>0</v>
      </c>
      <c r="N516" s="64">
        <f t="shared" si="153"/>
        <v>2277714.4499999997</v>
      </c>
      <c r="O516" s="64">
        <v>0</v>
      </c>
      <c r="P516" s="64">
        <f t="shared" si="154"/>
        <v>1863584.5500000003</v>
      </c>
      <c r="Q516" s="64">
        <v>0</v>
      </c>
      <c r="R516" s="64">
        <f>L516/I516</f>
        <v>6794.5840853158325</v>
      </c>
      <c r="S516" s="64">
        <f t="shared" si="138"/>
        <v>6794.5840853158325</v>
      </c>
      <c r="T516" s="66">
        <v>42735</v>
      </c>
    </row>
    <row r="517" spans="1:20" s="141" customFormat="1" x14ac:dyDescent="0.25">
      <c r="A517" s="84" t="s">
        <v>749</v>
      </c>
      <c r="B517" s="67" t="s">
        <v>682</v>
      </c>
      <c r="C517" s="173">
        <v>1969</v>
      </c>
      <c r="D517" s="173">
        <v>2007</v>
      </c>
      <c r="E517" s="63" t="s">
        <v>31</v>
      </c>
      <c r="F517" s="173">
        <v>2</v>
      </c>
      <c r="G517" s="173">
        <v>2</v>
      </c>
      <c r="H517" s="64">
        <v>714.8</v>
      </c>
      <c r="I517" s="64">
        <v>642.20000000000005</v>
      </c>
      <c r="J517" s="64">
        <v>642.20000000000005</v>
      </c>
      <c r="K517" s="65">
        <v>31</v>
      </c>
      <c r="L517" s="64">
        <f>'форма 2'!C517</f>
        <v>1489085</v>
      </c>
      <c r="M517" s="64">
        <v>0</v>
      </c>
      <c r="N517" s="64">
        <f t="shared" si="153"/>
        <v>818996.75</v>
      </c>
      <c r="O517" s="64">
        <v>0</v>
      </c>
      <c r="P517" s="64">
        <f t="shared" si="154"/>
        <v>670088.25</v>
      </c>
      <c r="Q517" s="64">
        <v>0</v>
      </c>
      <c r="R517" s="64">
        <f t="shared" si="137"/>
        <v>2318.7246963562752</v>
      </c>
      <c r="S517" s="64">
        <f t="shared" si="138"/>
        <v>2318.7246963562752</v>
      </c>
      <c r="T517" s="66">
        <v>42735</v>
      </c>
    </row>
    <row r="518" spans="1:20" s="141" customFormat="1" x14ac:dyDescent="0.25">
      <c r="A518" s="84" t="s">
        <v>750</v>
      </c>
      <c r="B518" s="67" t="s">
        <v>683</v>
      </c>
      <c r="C518" s="173">
        <v>1983</v>
      </c>
      <c r="D518" s="173">
        <v>2013</v>
      </c>
      <c r="E518" s="63" t="s">
        <v>73</v>
      </c>
      <c r="F518" s="173">
        <v>2</v>
      </c>
      <c r="G518" s="173">
        <v>2</v>
      </c>
      <c r="H518" s="64">
        <v>802.9</v>
      </c>
      <c r="I518" s="64">
        <v>722.5</v>
      </c>
      <c r="J518" s="64">
        <v>722.5</v>
      </c>
      <c r="K518" s="65">
        <v>35</v>
      </c>
      <c r="L518" s="64">
        <f>'форма 2'!C518</f>
        <v>1322083</v>
      </c>
      <c r="M518" s="64">
        <v>0</v>
      </c>
      <c r="N518" s="64">
        <f t="shared" si="153"/>
        <v>727145.65</v>
      </c>
      <c r="O518" s="64">
        <v>0</v>
      </c>
      <c r="P518" s="64">
        <f t="shared" si="154"/>
        <v>594937.35</v>
      </c>
      <c r="Q518" s="64">
        <v>0</v>
      </c>
      <c r="R518" s="64">
        <f t="shared" si="137"/>
        <v>1829.8726643598616</v>
      </c>
      <c r="S518" s="64">
        <f t="shared" si="138"/>
        <v>1829.8726643598616</v>
      </c>
      <c r="T518" s="66">
        <v>42735</v>
      </c>
    </row>
    <row r="519" spans="1:20" s="141" customFormat="1" x14ac:dyDescent="0.25">
      <c r="A519" s="84" t="s">
        <v>751</v>
      </c>
      <c r="B519" s="67" t="s">
        <v>322</v>
      </c>
      <c r="C519" s="173">
        <v>1982</v>
      </c>
      <c r="D519" s="173">
        <v>2007</v>
      </c>
      <c r="E519" s="63" t="s">
        <v>73</v>
      </c>
      <c r="F519" s="173">
        <v>2</v>
      </c>
      <c r="G519" s="173">
        <v>2</v>
      </c>
      <c r="H519" s="64">
        <v>817.7</v>
      </c>
      <c r="I519" s="64">
        <v>737.3</v>
      </c>
      <c r="J519" s="64">
        <v>737.3</v>
      </c>
      <c r="K519" s="65">
        <v>36</v>
      </c>
      <c r="L519" s="64">
        <f>'форма 2'!C519</f>
        <v>1751767</v>
      </c>
      <c r="M519" s="64">
        <v>0</v>
      </c>
      <c r="N519" s="64">
        <f t="shared" si="153"/>
        <v>963471.84999999986</v>
      </c>
      <c r="O519" s="64">
        <v>0</v>
      </c>
      <c r="P519" s="64">
        <f t="shared" si="154"/>
        <v>788295.15000000014</v>
      </c>
      <c r="Q519" s="64">
        <v>0</v>
      </c>
      <c r="R519" s="64">
        <f t="shared" si="137"/>
        <v>2375.921605859216</v>
      </c>
      <c r="S519" s="64">
        <f t="shared" si="138"/>
        <v>2375.921605859216</v>
      </c>
      <c r="T519" s="66">
        <v>42735</v>
      </c>
    </row>
    <row r="520" spans="1:20" s="141" customFormat="1" x14ac:dyDescent="0.25">
      <c r="A520" s="84" t="s">
        <v>988</v>
      </c>
      <c r="B520" s="67" t="s">
        <v>205</v>
      </c>
      <c r="C520" s="173">
        <v>1971</v>
      </c>
      <c r="D520" s="173">
        <v>1971</v>
      </c>
      <c r="E520" s="63" t="s">
        <v>31</v>
      </c>
      <c r="F520" s="173">
        <v>3</v>
      </c>
      <c r="G520" s="173">
        <v>3</v>
      </c>
      <c r="H520" s="64">
        <v>1808.9</v>
      </c>
      <c r="I520" s="64">
        <v>1628.1</v>
      </c>
      <c r="J520" s="64">
        <v>1628.1</v>
      </c>
      <c r="K520" s="65">
        <v>79</v>
      </c>
      <c r="L520" s="64">
        <f>'форма 2'!C520</f>
        <v>1986864</v>
      </c>
      <c r="M520" s="64">
        <v>0</v>
      </c>
      <c r="N520" s="64">
        <f t="shared" si="153"/>
        <v>1092775.2</v>
      </c>
      <c r="O520" s="64">
        <v>0</v>
      </c>
      <c r="P520" s="64">
        <f t="shared" si="154"/>
        <v>894088.8</v>
      </c>
      <c r="Q520" s="64">
        <v>0</v>
      </c>
      <c r="R520" s="64">
        <f t="shared" si="137"/>
        <v>1220.3574718997604</v>
      </c>
      <c r="S520" s="64">
        <f t="shared" si="138"/>
        <v>1220.3574718997604</v>
      </c>
      <c r="T520" s="66">
        <v>42735</v>
      </c>
    </row>
    <row r="521" spans="1:20" s="142" customFormat="1" x14ac:dyDescent="0.25">
      <c r="A521" s="89" t="s">
        <v>206</v>
      </c>
      <c r="B521" s="83" t="s">
        <v>88</v>
      </c>
      <c r="C521" s="78" t="s">
        <v>410</v>
      </c>
      <c r="D521" s="78" t="s">
        <v>410</v>
      </c>
      <c r="E521" s="78" t="s">
        <v>410</v>
      </c>
      <c r="F521" s="78" t="s">
        <v>410</v>
      </c>
      <c r="G521" s="78" t="s">
        <v>410</v>
      </c>
      <c r="H521" s="55">
        <f>SUM(H522:H523)</f>
        <v>3826.1000000000004</v>
      </c>
      <c r="I521" s="55">
        <f t="shared" ref="I521:Q521" si="155">SUM(I522:I523)</f>
        <v>3303.7</v>
      </c>
      <c r="J521" s="55">
        <f t="shared" si="155"/>
        <v>3303.7</v>
      </c>
      <c r="K521" s="80">
        <f t="shared" si="155"/>
        <v>236</v>
      </c>
      <c r="L521" s="55">
        <f t="shared" si="155"/>
        <v>4345601</v>
      </c>
      <c r="M521" s="55">
        <f t="shared" si="155"/>
        <v>0</v>
      </c>
      <c r="N521" s="55">
        <f t="shared" si="155"/>
        <v>2701940</v>
      </c>
      <c r="O521" s="55">
        <f t="shared" si="155"/>
        <v>0</v>
      </c>
      <c r="P521" s="55">
        <f t="shared" si="155"/>
        <v>1643661</v>
      </c>
      <c r="Q521" s="55">
        <f t="shared" si="155"/>
        <v>0</v>
      </c>
      <c r="R521" s="55" t="s">
        <v>410</v>
      </c>
      <c r="S521" s="55" t="s">
        <v>410</v>
      </c>
      <c r="T521" s="81" t="s">
        <v>410</v>
      </c>
    </row>
    <row r="522" spans="1:20" s="141" customFormat="1" x14ac:dyDescent="0.25">
      <c r="A522" s="84" t="s">
        <v>174</v>
      </c>
      <c r="B522" s="67" t="s">
        <v>657</v>
      </c>
      <c r="C522" s="173">
        <v>1974</v>
      </c>
      <c r="D522" s="173">
        <v>2007</v>
      </c>
      <c r="E522" s="63" t="s">
        <v>31</v>
      </c>
      <c r="F522" s="173">
        <v>3</v>
      </c>
      <c r="G522" s="173">
        <v>3</v>
      </c>
      <c r="H522" s="64">
        <v>1644.2</v>
      </c>
      <c r="I522" s="64">
        <v>1644.2</v>
      </c>
      <c r="J522" s="64">
        <v>1644.2</v>
      </c>
      <c r="K522" s="65">
        <v>125</v>
      </c>
      <c r="L522" s="64">
        <f>'форма 2'!C522</f>
        <v>2483894</v>
      </c>
      <c r="M522" s="64">
        <v>0</v>
      </c>
      <c r="N522" s="64">
        <v>1798770</v>
      </c>
      <c r="O522" s="64">
        <v>0</v>
      </c>
      <c r="P522" s="64">
        <f>L522-N522</f>
        <v>685124</v>
      </c>
      <c r="Q522" s="64">
        <v>0</v>
      </c>
      <c r="R522" s="64">
        <f t="shared" ref="R522:R530" si="156">L522/I522</f>
        <v>1510.700644690427</v>
      </c>
      <c r="S522" s="64">
        <f t="shared" ref="S522:S530" si="157">R522</f>
        <v>1510.700644690427</v>
      </c>
      <c r="T522" s="66">
        <v>42735</v>
      </c>
    </row>
    <row r="523" spans="1:20" s="141" customFormat="1" x14ac:dyDescent="0.25">
      <c r="A523" s="84" t="s">
        <v>175</v>
      </c>
      <c r="B523" s="67" t="s">
        <v>323</v>
      </c>
      <c r="C523" s="173">
        <v>1978</v>
      </c>
      <c r="D523" s="173">
        <v>2007</v>
      </c>
      <c r="E523" s="63" t="s">
        <v>31</v>
      </c>
      <c r="F523" s="173">
        <v>4</v>
      </c>
      <c r="G523" s="173">
        <v>3</v>
      </c>
      <c r="H523" s="64">
        <v>2181.9</v>
      </c>
      <c r="I523" s="64">
        <v>1659.5</v>
      </c>
      <c r="J523" s="64">
        <v>1659.5</v>
      </c>
      <c r="K523" s="65">
        <v>111</v>
      </c>
      <c r="L523" s="64">
        <f>'форма 2'!C523</f>
        <v>1861707</v>
      </c>
      <c r="M523" s="64">
        <v>0</v>
      </c>
      <c r="N523" s="64">
        <v>903170</v>
      </c>
      <c r="O523" s="64">
        <v>0</v>
      </c>
      <c r="P523" s="64">
        <f>L523-N523</f>
        <v>958537</v>
      </c>
      <c r="Q523" s="64">
        <v>0</v>
      </c>
      <c r="R523" s="64">
        <f t="shared" si="156"/>
        <v>1121.8481470322386</v>
      </c>
      <c r="S523" s="64">
        <f t="shared" si="157"/>
        <v>1121.8481470322386</v>
      </c>
      <c r="T523" s="66">
        <v>42735</v>
      </c>
    </row>
    <row r="524" spans="1:20" s="142" customFormat="1" x14ac:dyDescent="0.25">
      <c r="A524" s="89" t="s">
        <v>208</v>
      </c>
      <c r="B524" s="83" t="s">
        <v>90</v>
      </c>
      <c r="C524" s="78" t="s">
        <v>410</v>
      </c>
      <c r="D524" s="78" t="s">
        <v>410</v>
      </c>
      <c r="E524" s="78" t="s">
        <v>410</v>
      </c>
      <c r="F524" s="78" t="s">
        <v>410</v>
      </c>
      <c r="G524" s="78" t="s">
        <v>410</v>
      </c>
      <c r="H524" s="55">
        <f>SUM(H525:H531)</f>
        <v>14640.970000000001</v>
      </c>
      <c r="I524" s="55">
        <f t="shared" ref="I524:Q524" si="158">SUM(I525:I531)</f>
        <v>13230</v>
      </c>
      <c r="J524" s="55">
        <f t="shared" si="158"/>
        <v>12650</v>
      </c>
      <c r="K524" s="80">
        <f t="shared" si="158"/>
        <v>612</v>
      </c>
      <c r="L524" s="55">
        <f t="shared" si="158"/>
        <v>10629777</v>
      </c>
      <c r="M524" s="55">
        <f t="shared" si="158"/>
        <v>0</v>
      </c>
      <c r="N524" s="55">
        <f t="shared" si="158"/>
        <v>4880702</v>
      </c>
      <c r="O524" s="55">
        <f t="shared" si="158"/>
        <v>0</v>
      </c>
      <c r="P524" s="55">
        <f t="shared" si="158"/>
        <v>5749075</v>
      </c>
      <c r="Q524" s="55">
        <f t="shared" si="158"/>
        <v>0</v>
      </c>
      <c r="R524" s="55" t="s">
        <v>410</v>
      </c>
      <c r="S524" s="55" t="s">
        <v>410</v>
      </c>
      <c r="T524" s="81" t="s">
        <v>410</v>
      </c>
    </row>
    <row r="525" spans="1:20" s="142" customFormat="1" x14ac:dyDescent="0.25">
      <c r="A525" s="86" t="s">
        <v>752</v>
      </c>
      <c r="B525" s="92" t="s">
        <v>442</v>
      </c>
      <c r="C525" s="93">
        <v>1990</v>
      </c>
      <c r="D525" s="93">
        <v>2007</v>
      </c>
      <c r="E525" s="94" t="s">
        <v>411</v>
      </c>
      <c r="F525" s="93">
        <v>4</v>
      </c>
      <c r="G525" s="93">
        <v>4</v>
      </c>
      <c r="H525" s="95">
        <v>3082.5</v>
      </c>
      <c r="I525" s="95">
        <v>2770.2</v>
      </c>
      <c r="J525" s="95">
        <v>2770.2</v>
      </c>
      <c r="K525" s="93">
        <v>135</v>
      </c>
      <c r="L525" s="95">
        <f>'форма 2'!C525</f>
        <v>1964486</v>
      </c>
      <c r="M525" s="95">
        <v>0</v>
      </c>
      <c r="N525" s="95">
        <v>1419272</v>
      </c>
      <c r="O525" s="95">
        <v>0</v>
      </c>
      <c r="P525" s="95">
        <f>L525-N525</f>
        <v>545214</v>
      </c>
      <c r="Q525" s="95">
        <v>0</v>
      </c>
      <c r="R525" s="95">
        <f t="shared" si="156"/>
        <v>709.14951989026065</v>
      </c>
      <c r="S525" s="95">
        <f t="shared" si="157"/>
        <v>709.14951989026065</v>
      </c>
      <c r="T525" s="97">
        <v>42735</v>
      </c>
    </row>
    <row r="526" spans="1:20" s="142" customFormat="1" x14ac:dyDescent="0.25">
      <c r="A526" s="86" t="s">
        <v>753</v>
      </c>
      <c r="B526" s="92" t="s">
        <v>702</v>
      </c>
      <c r="C526" s="93">
        <v>1971</v>
      </c>
      <c r="D526" s="93">
        <v>1971</v>
      </c>
      <c r="E526" s="94" t="s">
        <v>31</v>
      </c>
      <c r="F526" s="93">
        <v>3</v>
      </c>
      <c r="G526" s="93">
        <v>2</v>
      </c>
      <c r="H526" s="95">
        <v>1191.0999999999999</v>
      </c>
      <c r="I526" s="95">
        <v>1069.7</v>
      </c>
      <c r="J526" s="95">
        <v>1069.7</v>
      </c>
      <c r="K526" s="93">
        <v>82</v>
      </c>
      <c r="L526" s="95">
        <f>'форма 2'!C526</f>
        <v>2122054</v>
      </c>
      <c r="M526" s="95">
        <v>0</v>
      </c>
      <c r="N526" s="95">
        <v>294206</v>
      </c>
      <c r="O526" s="95">
        <v>0</v>
      </c>
      <c r="P526" s="95">
        <f t="shared" ref="P526:P531" si="159">L526-N526</f>
        <v>1827848</v>
      </c>
      <c r="Q526" s="95">
        <v>0</v>
      </c>
      <c r="R526" s="95">
        <f t="shared" si="156"/>
        <v>1983.7842385715621</v>
      </c>
      <c r="S526" s="95">
        <f t="shared" si="157"/>
        <v>1983.7842385715621</v>
      </c>
      <c r="T526" s="97">
        <v>42735</v>
      </c>
    </row>
    <row r="527" spans="1:20" s="142" customFormat="1" x14ac:dyDescent="0.25">
      <c r="A527" s="86" t="s">
        <v>754</v>
      </c>
      <c r="B527" s="92" t="s">
        <v>647</v>
      </c>
      <c r="C527" s="93">
        <v>1987</v>
      </c>
      <c r="D527" s="93">
        <v>2007</v>
      </c>
      <c r="E527" s="94" t="s">
        <v>31</v>
      </c>
      <c r="F527" s="93">
        <v>4</v>
      </c>
      <c r="G527" s="93">
        <v>4</v>
      </c>
      <c r="H527" s="95">
        <v>3114.1</v>
      </c>
      <c r="I527" s="95">
        <v>2798.8</v>
      </c>
      <c r="J527" s="95">
        <v>2798.8</v>
      </c>
      <c r="K527" s="93">
        <v>136</v>
      </c>
      <c r="L527" s="95">
        <f>'форма 2'!C527</f>
        <v>1864537</v>
      </c>
      <c r="M527" s="95">
        <v>0</v>
      </c>
      <c r="N527" s="95">
        <v>886926</v>
      </c>
      <c r="O527" s="95">
        <v>0</v>
      </c>
      <c r="P527" s="95">
        <f t="shared" si="159"/>
        <v>977611</v>
      </c>
      <c r="Q527" s="95">
        <v>0</v>
      </c>
      <c r="R527" s="95">
        <f t="shared" si="156"/>
        <v>666.19158210661703</v>
      </c>
      <c r="S527" s="95">
        <f t="shared" si="157"/>
        <v>666.19158210661703</v>
      </c>
      <c r="T527" s="97">
        <v>42735</v>
      </c>
    </row>
    <row r="528" spans="1:20" s="142" customFormat="1" x14ac:dyDescent="0.25">
      <c r="A528" s="86" t="s">
        <v>755</v>
      </c>
      <c r="B528" s="92" t="s">
        <v>703</v>
      </c>
      <c r="C528" s="93">
        <v>1990</v>
      </c>
      <c r="D528" s="93">
        <v>1990</v>
      </c>
      <c r="E528" s="94" t="s">
        <v>31</v>
      </c>
      <c r="F528" s="93">
        <v>4</v>
      </c>
      <c r="G528" s="93">
        <v>2</v>
      </c>
      <c r="H528" s="95">
        <v>1904.67</v>
      </c>
      <c r="I528" s="95">
        <v>1712.5</v>
      </c>
      <c r="J528" s="95">
        <v>1712.5</v>
      </c>
      <c r="K528" s="93">
        <v>65</v>
      </c>
      <c r="L528" s="95">
        <f>'форма 2'!C528</f>
        <v>1447201</v>
      </c>
      <c r="M528" s="95">
        <v>0</v>
      </c>
      <c r="N528" s="95">
        <v>691534</v>
      </c>
      <c r="O528" s="95">
        <v>0</v>
      </c>
      <c r="P528" s="95">
        <f t="shared" si="159"/>
        <v>755667</v>
      </c>
      <c r="Q528" s="95">
        <v>0</v>
      </c>
      <c r="R528" s="95">
        <f t="shared" si="156"/>
        <v>845.08087591240871</v>
      </c>
      <c r="S528" s="95">
        <f t="shared" si="157"/>
        <v>845.08087591240871</v>
      </c>
      <c r="T528" s="97">
        <v>42735</v>
      </c>
    </row>
    <row r="529" spans="1:20" s="148" customFormat="1" x14ac:dyDescent="0.25">
      <c r="A529" s="86" t="s">
        <v>756</v>
      </c>
      <c r="B529" s="92" t="s">
        <v>704</v>
      </c>
      <c r="C529" s="93">
        <v>1991</v>
      </c>
      <c r="D529" s="93">
        <v>1991</v>
      </c>
      <c r="E529" s="94" t="s">
        <v>31</v>
      </c>
      <c r="F529" s="93">
        <v>4</v>
      </c>
      <c r="G529" s="93">
        <v>2</v>
      </c>
      <c r="H529" s="95">
        <v>1867.4</v>
      </c>
      <c r="I529" s="95">
        <v>1679.3</v>
      </c>
      <c r="J529" s="95">
        <v>1679.3</v>
      </c>
      <c r="K529" s="93">
        <v>67</v>
      </c>
      <c r="L529" s="95">
        <f>'форма 2'!C529</f>
        <v>1447201</v>
      </c>
      <c r="M529" s="95">
        <v>0</v>
      </c>
      <c r="N529" s="95">
        <v>698983</v>
      </c>
      <c r="O529" s="95">
        <v>0</v>
      </c>
      <c r="P529" s="95">
        <f t="shared" si="159"/>
        <v>748218</v>
      </c>
      <c r="Q529" s="95">
        <v>0</v>
      </c>
      <c r="R529" s="95">
        <f t="shared" si="156"/>
        <v>861.78824510212587</v>
      </c>
      <c r="S529" s="95">
        <f t="shared" si="157"/>
        <v>861.78824510212587</v>
      </c>
      <c r="T529" s="97">
        <v>42735</v>
      </c>
    </row>
    <row r="530" spans="1:20" s="148" customFormat="1" x14ac:dyDescent="0.25">
      <c r="A530" s="86" t="s">
        <v>757</v>
      </c>
      <c r="B530" s="92" t="s">
        <v>648</v>
      </c>
      <c r="C530" s="93">
        <v>1969</v>
      </c>
      <c r="D530" s="93">
        <v>2010</v>
      </c>
      <c r="E530" s="94" t="s">
        <v>31</v>
      </c>
      <c r="F530" s="93">
        <v>3</v>
      </c>
      <c r="G530" s="93">
        <v>3</v>
      </c>
      <c r="H530" s="95">
        <v>1623.7</v>
      </c>
      <c r="I530" s="95">
        <v>1492.1</v>
      </c>
      <c r="J530" s="95">
        <v>912.1</v>
      </c>
      <c r="K530" s="93">
        <v>44</v>
      </c>
      <c r="L530" s="95">
        <f>'форма 2'!C530</f>
        <v>366871</v>
      </c>
      <c r="M530" s="95">
        <v>0</v>
      </c>
      <c r="N530" s="95">
        <v>201349</v>
      </c>
      <c r="O530" s="95">
        <v>0</v>
      </c>
      <c r="P530" s="95">
        <f t="shared" si="159"/>
        <v>165522</v>
      </c>
      <c r="Q530" s="95">
        <v>0</v>
      </c>
      <c r="R530" s="95">
        <f t="shared" si="156"/>
        <v>245.87561155418538</v>
      </c>
      <c r="S530" s="95">
        <f t="shared" si="157"/>
        <v>245.87561155418538</v>
      </c>
      <c r="T530" s="97">
        <v>42735</v>
      </c>
    </row>
    <row r="531" spans="1:20" s="148" customFormat="1" x14ac:dyDescent="0.25">
      <c r="A531" s="86" t="s">
        <v>758</v>
      </c>
      <c r="B531" s="92" t="s">
        <v>705</v>
      </c>
      <c r="C531" s="93">
        <v>1989</v>
      </c>
      <c r="D531" s="93">
        <v>1989</v>
      </c>
      <c r="E531" s="94" t="s">
        <v>31</v>
      </c>
      <c r="F531" s="93">
        <v>4</v>
      </c>
      <c r="G531" s="93">
        <v>2</v>
      </c>
      <c r="H531" s="95">
        <v>1857.5</v>
      </c>
      <c r="I531" s="95">
        <v>1707.4</v>
      </c>
      <c r="J531" s="95">
        <v>1707.4</v>
      </c>
      <c r="K531" s="93">
        <v>83</v>
      </c>
      <c r="L531" s="95">
        <f>'форма 2'!C531</f>
        <v>1417427</v>
      </c>
      <c r="M531" s="95">
        <v>0</v>
      </c>
      <c r="N531" s="95">
        <v>688432</v>
      </c>
      <c r="O531" s="95">
        <v>0</v>
      </c>
      <c r="P531" s="95">
        <f t="shared" si="159"/>
        <v>728995</v>
      </c>
      <c r="Q531" s="95">
        <v>0</v>
      </c>
      <c r="R531" s="95">
        <f t="shared" ref="R531:R536" si="160">L531/I531</f>
        <v>830.16692046386311</v>
      </c>
      <c r="S531" s="95">
        <f t="shared" ref="S531:S536" si="161">R531</f>
        <v>830.16692046386311</v>
      </c>
      <c r="T531" s="97">
        <v>42735</v>
      </c>
    </row>
    <row r="532" spans="1:20" s="142" customFormat="1" x14ac:dyDescent="0.25">
      <c r="A532" s="89" t="s">
        <v>210</v>
      </c>
      <c r="B532" s="83" t="s">
        <v>95</v>
      </c>
      <c r="C532" s="78" t="s">
        <v>410</v>
      </c>
      <c r="D532" s="78" t="s">
        <v>410</v>
      </c>
      <c r="E532" s="78" t="s">
        <v>410</v>
      </c>
      <c r="F532" s="78" t="s">
        <v>410</v>
      </c>
      <c r="G532" s="78" t="s">
        <v>410</v>
      </c>
      <c r="H532" s="55">
        <f t="shared" ref="H532:Q532" si="162">SUM(H533:H536)</f>
        <v>4407.6000000000004</v>
      </c>
      <c r="I532" s="55">
        <f t="shared" si="162"/>
        <v>4034.4</v>
      </c>
      <c r="J532" s="55">
        <f t="shared" si="162"/>
        <v>4034.4</v>
      </c>
      <c r="K532" s="80">
        <f t="shared" si="162"/>
        <v>249</v>
      </c>
      <c r="L532" s="55">
        <f t="shared" si="162"/>
        <v>4797520</v>
      </c>
      <c r="M532" s="55">
        <f t="shared" si="162"/>
        <v>0</v>
      </c>
      <c r="N532" s="55">
        <f t="shared" si="162"/>
        <v>1949302</v>
      </c>
      <c r="O532" s="55">
        <f t="shared" si="162"/>
        <v>0</v>
      </c>
      <c r="P532" s="55">
        <f t="shared" si="162"/>
        <v>2848218</v>
      </c>
      <c r="Q532" s="55">
        <f t="shared" si="162"/>
        <v>0</v>
      </c>
      <c r="R532" s="55" t="s">
        <v>410</v>
      </c>
      <c r="S532" s="55" t="s">
        <v>410</v>
      </c>
      <c r="T532" s="81" t="s">
        <v>410</v>
      </c>
    </row>
    <row r="533" spans="1:20" s="141" customFormat="1" x14ac:dyDescent="0.25">
      <c r="A533" s="84" t="s">
        <v>759</v>
      </c>
      <c r="B533" s="62" t="s">
        <v>97</v>
      </c>
      <c r="C533" s="173">
        <v>1964</v>
      </c>
      <c r="D533" s="173">
        <v>2007</v>
      </c>
      <c r="E533" s="63" t="s">
        <v>31</v>
      </c>
      <c r="F533" s="173">
        <v>2</v>
      </c>
      <c r="G533" s="173">
        <v>2</v>
      </c>
      <c r="H533" s="64">
        <v>673.7</v>
      </c>
      <c r="I533" s="64">
        <v>621.79999999999995</v>
      </c>
      <c r="J533" s="64">
        <v>621.79999999999995</v>
      </c>
      <c r="K533" s="65">
        <v>48</v>
      </c>
      <c r="L533" s="64">
        <f>'форма 2'!C533</f>
        <v>2367921</v>
      </c>
      <c r="M533" s="64">
        <v>0</v>
      </c>
      <c r="N533" s="64">
        <v>748011</v>
      </c>
      <c r="O533" s="64">
        <v>0</v>
      </c>
      <c r="P533" s="64">
        <f>L533-N533</f>
        <v>1619910</v>
      </c>
      <c r="Q533" s="64">
        <v>0</v>
      </c>
      <c r="R533" s="64">
        <f t="shared" si="160"/>
        <v>3808.1714377613384</v>
      </c>
      <c r="S533" s="64">
        <f t="shared" si="161"/>
        <v>3808.1714377613384</v>
      </c>
      <c r="T533" s="66">
        <v>42735</v>
      </c>
    </row>
    <row r="534" spans="1:20" s="141" customFormat="1" x14ac:dyDescent="0.25">
      <c r="A534" s="84" t="s">
        <v>760</v>
      </c>
      <c r="B534" s="62" t="s">
        <v>211</v>
      </c>
      <c r="C534" s="173">
        <v>1960</v>
      </c>
      <c r="D534" s="173">
        <v>2010</v>
      </c>
      <c r="E534" s="63" t="s">
        <v>31</v>
      </c>
      <c r="F534" s="173">
        <v>2</v>
      </c>
      <c r="G534" s="173">
        <v>2</v>
      </c>
      <c r="H534" s="64">
        <v>697.1</v>
      </c>
      <c r="I534" s="64">
        <v>641.79999999999995</v>
      </c>
      <c r="J534" s="64">
        <v>641.79999999999995</v>
      </c>
      <c r="K534" s="65">
        <v>48</v>
      </c>
      <c r="L534" s="64">
        <f>'форма 2'!C534</f>
        <v>48320</v>
      </c>
      <c r="M534" s="64">
        <v>0</v>
      </c>
      <c r="N534" s="64">
        <f>L534-P534</f>
        <v>0</v>
      </c>
      <c r="O534" s="64">
        <v>0</v>
      </c>
      <c r="P534" s="64">
        <v>48320</v>
      </c>
      <c r="Q534" s="64">
        <v>0</v>
      </c>
      <c r="R534" s="64">
        <f t="shared" si="160"/>
        <v>75.288251791835464</v>
      </c>
      <c r="S534" s="64">
        <f t="shared" si="161"/>
        <v>75.288251791835464</v>
      </c>
      <c r="T534" s="66">
        <v>42735</v>
      </c>
    </row>
    <row r="535" spans="1:20" s="141" customFormat="1" x14ac:dyDescent="0.25">
      <c r="A535" s="84" t="s">
        <v>761</v>
      </c>
      <c r="B535" s="62" t="s">
        <v>643</v>
      </c>
      <c r="C535" s="173">
        <v>1977</v>
      </c>
      <c r="D535" s="173">
        <v>2010</v>
      </c>
      <c r="E535" s="63" t="s">
        <v>31</v>
      </c>
      <c r="F535" s="173">
        <v>3</v>
      </c>
      <c r="G535" s="173">
        <v>2</v>
      </c>
      <c r="H535" s="64">
        <v>1217.8</v>
      </c>
      <c r="I535" s="64">
        <v>1117.7</v>
      </c>
      <c r="J535" s="64">
        <v>1117.7</v>
      </c>
      <c r="K535" s="65">
        <v>72</v>
      </c>
      <c r="L535" s="64">
        <f>'форма 2'!C535</f>
        <v>890781</v>
      </c>
      <c r="M535" s="64">
        <v>0</v>
      </c>
      <c r="N535" s="64">
        <v>671665</v>
      </c>
      <c r="O535" s="64">
        <v>0</v>
      </c>
      <c r="P535" s="64">
        <f>L535-N535</f>
        <v>219116</v>
      </c>
      <c r="Q535" s="64">
        <v>0</v>
      </c>
      <c r="R535" s="64">
        <f t="shared" si="160"/>
        <v>796.97682741343829</v>
      </c>
      <c r="S535" s="64">
        <f t="shared" si="161"/>
        <v>796.97682741343829</v>
      </c>
      <c r="T535" s="66">
        <v>42735</v>
      </c>
    </row>
    <row r="536" spans="1:20" s="141" customFormat="1" x14ac:dyDescent="0.25">
      <c r="A536" s="84" t="s">
        <v>762</v>
      </c>
      <c r="B536" s="62" t="s">
        <v>713</v>
      </c>
      <c r="C536" s="173">
        <v>1986</v>
      </c>
      <c r="D536" s="173">
        <v>2007</v>
      </c>
      <c r="E536" s="63" t="s">
        <v>31</v>
      </c>
      <c r="F536" s="173">
        <v>4</v>
      </c>
      <c r="G536" s="173">
        <v>2</v>
      </c>
      <c r="H536" s="64">
        <v>1819</v>
      </c>
      <c r="I536" s="64">
        <v>1653.1</v>
      </c>
      <c r="J536" s="64">
        <v>1653.1</v>
      </c>
      <c r="K536" s="65">
        <v>81</v>
      </c>
      <c r="L536" s="64">
        <f>'форма 2'!C536</f>
        <v>1490498</v>
      </c>
      <c r="M536" s="64">
        <v>0</v>
      </c>
      <c r="N536" s="64">
        <f>L536-P536</f>
        <v>529626</v>
      </c>
      <c r="O536" s="64">
        <v>0</v>
      </c>
      <c r="P536" s="64">
        <v>960872</v>
      </c>
      <c r="Q536" s="64">
        <v>0</v>
      </c>
      <c r="R536" s="64">
        <f t="shared" si="160"/>
        <v>901.63813441413106</v>
      </c>
      <c r="S536" s="64">
        <f t="shared" si="161"/>
        <v>901.63813441413106</v>
      </c>
      <c r="T536" s="66">
        <v>42735</v>
      </c>
    </row>
    <row r="537" spans="1:20" s="49" customFormat="1" x14ac:dyDescent="0.25">
      <c r="A537" s="89" t="s">
        <v>213</v>
      </c>
      <c r="B537" s="83" t="s">
        <v>98</v>
      </c>
      <c r="C537" s="78" t="s">
        <v>410</v>
      </c>
      <c r="D537" s="78" t="s">
        <v>410</v>
      </c>
      <c r="E537" s="78" t="s">
        <v>410</v>
      </c>
      <c r="F537" s="78" t="s">
        <v>410</v>
      </c>
      <c r="G537" s="78" t="s">
        <v>410</v>
      </c>
      <c r="H537" s="55">
        <f t="shared" ref="H537:Q537" si="163">SUM(H538:H538)</f>
        <v>690.4</v>
      </c>
      <c r="I537" s="55">
        <f t="shared" si="163"/>
        <v>634</v>
      </c>
      <c r="J537" s="55">
        <f t="shared" si="163"/>
        <v>634</v>
      </c>
      <c r="K537" s="80">
        <f t="shared" si="163"/>
        <v>40</v>
      </c>
      <c r="L537" s="55">
        <f t="shared" si="163"/>
        <v>2969525</v>
      </c>
      <c r="M537" s="55">
        <f t="shared" si="163"/>
        <v>0</v>
      </c>
      <c r="N537" s="55">
        <f t="shared" si="163"/>
        <v>1356781</v>
      </c>
      <c r="O537" s="55">
        <f t="shared" si="163"/>
        <v>0</v>
      </c>
      <c r="P537" s="55">
        <f t="shared" si="163"/>
        <v>1612744</v>
      </c>
      <c r="Q537" s="55">
        <f t="shared" si="163"/>
        <v>0</v>
      </c>
      <c r="R537" s="55" t="s">
        <v>410</v>
      </c>
      <c r="S537" s="55" t="s">
        <v>410</v>
      </c>
      <c r="T537" s="81" t="s">
        <v>410</v>
      </c>
    </row>
    <row r="538" spans="1:20" s="49" customFormat="1" x14ac:dyDescent="0.25">
      <c r="A538" s="86" t="s">
        <v>763</v>
      </c>
      <c r="B538" s="62" t="s">
        <v>650</v>
      </c>
      <c r="C538" s="152">
        <v>1971</v>
      </c>
      <c r="D538" s="152">
        <v>2010</v>
      </c>
      <c r="E538" s="63" t="s">
        <v>651</v>
      </c>
      <c r="F538" s="152">
        <v>2</v>
      </c>
      <c r="G538" s="152">
        <v>2</v>
      </c>
      <c r="H538" s="64">
        <v>690.4</v>
      </c>
      <c r="I538" s="64">
        <v>634</v>
      </c>
      <c r="J538" s="64">
        <v>634</v>
      </c>
      <c r="K538" s="65">
        <v>40</v>
      </c>
      <c r="L538" s="64">
        <f>'форма 2'!C538</f>
        <v>2969525</v>
      </c>
      <c r="M538" s="64">
        <v>0</v>
      </c>
      <c r="N538" s="158">
        <f>L538-P538</f>
        <v>1356781</v>
      </c>
      <c r="O538" s="158">
        <v>0</v>
      </c>
      <c r="P538" s="158">
        <v>1612744</v>
      </c>
      <c r="Q538" s="153">
        <v>0</v>
      </c>
      <c r="R538" s="64">
        <v>2891.32</v>
      </c>
      <c r="S538" s="64">
        <f>R538</f>
        <v>2891.32</v>
      </c>
      <c r="T538" s="66">
        <v>42735</v>
      </c>
    </row>
    <row r="539" spans="1:20" s="142" customFormat="1" x14ac:dyDescent="0.25">
      <c r="A539" s="89" t="s">
        <v>215</v>
      </c>
      <c r="B539" s="83" t="s">
        <v>102</v>
      </c>
      <c r="C539" s="78" t="s">
        <v>410</v>
      </c>
      <c r="D539" s="78" t="s">
        <v>410</v>
      </c>
      <c r="E539" s="78" t="s">
        <v>410</v>
      </c>
      <c r="F539" s="78" t="s">
        <v>410</v>
      </c>
      <c r="G539" s="78" t="s">
        <v>410</v>
      </c>
      <c r="H539" s="55">
        <v>0</v>
      </c>
      <c r="I539" s="55">
        <v>0</v>
      </c>
      <c r="J539" s="55">
        <v>0</v>
      </c>
      <c r="K539" s="80">
        <v>0</v>
      </c>
      <c r="L539" s="55">
        <v>0</v>
      </c>
      <c r="M539" s="55">
        <v>0</v>
      </c>
      <c r="N539" s="55">
        <v>0</v>
      </c>
      <c r="O539" s="55">
        <v>0</v>
      </c>
      <c r="P539" s="55">
        <v>0</v>
      </c>
      <c r="Q539" s="55">
        <v>0</v>
      </c>
      <c r="R539" s="55" t="s">
        <v>410</v>
      </c>
      <c r="S539" s="55" t="s">
        <v>410</v>
      </c>
      <c r="T539" s="81" t="s">
        <v>410</v>
      </c>
    </row>
    <row r="540" spans="1:20" s="142" customFormat="1" x14ac:dyDescent="0.25">
      <c r="A540" s="89" t="s">
        <v>216</v>
      </c>
      <c r="B540" s="83" t="s">
        <v>104</v>
      </c>
      <c r="C540" s="78" t="s">
        <v>410</v>
      </c>
      <c r="D540" s="78" t="s">
        <v>410</v>
      </c>
      <c r="E540" s="78" t="s">
        <v>410</v>
      </c>
      <c r="F540" s="78" t="s">
        <v>410</v>
      </c>
      <c r="G540" s="78" t="s">
        <v>410</v>
      </c>
      <c r="H540" s="55">
        <f>SUM(H541:H545)</f>
        <v>9763.2000000000007</v>
      </c>
      <c r="I540" s="55">
        <f t="shared" ref="I540:Q540" si="164">SUM(I541:I545)</f>
        <v>9763.2000000000007</v>
      </c>
      <c r="J540" s="55">
        <f t="shared" si="164"/>
        <v>9763.2000000000007</v>
      </c>
      <c r="K540" s="80">
        <f t="shared" si="164"/>
        <v>648</v>
      </c>
      <c r="L540" s="55">
        <f t="shared" si="164"/>
        <v>8306469</v>
      </c>
      <c r="M540" s="55">
        <f t="shared" si="164"/>
        <v>0</v>
      </c>
      <c r="N540" s="55">
        <f t="shared" si="164"/>
        <v>4651622.6399999997</v>
      </c>
      <c r="O540" s="55">
        <f t="shared" si="164"/>
        <v>0</v>
      </c>
      <c r="P540" s="55">
        <f t="shared" si="164"/>
        <v>3654846.36</v>
      </c>
      <c r="Q540" s="55">
        <f t="shared" si="164"/>
        <v>0</v>
      </c>
      <c r="R540" s="55" t="s">
        <v>410</v>
      </c>
      <c r="S540" s="55" t="s">
        <v>410</v>
      </c>
      <c r="T540" s="81" t="s">
        <v>410</v>
      </c>
    </row>
    <row r="541" spans="1:20" s="142" customFormat="1" x14ac:dyDescent="0.25">
      <c r="A541" s="84" t="s">
        <v>764</v>
      </c>
      <c r="B541" s="62" t="s">
        <v>107</v>
      </c>
      <c r="C541" s="173">
        <v>1981</v>
      </c>
      <c r="D541" s="173">
        <v>2013</v>
      </c>
      <c r="E541" s="63" t="s">
        <v>64</v>
      </c>
      <c r="F541" s="173">
        <v>5</v>
      </c>
      <c r="G541" s="65">
        <v>6</v>
      </c>
      <c r="H541" s="64">
        <v>4375.2</v>
      </c>
      <c r="I541" s="64">
        <v>4375.2</v>
      </c>
      <c r="J541" s="64">
        <v>4375.2</v>
      </c>
      <c r="K541" s="65">
        <v>267</v>
      </c>
      <c r="L541" s="64">
        <f>'форма 2'!C541</f>
        <v>3061370</v>
      </c>
      <c r="M541" s="64">
        <v>0</v>
      </c>
      <c r="N541" s="64">
        <f>L541/100*56</f>
        <v>1714367.2</v>
      </c>
      <c r="O541" s="64">
        <v>0</v>
      </c>
      <c r="P541" s="64">
        <f>L541-N541</f>
        <v>1347002.8</v>
      </c>
      <c r="Q541" s="64">
        <v>0</v>
      </c>
      <c r="R541" s="64">
        <v>491.75710824648019</v>
      </c>
      <c r="S541" s="64">
        <v>491.75710824648019</v>
      </c>
      <c r="T541" s="66">
        <v>42735</v>
      </c>
    </row>
    <row r="542" spans="1:20" s="142" customFormat="1" x14ac:dyDescent="0.25">
      <c r="A542" s="84" t="s">
        <v>765</v>
      </c>
      <c r="B542" s="62" t="s">
        <v>217</v>
      </c>
      <c r="C542" s="173">
        <v>1962</v>
      </c>
      <c r="D542" s="173">
        <v>1962</v>
      </c>
      <c r="E542" s="63" t="s">
        <v>31</v>
      </c>
      <c r="F542" s="173">
        <v>2</v>
      </c>
      <c r="G542" s="173">
        <v>2</v>
      </c>
      <c r="H542" s="64">
        <v>544.1</v>
      </c>
      <c r="I542" s="64">
        <v>544.1</v>
      </c>
      <c r="J542" s="64">
        <v>544.1</v>
      </c>
      <c r="K542" s="65">
        <v>45</v>
      </c>
      <c r="L542" s="64">
        <f>'форма 2'!C542</f>
        <v>2773230</v>
      </c>
      <c r="M542" s="64">
        <v>0</v>
      </c>
      <c r="N542" s="64">
        <f>L542/100*56</f>
        <v>1553008.8</v>
      </c>
      <c r="O542" s="64">
        <v>0</v>
      </c>
      <c r="P542" s="64">
        <f>L542-N542</f>
        <v>1220221.2</v>
      </c>
      <c r="Q542" s="64">
        <v>0</v>
      </c>
      <c r="R542" s="64">
        <f>L542/I542</f>
        <v>5096.9123322918576</v>
      </c>
      <c r="S542" s="64">
        <f>R542</f>
        <v>5096.9123322918576</v>
      </c>
      <c r="T542" s="66">
        <v>42735</v>
      </c>
    </row>
    <row r="543" spans="1:20" s="142" customFormat="1" x14ac:dyDescent="0.25">
      <c r="A543" s="84" t="s">
        <v>766</v>
      </c>
      <c r="B543" s="62" t="s">
        <v>109</v>
      </c>
      <c r="C543" s="173">
        <v>1973</v>
      </c>
      <c r="D543" s="173">
        <v>2011</v>
      </c>
      <c r="E543" s="63" t="s">
        <v>64</v>
      </c>
      <c r="F543" s="173">
        <v>5</v>
      </c>
      <c r="G543" s="65">
        <v>4</v>
      </c>
      <c r="H543" s="64">
        <v>2672.7</v>
      </c>
      <c r="I543" s="64">
        <v>2672.7</v>
      </c>
      <c r="J543" s="64">
        <v>2672.7</v>
      </c>
      <c r="K543" s="65">
        <v>180</v>
      </c>
      <c r="L543" s="64">
        <f>'форма 2'!C543</f>
        <v>1998717</v>
      </c>
      <c r="M543" s="64">
        <v>0</v>
      </c>
      <c r="N543" s="64">
        <f>L543/100*56</f>
        <v>1119281.52</v>
      </c>
      <c r="O543" s="64">
        <v>0</v>
      </c>
      <c r="P543" s="64">
        <f>L543-N543</f>
        <v>879435.48</v>
      </c>
      <c r="Q543" s="64">
        <v>0</v>
      </c>
      <c r="R543" s="64">
        <v>133.47284338178378</v>
      </c>
      <c r="S543" s="64">
        <v>133.47284338178378</v>
      </c>
      <c r="T543" s="66">
        <v>42735</v>
      </c>
    </row>
    <row r="544" spans="1:20" s="142" customFormat="1" x14ac:dyDescent="0.25">
      <c r="A544" s="84" t="s">
        <v>767</v>
      </c>
      <c r="B544" s="62" t="s">
        <v>659</v>
      </c>
      <c r="C544" s="173">
        <v>1972</v>
      </c>
      <c r="D544" s="173">
        <v>2013</v>
      </c>
      <c r="E544" s="63" t="s">
        <v>31</v>
      </c>
      <c r="F544" s="173">
        <v>5</v>
      </c>
      <c r="G544" s="65">
        <v>2</v>
      </c>
      <c r="H544" s="64">
        <v>1670.1</v>
      </c>
      <c r="I544" s="64">
        <v>1670.1</v>
      </c>
      <c r="J544" s="64">
        <v>1670.1</v>
      </c>
      <c r="K544" s="65">
        <v>120</v>
      </c>
      <c r="L544" s="64">
        <f>'форма 2'!C544</f>
        <v>426615</v>
      </c>
      <c r="M544" s="64">
        <v>0</v>
      </c>
      <c r="N544" s="64">
        <f>L544/100*56</f>
        <v>238904.39999999997</v>
      </c>
      <c r="O544" s="64">
        <v>0</v>
      </c>
      <c r="P544" s="64">
        <f>L544-N544</f>
        <v>187710.60000000003</v>
      </c>
      <c r="Q544" s="64">
        <v>0</v>
      </c>
      <c r="R544" s="64">
        <v>3275.5976850927959</v>
      </c>
      <c r="S544" s="64">
        <v>3275.5976850927959</v>
      </c>
      <c r="T544" s="66">
        <v>42735</v>
      </c>
    </row>
    <row r="545" spans="1:20" s="142" customFormat="1" x14ac:dyDescent="0.25">
      <c r="A545" s="84" t="s">
        <v>768</v>
      </c>
      <c r="B545" s="62" t="s">
        <v>326</v>
      </c>
      <c r="C545" s="173">
        <v>1982</v>
      </c>
      <c r="D545" s="173">
        <v>1985</v>
      </c>
      <c r="E545" s="63" t="s">
        <v>131</v>
      </c>
      <c r="F545" s="173">
        <v>2</v>
      </c>
      <c r="G545" s="65">
        <v>2</v>
      </c>
      <c r="H545" s="64">
        <v>501.1</v>
      </c>
      <c r="I545" s="64">
        <v>501.1</v>
      </c>
      <c r="J545" s="64">
        <v>501.1</v>
      </c>
      <c r="K545" s="65">
        <v>36</v>
      </c>
      <c r="L545" s="64">
        <f>'форма 2'!C545</f>
        <v>46537</v>
      </c>
      <c r="M545" s="64">
        <v>0</v>
      </c>
      <c r="N545" s="64">
        <f>L545/100*56</f>
        <v>26060.720000000001</v>
      </c>
      <c r="O545" s="64">
        <v>0</v>
      </c>
      <c r="P545" s="64">
        <f>L545-N545</f>
        <v>20476.28</v>
      </c>
      <c r="Q545" s="64">
        <v>0</v>
      </c>
      <c r="R545" s="64">
        <v>446.96037714670558</v>
      </c>
      <c r="S545" s="64">
        <v>446.96037714670558</v>
      </c>
      <c r="T545" s="66">
        <v>42735</v>
      </c>
    </row>
    <row r="546" spans="1:20" s="142" customFormat="1" x14ac:dyDescent="0.25">
      <c r="A546" s="89" t="s">
        <v>218</v>
      </c>
      <c r="B546" s="83" t="s">
        <v>112</v>
      </c>
      <c r="C546" s="78" t="s">
        <v>410</v>
      </c>
      <c r="D546" s="78" t="s">
        <v>410</v>
      </c>
      <c r="E546" s="78" t="s">
        <v>410</v>
      </c>
      <c r="F546" s="78" t="s">
        <v>410</v>
      </c>
      <c r="G546" s="78" t="s">
        <v>410</v>
      </c>
      <c r="H546" s="55">
        <f t="shared" ref="H546:Q546" si="165">SUM(H547:H549)</f>
        <v>8074.5</v>
      </c>
      <c r="I546" s="55">
        <f t="shared" si="165"/>
        <v>7311.6</v>
      </c>
      <c r="J546" s="55">
        <f t="shared" si="165"/>
        <v>7311.6</v>
      </c>
      <c r="K546" s="80">
        <f t="shared" si="165"/>
        <v>408</v>
      </c>
      <c r="L546" s="55">
        <f t="shared" si="165"/>
        <v>7869720</v>
      </c>
      <c r="M546" s="55">
        <f t="shared" si="165"/>
        <v>0</v>
      </c>
      <c r="N546" s="55">
        <f t="shared" si="165"/>
        <v>2448827</v>
      </c>
      <c r="O546" s="55">
        <f t="shared" si="165"/>
        <v>0</v>
      </c>
      <c r="P546" s="55">
        <f t="shared" si="165"/>
        <v>5420893</v>
      </c>
      <c r="Q546" s="55">
        <f t="shared" si="165"/>
        <v>0</v>
      </c>
      <c r="R546" s="55" t="s">
        <v>410</v>
      </c>
      <c r="S546" s="55" t="s">
        <v>410</v>
      </c>
      <c r="T546" s="81" t="s">
        <v>410</v>
      </c>
    </row>
    <row r="547" spans="1:20" s="142" customFormat="1" x14ac:dyDescent="0.25">
      <c r="A547" s="84" t="s">
        <v>769</v>
      </c>
      <c r="B547" s="62" t="s">
        <v>113</v>
      </c>
      <c r="C547" s="173">
        <v>1964</v>
      </c>
      <c r="D547" s="173">
        <v>2007</v>
      </c>
      <c r="E547" s="63" t="s">
        <v>31</v>
      </c>
      <c r="F547" s="173">
        <v>2</v>
      </c>
      <c r="G547" s="173">
        <v>2</v>
      </c>
      <c r="H547" s="64">
        <v>658.2</v>
      </c>
      <c r="I547" s="64">
        <v>606.79999999999995</v>
      </c>
      <c r="J547" s="64">
        <v>606.79999999999995</v>
      </c>
      <c r="K547" s="65">
        <v>48</v>
      </c>
      <c r="L547" s="64">
        <f>'форма 2'!C547</f>
        <v>2207628</v>
      </c>
      <c r="M547" s="64">
        <v>0</v>
      </c>
      <c r="N547" s="64">
        <v>852681</v>
      </c>
      <c r="O547" s="64">
        <v>0</v>
      </c>
      <c r="P547" s="64">
        <f>L547-N547</f>
        <v>1354947</v>
      </c>
      <c r="Q547" s="64">
        <v>0</v>
      </c>
      <c r="R547" s="64">
        <f>L547/I547</f>
        <v>3638.1476598549771</v>
      </c>
      <c r="S547" s="64">
        <f>R547</f>
        <v>3638.1476598549771</v>
      </c>
      <c r="T547" s="66">
        <v>42735</v>
      </c>
    </row>
    <row r="548" spans="1:20" s="142" customFormat="1" x14ac:dyDescent="0.25">
      <c r="A548" s="84" t="s">
        <v>770</v>
      </c>
      <c r="B548" s="62" t="s">
        <v>327</v>
      </c>
      <c r="C548" s="173">
        <v>1980</v>
      </c>
      <c r="D548" s="173">
        <v>2009</v>
      </c>
      <c r="E548" s="63" t="s">
        <v>31</v>
      </c>
      <c r="F548" s="173">
        <v>4</v>
      </c>
      <c r="G548" s="173">
        <v>4</v>
      </c>
      <c r="H548" s="64">
        <v>3438.3</v>
      </c>
      <c r="I548" s="64">
        <v>3130</v>
      </c>
      <c r="J548" s="64">
        <v>3130</v>
      </c>
      <c r="K548" s="65">
        <v>168</v>
      </c>
      <c r="L548" s="64">
        <f>'форма 2'!C548</f>
        <v>2687986</v>
      </c>
      <c r="M548" s="64">
        <v>0</v>
      </c>
      <c r="N548" s="64">
        <v>741512</v>
      </c>
      <c r="O548" s="64">
        <v>0</v>
      </c>
      <c r="P548" s="64">
        <f>L548-N548</f>
        <v>1946474</v>
      </c>
      <c r="Q548" s="64">
        <v>0</v>
      </c>
      <c r="R548" s="64">
        <f>L548/I548</f>
        <v>858.78146964856228</v>
      </c>
      <c r="S548" s="64">
        <f>R548</f>
        <v>858.78146964856228</v>
      </c>
      <c r="T548" s="66">
        <v>42735</v>
      </c>
    </row>
    <row r="549" spans="1:20" s="142" customFormat="1" x14ac:dyDescent="0.25">
      <c r="A549" s="84" t="s">
        <v>771</v>
      </c>
      <c r="B549" s="62" t="s">
        <v>450</v>
      </c>
      <c r="C549" s="173">
        <v>1987</v>
      </c>
      <c r="D549" s="173">
        <v>2010</v>
      </c>
      <c r="E549" s="63" t="s">
        <v>31</v>
      </c>
      <c r="F549" s="173">
        <v>4</v>
      </c>
      <c r="G549" s="173">
        <v>4</v>
      </c>
      <c r="H549" s="64">
        <v>3978</v>
      </c>
      <c r="I549" s="64">
        <v>3574.8</v>
      </c>
      <c r="J549" s="64">
        <v>3574.8</v>
      </c>
      <c r="K549" s="65">
        <v>192</v>
      </c>
      <c r="L549" s="64">
        <f>'форма 2'!C549</f>
        <v>2974106</v>
      </c>
      <c r="M549" s="64">
        <v>0</v>
      </c>
      <c r="N549" s="64">
        <v>854634</v>
      </c>
      <c r="O549" s="64">
        <v>0</v>
      </c>
      <c r="P549" s="64">
        <f>L549-N549</f>
        <v>2119472</v>
      </c>
      <c r="Q549" s="64">
        <v>0</v>
      </c>
      <c r="R549" s="64">
        <f>L549/I549</f>
        <v>831.96430569542349</v>
      </c>
      <c r="S549" s="64">
        <f>R549</f>
        <v>831.96430569542349</v>
      </c>
      <c r="T549" s="66">
        <v>42735</v>
      </c>
    </row>
    <row r="550" spans="1:20" s="49" customFormat="1" x14ac:dyDescent="0.25">
      <c r="A550" s="81">
        <v>6</v>
      </c>
      <c r="B550" s="105" t="s">
        <v>222</v>
      </c>
      <c r="C550" s="78" t="s">
        <v>410</v>
      </c>
      <c r="D550" s="78" t="s">
        <v>410</v>
      </c>
      <c r="E550" s="78" t="s">
        <v>410</v>
      </c>
      <c r="F550" s="78" t="s">
        <v>410</v>
      </c>
      <c r="G550" s="78" t="s">
        <v>410</v>
      </c>
      <c r="H550" s="55">
        <f>H551+H558+H560+H562</f>
        <v>4728.5</v>
      </c>
      <c r="I550" s="55">
        <f t="shared" ref="I550:Q550" si="166">I551+I558+I560+I562</f>
        <v>4114.5</v>
      </c>
      <c r="J550" s="55">
        <f t="shared" si="166"/>
        <v>4114.5</v>
      </c>
      <c r="K550" s="80">
        <f t="shared" si="166"/>
        <v>200</v>
      </c>
      <c r="L550" s="55">
        <f t="shared" si="166"/>
        <v>17164664</v>
      </c>
      <c r="M550" s="55">
        <f t="shared" si="166"/>
        <v>0</v>
      </c>
      <c r="N550" s="55">
        <f t="shared" si="166"/>
        <v>4434082.1099999994</v>
      </c>
      <c r="O550" s="55">
        <f t="shared" si="166"/>
        <v>2429655.06</v>
      </c>
      <c r="P550" s="55">
        <f t="shared" si="166"/>
        <v>10300926.83</v>
      </c>
      <c r="Q550" s="55">
        <f t="shared" si="166"/>
        <v>0</v>
      </c>
      <c r="R550" s="55" t="s">
        <v>410</v>
      </c>
      <c r="S550" s="55" t="s">
        <v>410</v>
      </c>
      <c r="T550" s="81" t="s">
        <v>410</v>
      </c>
    </row>
    <row r="551" spans="1:20" s="142" customFormat="1" x14ac:dyDescent="0.25">
      <c r="A551" s="89" t="s">
        <v>155</v>
      </c>
      <c r="B551" s="83" t="s">
        <v>223</v>
      </c>
      <c r="C551" s="78" t="s">
        <v>410</v>
      </c>
      <c r="D551" s="78" t="s">
        <v>410</v>
      </c>
      <c r="E551" s="78" t="s">
        <v>410</v>
      </c>
      <c r="F551" s="78" t="s">
        <v>410</v>
      </c>
      <c r="G551" s="78" t="s">
        <v>410</v>
      </c>
      <c r="H551" s="55">
        <f t="shared" ref="H551:Q551" si="167">SUM(H552:H557)</f>
        <v>2555.1</v>
      </c>
      <c r="I551" s="55">
        <f t="shared" si="167"/>
        <v>2358.9</v>
      </c>
      <c r="J551" s="55">
        <f t="shared" si="167"/>
        <v>2358.9</v>
      </c>
      <c r="K551" s="80">
        <f t="shared" si="167"/>
        <v>114</v>
      </c>
      <c r="L551" s="55">
        <f t="shared" si="167"/>
        <v>10532676</v>
      </c>
      <c r="M551" s="55">
        <f t="shared" si="167"/>
        <v>0</v>
      </c>
      <c r="N551" s="55">
        <f t="shared" si="167"/>
        <v>2757203.61</v>
      </c>
      <c r="O551" s="55">
        <f t="shared" si="167"/>
        <v>0</v>
      </c>
      <c r="P551" s="55">
        <f t="shared" si="167"/>
        <v>7775472.3899999997</v>
      </c>
      <c r="Q551" s="55">
        <f t="shared" si="167"/>
        <v>0</v>
      </c>
      <c r="R551" s="55" t="s">
        <v>410</v>
      </c>
      <c r="S551" s="55" t="s">
        <v>410</v>
      </c>
      <c r="T551" s="81" t="s">
        <v>410</v>
      </c>
    </row>
    <row r="552" spans="1:20" s="141" customFormat="1" x14ac:dyDescent="0.25">
      <c r="A552" s="84" t="s">
        <v>224</v>
      </c>
      <c r="B552" s="62" t="s">
        <v>660</v>
      </c>
      <c r="C552" s="173">
        <v>1961</v>
      </c>
      <c r="D552" s="173">
        <v>2007</v>
      </c>
      <c r="E552" s="63" t="s">
        <v>73</v>
      </c>
      <c r="F552" s="173">
        <v>2</v>
      </c>
      <c r="G552" s="173">
        <v>1</v>
      </c>
      <c r="H552" s="64">
        <v>363.6</v>
      </c>
      <c r="I552" s="64">
        <v>337.7</v>
      </c>
      <c r="J552" s="64">
        <v>337.7</v>
      </c>
      <c r="K552" s="65">
        <v>16</v>
      </c>
      <c r="L552" s="64">
        <f>'форма 2'!C552</f>
        <v>2301059</v>
      </c>
      <c r="M552" s="64">
        <v>0</v>
      </c>
      <c r="N552" s="64">
        <v>733992.95999999996</v>
      </c>
      <c r="O552" s="64">
        <v>0</v>
      </c>
      <c r="P552" s="64">
        <f t="shared" ref="P552:P557" si="168">L552-N552</f>
        <v>1567066.04</v>
      </c>
      <c r="Q552" s="64">
        <v>0</v>
      </c>
      <c r="R552" s="64">
        <f t="shared" ref="R552:R557" si="169">L552/I552</f>
        <v>6813.9147172046196</v>
      </c>
      <c r="S552" s="64">
        <f t="shared" ref="S552:S557" si="170">L552/I552</f>
        <v>6813.9147172046196</v>
      </c>
      <c r="T552" s="66">
        <v>42735</v>
      </c>
    </row>
    <row r="553" spans="1:20" s="141" customFormat="1" x14ac:dyDescent="0.25">
      <c r="A553" s="84" t="s">
        <v>226</v>
      </c>
      <c r="B553" s="62" t="s">
        <v>407</v>
      </c>
      <c r="C553" s="173">
        <v>1972</v>
      </c>
      <c r="D553" s="173">
        <v>1972</v>
      </c>
      <c r="E553" s="63" t="s">
        <v>73</v>
      </c>
      <c r="F553" s="173">
        <v>2</v>
      </c>
      <c r="G553" s="173">
        <v>2</v>
      </c>
      <c r="H553" s="64">
        <v>569</v>
      </c>
      <c r="I553" s="64">
        <v>500.6</v>
      </c>
      <c r="J553" s="64">
        <v>500.6</v>
      </c>
      <c r="K553" s="65">
        <v>24</v>
      </c>
      <c r="L553" s="64">
        <f>'форма 2'!C553</f>
        <v>3895855</v>
      </c>
      <c r="M553" s="64">
        <v>0</v>
      </c>
      <c r="N553" s="64">
        <v>705220</v>
      </c>
      <c r="O553" s="64">
        <v>0</v>
      </c>
      <c r="P553" s="64">
        <f t="shared" si="168"/>
        <v>3190635</v>
      </c>
      <c r="Q553" s="64">
        <v>0</v>
      </c>
      <c r="R553" s="64">
        <f t="shared" si="169"/>
        <v>7782.3711546144623</v>
      </c>
      <c r="S553" s="64">
        <f t="shared" si="170"/>
        <v>7782.3711546144623</v>
      </c>
      <c r="T553" s="66">
        <v>42735</v>
      </c>
    </row>
    <row r="554" spans="1:20" s="141" customFormat="1" x14ac:dyDescent="0.25">
      <c r="A554" s="84" t="s">
        <v>228</v>
      </c>
      <c r="B554" s="62" t="s">
        <v>590</v>
      </c>
      <c r="C554" s="173">
        <v>1961</v>
      </c>
      <c r="D554" s="173">
        <v>1961</v>
      </c>
      <c r="E554" s="63" t="s">
        <v>73</v>
      </c>
      <c r="F554" s="173">
        <v>2</v>
      </c>
      <c r="G554" s="173">
        <v>1</v>
      </c>
      <c r="H554" s="64">
        <v>354.4</v>
      </c>
      <c r="I554" s="64">
        <v>326.60000000000002</v>
      </c>
      <c r="J554" s="64">
        <v>326.60000000000002</v>
      </c>
      <c r="K554" s="65">
        <v>16</v>
      </c>
      <c r="L554" s="64">
        <f>'форма 2'!C554</f>
        <v>1715004</v>
      </c>
      <c r="M554" s="64">
        <v>0</v>
      </c>
      <c r="N554" s="64">
        <v>112964</v>
      </c>
      <c r="O554" s="64">
        <v>0</v>
      </c>
      <c r="P554" s="64">
        <f t="shared" si="168"/>
        <v>1602040</v>
      </c>
      <c r="Q554" s="64">
        <v>0</v>
      </c>
      <c r="R554" s="64">
        <f t="shared" si="169"/>
        <v>5251.0838946723816</v>
      </c>
      <c r="S554" s="64">
        <f t="shared" si="170"/>
        <v>5251.0838946723816</v>
      </c>
      <c r="T554" s="66">
        <v>42735</v>
      </c>
    </row>
    <row r="555" spans="1:20" s="141" customFormat="1" x14ac:dyDescent="0.25">
      <c r="A555" s="84" t="s">
        <v>329</v>
      </c>
      <c r="B555" s="67" t="s">
        <v>694</v>
      </c>
      <c r="C555" s="173">
        <v>1960</v>
      </c>
      <c r="D555" s="173">
        <v>1960</v>
      </c>
      <c r="E555" s="63" t="s">
        <v>73</v>
      </c>
      <c r="F555" s="173">
        <v>2</v>
      </c>
      <c r="G555" s="173">
        <v>1</v>
      </c>
      <c r="H555" s="64">
        <v>335.2</v>
      </c>
      <c r="I555" s="64">
        <v>335.2</v>
      </c>
      <c r="J555" s="64">
        <f>I555</f>
        <v>335.2</v>
      </c>
      <c r="K555" s="65">
        <v>16</v>
      </c>
      <c r="L555" s="64">
        <f>'форма 2'!C555</f>
        <v>817207</v>
      </c>
      <c r="M555" s="64">
        <v>0</v>
      </c>
      <c r="N555" s="64">
        <v>207542</v>
      </c>
      <c r="O555" s="64">
        <v>0</v>
      </c>
      <c r="P555" s="64">
        <f t="shared" si="168"/>
        <v>609665</v>
      </c>
      <c r="Q555" s="64">
        <v>0</v>
      </c>
      <c r="R555" s="64">
        <f t="shared" si="169"/>
        <v>2437.9683770883057</v>
      </c>
      <c r="S555" s="64">
        <f t="shared" si="170"/>
        <v>2437.9683770883057</v>
      </c>
      <c r="T555" s="66">
        <v>42735</v>
      </c>
    </row>
    <row r="556" spans="1:20" s="141" customFormat="1" x14ac:dyDescent="0.25">
      <c r="A556" s="84" t="s">
        <v>330</v>
      </c>
      <c r="B556" s="67" t="s">
        <v>695</v>
      </c>
      <c r="C556" s="173">
        <v>1975</v>
      </c>
      <c r="D556" s="173">
        <v>1975</v>
      </c>
      <c r="E556" s="63" t="s">
        <v>73</v>
      </c>
      <c r="F556" s="173">
        <v>2</v>
      </c>
      <c r="G556" s="173">
        <v>1</v>
      </c>
      <c r="H556" s="64">
        <v>372.4</v>
      </c>
      <c r="I556" s="64">
        <v>344.5</v>
      </c>
      <c r="J556" s="64">
        <f>I556</f>
        <v>344.5</v>
      </c>
      <c r="K556" s="65">
        <v>17</v>
      </c>
      <c r="L556" s="64">
        <f>'форма 2'!C556</f>
        <v>733535</v>
      </c>
      <c r="M556" s="64">
        <v>0</v>
      </c>
      <c r="N556" s="64">
        <v>661597.65</v>
      </c>
      <c r="O556" s="64">
        <v>0</v>
      </c>
      <c r="P556" s="64">
        <f t="shared" si="168"/>
        <v>71937.349999999977</v>
      </c>
      <c r="Q556" s="64">
        <v>0</v>
      </c>
      <c r="R556" s="64">
        <f t="shared" si="169"/>
        <v>2129.2743105950653</v>
      </c>
      <c r="S556" s="64">
        <f t="shared" si="170"/>
        <v>2129.2743105950653</v>
      </c>
      <c r="T556" s="66">
        <v>42735</v>
      </c>
    </row>
    <row r="557" spans="1:20" s="141" customFormat="1" x14ac:dyDescent="0.25">
      <c r="A557" s="84" t="s">
        <v>332</v>
      </c>
      <c r="B557" s="67" t="s">
        <v>696</v>
      </c>
      <c r="C557" s="173">
        <v>1974</v>
      </c>
      <c r="D557" s="173">
        <v>1974</v>
      </c>
      <c r="E557" s="63" t="s">
        <v>73</v>
      </c>
      <c r="F557" s="173">
        <v>2</v>
      </c>
      <c r="G557" s="173">
        <v>2</v>
      </c>
      <c r="H557" s="64">
        <v>560.5</v>
      </c>
      <c r="I557" s="64">
        <v>514.29999999999995</v>
      </c>
      <c r="J557" s="64">
        <v>514.29999999999995</v>
      </c>
      <c r="K557" s="65">
        <v>25</v>
      </c>
      <c r="L557" s="64">
        <f>'форма 2'!C557</f>
        <v>1070016</v>
      </c>
      <c r="M557" s="64">
        <v>0</v>
      </c>
      <c r="N557" s="64">
        <v>335887</v>
      </c>
      <c r="O557" s="64">
        <v>0</v>
      </c>
      <c r="P557" s="64">
        <f t="shared" si="168"/>
        <v>734129</v>
      </c>
      <c r="Q557" s="64">
        <v>0</v>
      </c>
      <c r="R557" s="64">
        <f t="shared" si="169"/>
        <v>2080.5288741979393</v>
      </c>
      <c r="S557" s="64">
        <f t="shared" si="170"/>
        <v>2080.5288741979393</v>
      </c>
      <c r="T557" s="66">
        <v>42735</v>
      </c>
    </row>
    <row r="558" spans="1:20" s="142" customFormat="1" x14ac:dyDescent="0.25">
      <c r="A558" s="89" t="s">
        <v>176</v>
      </c>
      <c r="B558" s="83" t="s">
        <v>661</v>
      </c>
      <c r="C558" s="78" t="s">
        <v>410</v>
      </c>
      <c r="D558" s="78" t="s">
        <v>410</v>
      </c>
      <c r="E558" s="78" t="s">
        <v>410</v>
      </c>
      <c r="F558" s="78" t="s">
        <v>410</v>
      </c>
      <c r="G558" s="78" t="s">
        <v>410</v>
      </c>
      <c r="H558" s="55">
        <f>H559</f>
        <v>535.6</v>
      </c>
      <c r="I558" s="55">
        <f t="shared" ref="I558:Q558" si="171">I559</f>
        <v>309.2</v>
      </c>
      <c r="J558" s="55">
        <f t="shared" si="171"/>
        <v>309.2</v>
      </c>
      <c r="K558" s="80">
        <f t="shared" si="171"/>
        <v>15</v>
      </c>
      <c r="L558" s="55">
        <f t="shared" si="171"/>
        <v>1193954</v>
      </c>
      <c r="M558" s="55">
        <f t="shared" si="171"/>
        <v>0</v>
      </c>
      <c r="N558" s="55">
        <f t="shared" si="171"/>
        <v>623263.98</v>
      </c>
      <c r="O558" s="55">
        <f t="shared" si="171"/>
        <v>0</v>
      </c>
      <c r="P558" s="55">
        <f t="shared" si="171"/>
        <v>570690.02</v>
      </c>
      <c r="Q558" s="55">
        <f t="shared" si="171"/>
        <v>0</v>
      </c>
      <c r="R558" s="55" t="s">
        <v>410</v>
      </c>
      <c r="S558" s="55" t="s">
        <v>410</v>
      </c>
      <c r="T558" s="81" t="s">
        <v>410</v>
      </c>
    </row>
    <row r="559" spans="1:20" s="141" customFormat="1" x14ac:dyDescent="0.25">
      <c r="A559" s="84" t="s">
        <v>772</v>
      </c>
      <c r="B559" s="62" t="s">
        <v>662</v>
      </c>
      <c r="C559" s="173">
        <v>1972</v>
      </c>
      <c r="D559" s="173">
        <v>1972</v>
      </c>
      <c r="E559" s="63" t="s">
        <v>73</v>
      </c>
      <c r="F559" s="173">
        <v>2</v>
      </c>
      <c r="G559" s="173">
        <v>2</v>
      </c>
      <c r="H559" s="64">
        <v>535.6</v>
      </c>
      <c r="I559" s="64">
        <v>309.2</v>
      </c>
      <c r="J559" s="64">
        <v>309.2</v>
      </c>
      <c r="K559" s="65">
        <v>15</v>
      </c>
      <c r="L559" s="64">
        <f>'форма 2'!C559</f>
        <v>1193954</v>
      </c>
      <c r="M559" s="64">
        <v>0</v>
      </c>
      <c r="N559" s="64">
        <v>623263.98</v>
      </c>
      <c r="O559" s="64">
        <v>0</v>
      </c>
      <c r="P559" s="64">
        <v>570690.02</v>
      </c>
      <c r="Q559" s="64">
        <v>0</v>
      </c>
      <c r="R559" s="64">
        <f>L559/I559</f>
        <v>3861.4294954721863</v>
      </c>
      <c r="S559" s="64">
        <f>L559/I559</f>
        <v>3861.4294954721863</v>
      </c>
      <c r="T559" s="66">
        <v>42735</v>
      </c>
    </row>
    <row r="560" spans="1:20" s="49" customFormat="1" x14ac:dyDescent="0.25">
      <c r="A560" s="89" t="s">
        <v>670</v>
      </c>
      <c r="B560" s="105" t="s">
        <v>229</v>
      </c>
      <c r="C560" s="78" t="s">
        <v>410</v>
      </c>
      <c r="D560" s="78" t="s">
        <v>410</v>
      </c>
      <c r="E560" s="78" t="s">
        <v>410</v>
      </c>
      <c r="F560" s="78" t="s">
        <v>410</v>
      </c>
      <c r="G560" s="78" t="s">
        <v>410</v>
      </c>
      <c r="H560" s="55">
        <f>H561</f>
        <v>815.4</v>
      </c>
      <c r="I560" s="55">
        <f t="shared" ref="I560:P560" si="172">I561</f>
        <v>718.2</v>
      </c>
      <c r="J560" s="55">
        <f t="shared" si="172"/>
        <v>718.2</v>
      </c>
      <c r="K560" s="80">
        <f t="shared" si="172"/>
        <v>36</v>
      </c>
      <c r="L560" s="55">
        <f t="shared" si="172"/>
        <v>1671315</v>
      </c>
      <c r="M560" s="55">
        <f t="shared" si="172"/>
        <v>0</v>
      </c>
      <c r="N560" s="55">
        <f t="shared" si="172"/>
        <v>233746.92</v>
      </c>
      <c r="O560" s="55">
        <f t="shared" si="172"/>
        <v>1047490.6600000001</v>
      </c>
      <c r="P560" s="55">
        <f t="shared" si="172"/>
        <v>390077.42</v>
      </c>
      <c r="Q560" s="55">
        <f>Q561</f>
        <v>0</v>
      </c>
      <c r="R560" s="55" t="s">
        <v>410</v>
      </c>
      <c r="S560" s="55" t="s">
        <v>410</v>
      </c>
      <c r="T560" s="81" t="s">
        <v>410</v>
      </c>
    </row>
    <row r="561" spans="1:20" x14ac:dyDescent="0.25">
      <c r="A561" s="84" t="s">
        <v>773</v>
      </c>
      <c r="B561" s="62" t="s">
        <v>230</v>
      </c>
      <c r="C561" s="173">
        <v>1981</v>
      </c>
      <c r="D561" s="173">
        <v>1981</v>
      </c>
      <c r="E561" s="63" t="s">
        <v>73</v>
      </c>
      <c r="F561" s="173">
        <v>2</v>
      </c>
      <c r="G561" s="173">
        <v>3</v>
      </c>
      <c r="H561" s="64">
        <v>815.4</v>
      </c>
      <c r="I561" s="64">
        <v>718.2</v>
      </c>
      <c r="J561" s="64">
        <v>718.2</v>
      </c>
      <c r="K561" s="65">
        <v>36</v>
      </c>
      <c r="L561" s="64">
        <f>'форма 2'!C561</f>
        <v>1671315</v>
      </c>
      <c r="M561" s="134">
        <v>0</v>
      </c>
      <c r="N561" s="134">
        <v>233746.92</v>
      </c>
      <c r="O561" s="134">
        <f>L561-N561-P561</f>
        <v>1047490.6600000001</v>
      </c>
      <c r="P561" s="134">
        <v>390077.42</v>
      </c>
      <c r="Q561" s="134">
        <v>0</v>
      </c>
      <c r="R561" s="64">
        <f>L561/I561</f>
        <v>2327.0885547201337</v>
      </c>
      <c r="S561" s="64">
        <f>L561/I561</f>
        <v>2327.0885547201337</v>
      </c>
      <c r="T561" s="66">
        <v>42735</v>
      </c>
    </row>
    <row r="562" spans="1:20" s="141" customFormat="1" x14ac:dyDescent="0.25">
      <c r="A562" s="89" t="s">
        <v>774</v>
      </c>
      <c r="B562" s="83" t="s">
        <v>714</v>
      </c>
      <c r="C562" s="78" t="s">
        <v>410</v>
      </c>
      <c r="D562" s="78" t="s">
        <v>410</v>
      </c>
      <c r="E562" s="78" t="s">
        <v>410</v>
      </c>
      <c r="F562" s="78" t="s">
        <v>410</v>
      </c>
      <c r="G562" s="78" t="s">
        <v>410</v>
      </c>
      <c r="H562" s="55">
        <f>H563</f>
        <v>822.4</v>
      </c>
      <c r="I562" s="55">
        <f t="shared" ref="I562:Q562" si="173">I563</f>
        <v>728.2</v>
      </c>
      <c r="J562" s="55">
        <f t="shared" si="173"/>
        <v>728.2</v>
      </c>
      <c r="K562" s="80">
        <f t="shared" si="173"/>
        <v>35</v>
      </c>
      <c r="L562" s="55">
        <f t="shared" si="173"/>
        <v>3766719</v>
      </c>
      <c r="M562" s="55">
        <f t="shared" si="173"/>
        <v>0</v>
      </c>
      <c r="N562" s="55">
        <f t="shared" si="173"/>
        <v>819867.6</v>
      </c>
      <c r="O562" s="55">
        <f t="shared" si="173"/>
        <v>1382164.4</v>
      </c>
      <c r="P562" s="55">
        <f t="shared" si="173"/>
        <v>1564687</v>
      </c>
      <c r="Q562" s="55">
        <f t="shared" si="173"/>
        <v>0</v>
      </c>
      <c r="R562" s="55" t="s">
        <v>410</v>
      </c>
      <c r="S562" s="55" t="s">
        <v>410</v>
      </c>
      <c r="T562" s="78" t="s">
        <v>410</v>
      </c>
    </row>
    <row r="563" spans="1:20" s="141" customFormat="1" x14ac:dyDescent="0.25">
      <c r="A563" s="84" t="s">
        <v>775</v>
      </c>
      <c r="B563" s="62" t="s">
        <v>715</v>
      </c>
      <c r="C563" s="173">
        <v>1979</v>
      </c>
      <c r="D563" s="173">
        <v>1979</v>
      </c>
      <c r="E563" s="63" t="s">
        <v>73</v>
      </c>
      <c r="F563" s="173">
        <v>2</v>
      </c>
      <c r="G563" s="173">
        <v>3</v>
      </c>
      <c r="H563" s="64">
        <v>822.4</v>
      </c>
      <c r="I563" s="64">
        <v>728.2</v>
      </c>
      <c r="J563" s="64">
        <v>728.2</v>
      </c>
      <c r="K563" s="65">
        <v>35</v>
      </c>
      <c r="L563" s="64">
        <f>'форма 2'!C563</f>
        <v>3766719</v>
      </c>
      <c r="M563" s="64">
        <v>0</v>
      </c>
      <c r="N563" s="64">
        <v>819867.6</v>
      </c>
      <c r="O563" s="64">
        <f>L563-N563-P563</f>
        <v>1382164.4</v>
      </c>
      <c r="P563" s="64">
        <v>1564687</v>
      </c>
      <c r="Q563" s="64">
        <v>0</v>
      </c>
      <c r="R563" s="64">
        <f>L563/I563</f>
        <v>5172.6435045317221</v>
      </c>
      <c r="S563" s="64">
        <f>L563/I563</f>
        <v>5172.6435045317221</v>
      </c>
      <c r="T563" s="66">
        <v>42735</v>
      </c>
    </row>
    <row r="564" spans="1:20" s="49" customFormat="1" x14ac:dyDescent="0.25">
      <c r="A564" s="81">
        <v>7</v>
      </c>
      <c r="B564" s="105" t="s">
        <v>86</v>
      </c>
      <c r="C564" s="78" t="s">
        <v>410</v>
      </c>
      <c r="D564" s="78" t="s">
        <v>410</v>
      </c>
      <c r="E564" s="78" t="s">
        <v>410</v>
      </c>
      <c r="F564" s="78" t="s">
        <v>410</v>
      </c>
      <c r="G564" s="78" t="s">
        <v>410</v>
      </c>
      <c r="H564" s="55">
        <f>H565</f>
        <v>15040.099999999999</v>
      </c>
      <c r="I564" s="55">
        <f t="shared" ref="I564:Q564" si="174">I565</f>
        <v>13428.7</v>
      </c>
      <c r="J564" s="55">
        <f t="shared" si="174"/>
        <v>11784</v>
      </c>
      <c r="K564" s="80">
        <f t="shared" si="174"/>
        <v>711</v>
      </c>
      <c r="L564" s="55">
        <f t="shared" si="174"/>
        <v>37202677</v>
      </c>
      <c r="M564" s="55">
        <f t="shared" si="174"/>
        <v>0</v>
      </c>
      <c r="N564" s="55">
        <f t="shared" si="174"/>
        <v>13740140.591999996</v>
      </c>
      <c r="O564" s="55">
        <f t="shared" si="174"/>
        <v>0</v>
      </c>
      <c r="P564" s="55">
        <f t="shared" si="174"/>
        <v>17630043.408000004</v>
      </c>
      <c r="Q564" s="55">
        <f t="shared" si="174"/>
        <v>5832493</v>
      </c>
      <c r="R564" s="55" t="s">
        <v>410</v>
      </c>
      <c r="S564" s="55" t="s">
        <v>410</v>
      </c>
      <c r="T564" s="81" t="s">
        <v>410</v>
      </c>
    </row>
    <row r="565" spans="1:20" s="142" customFormat="1" x14ac:dyDescent="0.25">
      <c r="A565" s="89" t="s">
        <v>157</v>
      </c>
      <c r="B565" s="83" t="s">
        <v>85</v>
      </c>
      <c r="C565" s="78" t="s">
        <v>410</v>
      </c>
      <c r="D565" s="78" t="s">
        <v>410</v>
      </c>
      <c r="E565" s="78" t="s">
        <v>410</v>
      </c>
      <c r="F565" s="78" t="s">
        <v>410</v>
      </c>
      <c r="G565" s="78" t="s">
        <v>410</v>
      </c>
      <c r="H565" s="55">
        <f>SUM(H566:H582)</f>
        <v>15040.099999999999</v>
      </c>
      <c r="I565" s="55">
        <f t="shared" ref="I565:Q565" si="175">SUM(I566:I582)</f>
        <v>13428.7</v>
      </c>
      <c r="J565" s="55">
        <f t="shared" si="175"/>
        <v>11784</v>
      </c>
      <c r="K565" s="80">
        <f t="shared" si="175"/>
        <v>711</v>
      </c>
      <c r="L565" s="55">
        <f t="shared" si="175"/>
        <v>37202677</v>
      </c>
      <c r="M565" s="55">
        <f t="shared" si="175"/>
        <v>0</v>
      </c>
      <c r="N565" s="55">
        <f t="shared" si="175"/>
        <v>13740140.591999996</v>
      </c>
      <c r="O565" s="55">
        <f t="shared" si="175"/>
        <v>0</v>
      </c>
      <c r="P565" s="55">
        <f t="shared" si="175"/>
        <v>17630043.408000004</v>
      </c>
      <c r="Q565" s="55">
        <f t="shared" si="175"/>
        <v>5832493</v>
      </c>
      <c r="R565" s="55" t="s">
        <v>410</v>
      </c>
      <c r="S565" s="55" t="s">
        <v>410</v>
      </c>
      <c r="T565" s="81" t="s">
        <v>410</v>
      </c>
    </row>
    <row r="566" spans="1:20" s="141" customFormat="1" x14ac:dyDescent="0.25">
      <c r="A566" s="84" t="s">
        <v>158</v>
      </c>
      <c r="B566" s="92" t="s">
        <v>84</v>
      </c>
      <c r="C566" s="93">
        <v>1975</v>
      </c>
      <c r="D566" s="93">
        <v>1975</v>
      </c>
      <c r="E566" s="94" t="s">
        <v>73</v>
      </c>
      <c r="F566" s="93">
        <v>2</v>
      </c>
      <c r="G566" s="93">
        <v>2</v>
      </c>
      <c r="H566" s="95">
        <v>520.5</v>
      </c>
      <c r="I566" s="95">
        <v>479.5</v>
      </c>
      <c r="J566" s="95">
        <v>479.5</v>
      </c>
      <c r="K566" s="96">
        <v>23</v>
      </c>
      <c r="L566" s="95">
        <f>'форма 2'!C566</f>
        <v>2000837</v>
      </c>
      <c r="M566" s="95">
        <v>0</v>
      </c>
      <c r="N566" s="95">
        <f>(L566-Q566)*43.8/100</f>
        <v>876366.60599999991</v>
      </c>
      <c r="O566" s="95">
        <v>0</v>
      </c>
      <c r="P566" s="95">
        <f>L566-N566-Q566</f>
        <v>1124470.3940000001</v>
      </c>
      <c r="Q566" s="95">
        <v>0</v>
      </c>
      <c r="R566" s="95">
        <f>L566/H566</f>
        <v>3844.0672430355426</v>
      </c>
      <c r="S566" s="95">
        <f>R566</f>
        <v>3844.0672430355426</v>
      </c>
      <c r="T566" s="97">
        <v>42735</v>
      </c>
    </row>
    <row r="567" spans="1:20" s="141" customFormat="1" x14ac:dyDescent="0.25">
      <c r="A567" s="84" t="s">
        <v>709</v>
      </c>
      <c r="B567" s="92" t="s">
        <v>232</v>
      </c>
      <c r="C567" s="93">
        <v>1975</v>
      </c>
      <c r="D567" s="93">
        <v>2011</v>
      </c>
      <c r="E567" s="94" t="s">
        <v>73</v>
      </c>
      <c r="F567" s="93">
        <v>2</v>
      </c>
      <c r="G567" s="93">
        <v>2</v>
      </c>
      <c r="H567" s="95">
        <v>412.1</v>
      </c>
      <c r="I567" s="95">
        <v>370.5</v>
      </c>
      <c r="J567" s="95">
        <v>370.5</v>
      </c>
      <c r="K567" s="96">
        <v>24</v>
      </c>
      <c r="L567" s="95">
        <f>'форма 2'!C567</f>
        <v>226650</v>
      </c>
      <c r="M567" s="95">
        <v>0</v>
      </c>
      <c r="N567" s="95">
        <f t="shared" ref="N567:N582" si="176">(L567-Q567)*43.8/100</f>
        <v>99272.7</v>
      </c>
      <c r="O567" s="95">
        <v>0</v>
      </c>
      <c r="P567" s="95">
        <f t="shared" ref="P567:P582" si="177">L567-N567-Q567</f>
        <v>127377.3</v>
      </c>
      <c r="Q567" s="95">
        <v>0</v>
      </c>
      <c r="R567" s="95">
        <f>L567/H567</f>
        <v>549.98786702256734</v>
      </c>
      <c r="S567" s="95">
        <f>R567</f>
        <v>549.98786702256734</v>
      </c>
      <c r="T567" s="97">
        <v>42735</v>
      </c>
    </row>
    <row r="568" spans="1:20" s="141" customFormat="1" x14ac:dyDescent="0.25">
      <c r="A568" s="84" t="s">
        <v>710</v>
      </c>
      <c r="B568" s="92" t="s">
        <v>664</v>
      </c>
      <c r="C568" s="93">
        <v>1978</v>
      </c>
      <c r="D568" s="93">
        <v>2007</v>
      </c>
      <c r="E568" s="94" t="s">
        <v>31</v>
      </c>
      <c r="F568" s="93">
        <v>2</v>
      </c>
      <c r="G568" s="93">
        <v>2</v>
      </c>
      <c r="H568" s="95">
        <v>770.3</v>
      </c>
      <c r="I568" s="95">
        <v>704</v>
      </c>
      <c r="J568" s="95">
        <v>704</v>
      </c>
      <c r="K568" s="96">
        <v>34</v>
      </c>
      <c r="L568" s="95">
        <f>'форма 2'!C568</f>
        <v>1694334</v>
      </c>
      <c r="M568" s="95">
        <v>0</v>
      </c>
      <c r="N568" s="95">
        <f t="shared" si="176"/>
        <v>742118.2919999999</v>
      </c>
      <c r="O568" s="95">
        <v>0</v>
      </c>
      <c r="P568" s="95">
        <f t="shared" si="177"/>
        <v>952215.7080000001</v>
      </c>
      <c r="Q568" s="95">
        <v>0</v>
      </c>
      <c r="R568" s="95">
        <f t="shared" ref="R568:R581" si="178">L568/I568</f>
        <v>2406.724431818182</v>
      </c>
      <c r="S568" s="95">
        <f t="shared" ref="S568:S581" si="179">L568/I568</f>
        <v>2406.724431818182</v>
      </c>
      <c r="T568" s="97">
        <v>42735</v>
      </c>
    </row>
    <row r="569" spans="1:20" s="141" customFormat="1" x14ac:dyDescent="0.25">
      <c r="A569" s="84" t="s">
        <v>776</v>
      </c>
      <c r="B569" s="92" t="s">
        <v>717</v>
      </c>
      <c r="C569" s="93">
        <v>1988</v>
      </c>
      <c r="D569" s="93">
        <v>1988</v>
      </c>
      <c r="E569" s="94" t="s">
        <v>31</v>
      </c>
      <c r="F569" s="93">
        <v>4</v>
      </c>
      <c r="G569" s="93">
        <v>1</v>
      </c>
      <c r="H569" s="95">
        <v>2523.4</v>
      </c>
      <c r="I569" s="95">
        <v>2062.1999999999998</v>
      </c>
      <c r="J569" s="95">
        <v>1233.3</v>
      </c>
      <c r="K569" s="96">
        <v>60</v>
      </c>
      <c r="L569" s="95">
        <f>'форма 2'!C569</f>
        <v>3456368</v>
      </c>
      <c r="M569" s="95">
        <v>0</v>
      </c>
      <c r="N569" s="95">
        <f t="shared" si="176"/>
        <v>0</v>
      </c>
      <c r="O569" s="95">
        <v>0</v>
      </c>
      <c r="P569" s="95">
        <f t="shared" si="177"/>
        <v>0</v>
      </c>
      <c r="Q569" s="95">
        <v>3456368</v>
      </c>
      <c r="R569" s="95">
        <f t="shared" si="178"/>
        <v>1676.0585782174378</v>
      </c>
      <c r="S569" s="95">
        <f t="shared" si="179"/>
        <v>1676.0585782174378</v>
      </c>
      <c r="T569" s="97">
        <v>42735</v>
      </c>
    </row>
    <row r="570" spans="1:20" s="141" customFormat="1" x14ac:dyDescent="0.25">
      <c r="A570" s="84" t="s">
        <v>777</v>
      </c>
      <c r="B570" s="92" t="s">
        <v>82</v>
      </c>
      <c r="C570" s="93">
        <v>1979</v>
      </c>
      <c r="D570" s="93">
        <v>2007</v>
      </c>
      <c r="E570" s="94" t="s">
        <v>73</v>
      </c>
      <c r="F570" s="93">
        <v>2</v>
      </c>
      <c r="G570" s="93">
        <v>3</v>
      </c>
      <c r="H570" s="95">
        <v>815</v>
      </c>
      <c r="I570" s="95">
        <v>728.6</v>
      </c>
      <c r="J570" s="95">
        <v>431.8</v>
      </c>
      <c r="K570" s="96">
        <v>36</v>
      </c>
      <c r="L570" s="95">
        <f>'форма 2'!C570</f>
        <v>7210186</v>
      </c>
      <c r="M570" s="95">
        <v>0</v>
      </c>
      <c r="N570" s="95">
        <f t="shared" si="176"/>
        <v>2919934.4459999995</v>
      </c>
      <c r="O570" s="95">
        <v>0</v>
      </c>
      <c r="P570" s="95">
        <f t="shared" si="177"/>
        <v>3746582.5540000005</v>
      </c>
      <c r="Q570" s="95">
        <v>543669</v>
      </c>
      <c r="R570" s="95">
        <f t="shared" si="178"/>
        <v>9895.9456491902274</v>
      </c>
      <c r="S570" s="95">
        <f t="shared" si="179"/>
        <v>9895.9456491902274</v>
      </c>
      <c r="T570" s="97">
        <v>42735</v>
      </c>
    </row>
    <row r="571" spans="1:20" s="141" customFormat="1" x14ac:dyDescent="0.25">
      <c r="A571" s="84" t="s">
        <v>778</v>
      </c>
      <c r="B571" s="92" t="s">
        <v>81</v>
      </c>
      <c r="C571" s="93">
        <v>1978</v>
      </c>
      <c r="D571" s="93">
        <v>2011</v>
      </c>
      <c r="E571" s="94" t="s">
        <v>73</v>
      </c>
      <c r="F571" s="93">
        <v>2</v>
      </c>
      <c r="G571" s="93">
        <v>3</v>
      </c>
      <c r="H571" s="95">
        <v>818.2</v>
      </c>
      <c r="I571" s="95">
        <v>724</v>
      </c>
      <c r="J571" s="95">
        <v>241.9</v>
      </c>
      <c r="K571" s="96">
        <v>36</v>
      </c>
      <c r="L571" s="95">
        <f>'форма 2'!C571</f>
        <v>733974</v>
      </c>
      <c r="M571" s="95">
        <v>0</v>
      </c>
      <c r="N571" s="95">
        <f t="shared" si="176"/>
        <v>321480.61199999996</v>
      </c>
      <c r="O571" s="95">
        <v>0</v>
      </c>
      <c r="P571" s="95">
        <f t="shared" si="177"/>
        <v>412493.38800000004</v>
      </c>
      <c r="Q571" s="95">
        <v>0</v>
      </c>
      <c r="R571" s="95">
        <f t="shared" si="178"/>
        <v>1013.7762430939226</v>
      </c>
      <c r="S571" s="95">
        <f t="shared" si="179"/>
        <v>1013.7762430939226</v>
      </c>
      <c r="T571" s="97">
        <v>42735</v>
      </c>
    </row>
    <row r="572" spans="1:20" s="141" customFormat="1" x14ac:dyDescent="0.25">
      <c r="A572" s="84" t="s">
        <v>779</v>
      </c>
      <c r="B572" s="92" t="s">
        <v>233</v>
      </c>
      <c r="C572" s="93">
        <v>1981</v>
      </c>
      <c r="D572" s="93">
        <v>2007</v>
      </c>
      <c r="E572" s="94" t="s">
        <v>73</v>
      </c>
      <c r="F572" s="93">
        <v>2</v>
      </c>
      <c r="G572" s="93">
        <v>3</v>
      </c>
      <c r="H572" s="95">
        <v>820.1</v>
      </c>
      <c r="I572" s="95">
        <v>734.3</v>
      </c>
      <c r="J572" s="95">
        <v>734.3</v>
      </c>
      <c r="K572" s="96">
        <v>36</v>
      </c>
      <c r="L572" s="95">
        <f>'форма 2'!C572</f>
        <v>6526400</v>
      </c>
      <c r="M572" s="95">
        <v>0</v>
      </c>
      <c r="N572" s="95">
        <f t="shared" si="176"/>
        <v>2620436.1779999998</v>
      </c>
      <c r="O572" s="95">
        <v>0</v>
      </c>
      <c r="P572" s="95">
        <f t="shared" si="177"/>
        <v>3362294.8220000002</v>
      </c>
      <c r="Q572" s="95">
        <v>543669</v>
      </c>
      <c r="R572" s="95">
        <f t="shared" si="178"/>
        <v>8887.9204684733759</v>
      </c>
      <c r="S572" s="95">
        <f t="shared" si="179"/>
        <v>8887.9204684733759</v>
      </c>
      <c r="T572" s="97">
        <v>42735</v>
      </c>
    </row>
    <row r="573" spans="1:20" s="141" customFormat="1" x14ac:dyDescent="0.25">
      <c r="A573" s="84" t="s">
        <v>780</v>
      </c>
      <c r="B573" s="92" t="s">
        <v>328</v>
      </c>
      <c r="C573" s="93">
        <v>1971</v>
      </c>
      <c r="D573" s="93">
        <v>2012</v>
      </c>
      <c r="E573" s="94" t="s">
        <v>73</v>
      </c>
      <c r="F573" s="93">
        <v>2</v>
      </c>
      <c r="G573" s="93">
        <v>2</v>
      </c>
      <c r="H573" s="95">
        <v>551.9</v>
      </c>
      <c r="I573" s="95">
        <v>512.4</v>
      </c>
      <c r="J573" s="95">
        <v>512.4</v>
      </c>
      <c r="K573" s="96">
        <v>36</v>
      </c>
      <c r="L573" s="95">
        <f>'форма 2'!C573</f>
        <v>1133730</v>
      </c>
      <c r="M573" s="95">
        <v>0</v>
      </c>
      <c r="N573" s="95">
        <f t="shared" si="176"/>
        <v>496573.74</v>
      </c>
      <c r="O573" s="95">
        <v>0</v>
      </c>
      <c r="P573" s="95">
        <f t="shared" si="177"/>
        <v>637156.26</v>
      </c>
      <c r="Q573" s="95">
        <v>0</v>
      </c>
      <c r="R573" s="95">
        <f t="shared" si="178"/>
        <v>2212.5878220140517</v>
      </c>
      <c r="S573" s="95">
        <f t="shared" si="179"/>
        <v>2212.5878220140517</v>
      </c>
      <c r="T573" s="97">
        <v>42735</v>
      </c>
    </row>
    <row r="574" spans="1:20" s="141" customFormat="1" x14ac:dyDescent="0.25">
      <c r="A574" s="84" t="s">
        <v>781</v>
      </c>
      <c r="B574" s="92" t="s">
        <v>665</v>
      </c>
      <c r="C574" s="93">
        <v>1972</v>
      </c>
      <c r="D574" s="93">
        <v>2011</v>
      </c>
      <c r="E574" s="94" t="s">
        <v>73</v>
      </c>
      <c r="F574" s="93">
        <v>2</v>
      </c>
      <c r="G574" s="93">
        <v>2</v>
      </c>
      <c r="H574" s="95">
        <v>520.9</v>
      </c>
      <c r="I574" s="95">
        <v>480.6</v>
      </c>
      <c r="J574" s="95">
        <v>480.6</v>
      </c>
      <c r="K574" s="96">
        <v>23</v>
      </c>
      <c r="L574" s="95">
        <f>'форма 2'!C574</f>
        <v>1102656</v>
      </c>
      <c r="M574" s="95">
        <v>0</v>
      </c>
      <c r="N574" s="95">
        <f t="shared" si="176"/>
        <v>482963.32799999998</v>
      </c>
      <c r="O574" s="95">
        <v>0</v>
      </c>
      <c r="P574" s="95">
        <f t="shared" si="177"/>
        <v>619692.67200000002</v>
      </c>
      <c r="Q574" s="95">
        <v>0</v>
      </c>
      <c r="R574" s="95">
        <f t="shared" si="178"/>
        <v>2294.3320848938824</v>
      </c>
      <c r="S574" s="95">
        <f t="shared" si="179"/>
        <v>2294.3320848938824</v>
      </c>
      <c r="T574" s="97">
        <v>42735</v>
      </c>
    </row>
    <row r="575" spans="1:20" s="141" customFormat="1" x14ac:dyDescent="0.25">
      <c r="A575" s="84" t="s">
        <v>782</v>
      </c>
      <c r="B575" s="92" t="s">
        <v>331</v>
      </c>
      <c r="C575" s="93">
        <v>1974</v>
      </c>
      <c r="D575" s="93">
        <v>2012</v>
      </c>
      <c r="E575" s="94" t="s">
        <v>73</v>
      </c>
      <c r="F575" s="93">
        <v>2</v>
      </c>
      <c r="G575" s="93">
        <v>2</v>
      </c>
      <c r="H575" s="95">
        <v>532.1</v>
      </c>
      <c r="I575" s="95">
        <v>492.8</v>
      </c>
      <c r="J575" s="95">
        <v>492.8</v>
      </c>
      <c r="K575" s="96">
        <v>36</v>
      </c>
      <c r="L575" s="95">
        <f>'форма 2'!C575</f>
        <v>1315108</v>
      </c>
      <c r="M575" s="95">
        <v>0</v>
      </c>
      <c r="N575" s="95">
        <f t="shared" si="176"/>
        <v>576017.304</v>
      </c>
      <c r="O575" s="95">
        <v>0</v>
      </c>
      <c r="P575" s="95">
        <f t="shared" si="177"/>
        <v>739090.696</v>
      </c>
      <c r="Q575" s="95">
        <v>0</v>
      </c>
      <c r="R575" s="95">
        <f t="shared" si="178"/>
        <v>2668.6444805194806</v>
      </c>
      <c r="S575" s="95">
        <f t="shared" si="179"/>
        <v>2668.6444805194806</v>
      </c>
      <c r="T575" s="97">
        <v>42735</v>
      </c>
    </row>
    <row r="576" spans="1:20" s="141" customFormat="1" x14ac:dyDescent="0.25">
      <c r="A576" s="84" t="s">
        <v>783</v>
      </c>
      <c r="B576" s="92" t="s">
        <v>333</v>
      </c>
      <c r="C576" s="93">
        <v>1974</v>
      </c>
      <c r="D576" s="93">
        <v>2007</v>
      </c>
      <c r="E576" s="94" t="s">
        <v>73</v>
      </c>
      <c r="F576" s="93">
        <v>2</v>
      </c>
      <c r="G576" s="93">
        <v>2</v>
      </c>
      <c r="H576" s="95">
        <v>523.4</v>
      </c>
      <c r="I576" s="95">
        <v>482.8</v>
      </c>
      <c r="J576" s="95">
        <v>482.8</v>
      </c>
      <c r="K576" s="96">
        <v>36</v>
      </c>
      <c r="L576" s="95">
        <f>'форма 2'!C576</f>
        <v>3245729</v>
      </c>
      <c r="M576" s="95">
        <v>0</v>
      </c>
      <c r="N576" s="95">
        <f t="shared" si="176"/>
        <v>1421629.3019999999</v>
      </c>
      <c r="O576" s="95">
        <v>0</v>
      </c>
      <c r="P576" s="95">
        <f t="shared" si="177"/>
        <v>1824099.6980000001</v>
      </c>
      <c r="Q576" s="95">
        <v>0</v>
      </c>
      <c r="R576" s="95">
        <f t="shared" si="178"/>
        <v>6722.7195526097757</v>
      </c>
      <c r="S576" s="95">
        <f t="shared" si="179"/>
        <v>6722.7195526097757</v>
      </c>
      <c r="T576" s="97">
        <v>42735</v>
      </c>
    </row>
    <row r="577" spans="1:20" s="141" customFormat="1" x14ac:dyDescent="0.25">
      <c r="A577" s="84" t="s">
        <v>784</v>
      </c>
      <c r="B577" s="92" t="s">
        <v>718</v>
      </c>
      <c r="C577" s="93">
        <v>1982</v>
      </c>
      <c r="D577" s="93">
        <v>1982</v>
      </c>
      <c r="E577" s="94" t="s">
        <v>31</v>
      </c>
      <c r="F577" s="93">
        <v>3</v>
      </c>
      <c r="G577" s="93">
        <v>3</v>
      </c>
      <c r="H577" s="95">
        <v>708.8</v>
      </c>
      <c r="I577" s="95">
        <v>642.1</v>
      </c>
      <c r="J577" s="95">
        <v>605.20000000000005</v>
      </c>
      <c r="K577" s="96">
        <v>29</v>
      </c>
      <c r="L577" s="95">
        <f>'форма 2'!C577</f>
        <v>1288787</v>
      </c>
      <c r="M577" s="95">
        <v>0</v>
      </c>
      <c r="N577" s="95">
        <f t="shared" si="176"/>
        <v>0</v>
      </c>
      <c r="O577" s="95">
        <v>0</v>
      </c>
      <c r="P577" s="95">
        <f t="shared" si="177"/>
        <v>0</v>
      </c>
      <c r="Q577" s="95">
        <v>1288787</v>
      </c>
      <c r="R577" s="95">
        <f t="shared" si="178"/>
        <v>2007.143747079894</v>
      </c>
      <c r="S577" s="95">
        <f t="shared" si="179"/>
        <v>2007.143747079894</v>
      </c>
      <c r="T577" s="97">
        <v>42735</v>
      </c>
    </row>
    <row r="578" spans="1:20" s="141" customFormat="1" x14ac:dyDescent="0.25">
      <c r="A578" s="84" t="s">
        <v>785</v>
      </c>
      <c r="B578" s="92" t="s">
        <v>666</v>
      </c>
      <c r="C578" s="93">
        <v>1979</v>
      </c>
      <c r="D578" s="93">
        <v>2007</v>
      </c>
      <c r="E578" s="94" t="s">
        <v>73</v>
      </c>
      <c r="F578" s="93">
        <v>2</v>
      </c>
      <c r="G578" s="93">
        <v>3</v>
      </c>
      <c r="H578" s="95">
        <v>827.8</v>
      </c>
      <c r="I578" s="95">
        <v>735.6</v>
      </c>
      <c r="J578" s="95">
        <v>735.6</v>
      </c>
      <c r="K578" s="96">
        <v>36</v>
      </c>
      <c r="L578" s="95">
        <f>'форма 2'!C578</f>
        <v>1560491</v>
      </c>
      <c r="M578" s="95">
        <v>0</v>
      </c>
      <c r="N578" s="95">
        <f t="shared" si="176"/>
        <v>683495.05799999996</v>
      </c>
      <c r="O578" s="95">
        <v>0</v>
      </c>
      <c r="P578" s="95">
        <f t="shared" si="177"/>
        <v>876995.94200000004</v>
      </c>
      <c r="Q578" s="95">
        <v>0</v>
      </c>
      <c r="R578" s="95">
        <f t="shared" si="178"/>
        <v>2121.385263730288</v>
      </c>
      <c r="S578" s="95">
        <f t="shared" si="179"/>
        <v>2121.385263730288</v>
      </c>
      <c r="T578" s="97">
        <v>42735</v>
      </c>
    </row>
    <row r="579" spans="1:20" s="141" customFormat="1" x14ac:dyDescent="0.25">
      <c r="A579" s="84" t="s">
        <v>786</v>
      </c>
      <c r="B579" s="92" t="s">
        <v>667</v>
      </c>
      <c r="C579" s="93">
        <v>1974</v>
      </c>
      <c r="D579" s="93">
        <v>2007</v>
      </c>
      <c r="E579" s="94" t="s">
        <v>73</v>
      </c>
      <c r="F579" s="93">
        <v>2</v>
      </c>
      <c r="G579" s="93">
        <v>2</v>
      </c>
      <c r="H579" s="95">
        <v>536</v>
      </c>
      <c r="I579" s="95">
        <v>495</v>
      </c>
      <c r="J579" s="95">
        <v>495</v>
      </c>
      <c r="K579" s="96">
        <v>24</v>
      </c>
      <c r="L579" s="95">
        <f>'форма 2'!C579</f>
        <v>614204</v>
      </c>
      <c r="M579" s="95">
        <v>0</v>
      </c>
      <c r="N579" s="95">
        <f t="shared" si="176"/>
        <v>269021.35200000001</v>
      </c>
      <c r="O579" s="95">
        <v>0</v>
      </c>
      <c r="P579" s="95">
        <f t="shared" si="177"/>
        <v>345182.64799999999</v>
      </c>
      <c r="Q579" s="95">
        <v>0</v>
      </c>
      <c r="R579" s="95">
        <f t="shared" si="178"/>
        <v>1240.8161616161617</v>
      </c>
      <c r="S579" s="95">
        <f t="shared" si="179"/>
        <v>1240.8161616161617</v>
      </c>
      <c r="T579" s="97">
        <v>42735</v>
      </c>
    </row>
    <row r="580" spans="1:20" s="141" customFormat="1" x14ac:dyDescent="0.25">
      <c r="A580" s="84" t="s">
        <v>787</v>
      </c>
      <c r="B580" s="92" t="s">
        <v>668</v>
      </c>
      <c r="C580" s="93">
        <v>1970</v>
      </c>
      <c r="D580" s="93">
        <v>2007</v>
      </c>
      <c r="E580" s="94" t="s">
        <v>73</v>
      </c>
      <c r="F580" s="93">
        <v>2</v>
      </c>
      <c r="G580" s="93">
        <v>3</v>
      </c>
      <c r="H580" s="95">
        <v>589</v>
      </c>
      <c r="I580" s="95">
        <v>527.79999999999995</v>
      </c>
      <c r="J580" s="95">
        <v>527.79999999999995</v>
      </c>
      <c r="K580" s="96">
        <v>26</v>
      </c>
      <c r="L580" s="95">
        <f>'форма 2'!C580</f>
        <v>1048527</v>
      </c>
      <c r="M580" s="95">
        <v>0</v>
      </c>
      <c r="N580" s="95">
        <f t="shared" si="176"/>
        <v>459254.82599999994</v>
      </c>
      <c r="O580" s="95">
        <v>0</v>
      </c>
      <c r="P580" s="95">
        <f t="shared" si="177"/>
        <v>589272.17400000012</v>
      </c>
      <c r="Q580" s="95">
        <v>0</v>
      </c>
      <c r="R580" s="95">
        <f t="shared" si="178"/>
        <v>1986.5990905646079</v>
      </c>
      <c r="S580" s="95">
        <f t="shared" si="179"/>
        <v>1986.5990905646079</v>
      </c>
      <c r="T580" s="97">
        <v>42735</v>
      </c>
    </row>
    <row r="581" spans="1:20" s="141" customFormat="1" x14ac:dyDescent="0.25">
      <c r="A581" s="84" t="s">
        <v>788</v>
      </c>
      <c r="B581" s="92" t="s">
        <v>669</v>
      </c>
      <c r="C581" s="93">
        <v>1979</v>
      </c>
      <c r="D581" s="93">
        <v>2007</v>
      </c>
      <c r="E581" s="94" t="s">
        <v>73</v>
      </c>
      <c r="F581" s="93">
        <v>3</v>
      </c>
      <c r="G581" s="93">
        <v>3</v>
      </c>
      <c r="H581" s="95">
        <v>1805.7</v>
      </c>
      <c r="I581" s="95">
        <v>1646.7</v>
      </c>
      <c r="J581" s="95">
        <v>1646.7</v>
      </c>
      <c r="K581" s="96">
        <v>108</v>
      </c>
      <c r="L581" s="95">
        <f>'форма 2'!C581</f>
        <v>513452</v>
      </c>
      <c r="M581" s="95">
        <v>0</v>
      </c>
      <c r="N581" s="95">
        <f t="shared" si="176"/>
        <v>224891.97599999997</v>
      </c>
      <c r="O581" s="95">
        <v>0</v>
      </c>
      <c r="P581" s="95">
        <f t="shared" si="177"/>
        <v>288560.02400000003</v>
      </c>
      <c r="Q581" s="95">
        <v>0</v>
      </c>
      <c r="R581" s="95">
        <f t="shared" si="178"/>
        <v>311.80664359021074</v>
      </c>
      <c r="S581" s="95">
        <f t="shared" si="179"/>
        <v>311.80664359021074</v>
      </c>
      <c r="T581" s="97">
        <v>42735</v>
      </c>
    </row>
    <row r="582" spans="1:20" s="141" customFormat="1" x14ac:dyDescent="0.25">
      <c r="A582" s="84" t="s">
        <v>789</v>
      </c>
      <c r="B582" s="92" t="s">
        <v>238</v>
      </c>
      <c r="C582" s="93">
        <v>1972</v>
      </c>
      <c r="D582" s="93">
        <v>2007</v>
      </c>
      <c r="E582" s="94" t="s">
        <v>31</v>
      </c>
      <c r="F582" s="93">
        <v>3</v>
      </c>
      <c r="G582" s="93">
        <v>3</v>
      </c>
      <c r="H582" s="95">
        <v>1764.9</v>
      </c>
      <c r="I582" s="95">
        <v>1609.8</v>
      </c>
      <c r="J582" s="95">
        <v>1609.8</v>
      </c>
      <c r="K582" s="96">
        <v>108</v>
      </c>
      <c r="L582" s="95">
        <f>'форма 2'!C582</f>
        <v>3531244</v>
      </c>
      <c r="M582" s="95">
        <v>0</v>
      </c>
      <c r="N582" s="95">
        <f t="shared" si="176"/>
        <v>1546684.872</v>
      </c>
      <c r="O582" s="95">
        <v>0</v>
      </c>
      <c r="P582" s="95">
        <f t="shared" si="177"/>
        <v>1984559.128</v>
      </c>
      <c r="Q582" s="95">
        <v>0</v>
      </c>
      <c r="R582" s="95">
        <f>L582/H582</f>
        <v>2000.8181766672333</v>
      </c>
      <c r="S582" s="95">
        <f>R582</f>
        <v>2000.8181766672333</v>
      </c>
      <c r="T582" s="97">
        <v>42735</v>
      </c>
    </row>
    <row r="583" spans="1:20" s="49" customFormat="1" x14ac:dyDescent="0.25">
      <c r="A583" s="81">
        <v>8</v>
      </c>
      <c r="B583" s="105" t="s">
        <v>239</v>
      </c>
      <c r="C583" s="78" t="s">
        <v>410</v>
      </c>
      <c r="D583" s="78" t="s">
        <v>410</v>
      </c>
      <c r="E583" s="78" t="s">
        <v>410</v>
      </c>
      <c r="F583" s="78" t="s">
        <v>410</v>
      </c>
      <c r="G583" s="78" t="s">
        <v>410</v>
      </c>
      <c r="H583" s="55">
        <f>H584+H588</f>
        <v>2046.1999999999998</v>
      </c>
      <c r="I583" s="55">
        <f t="shared" ref="I583:Q583" si="180">I584+I588</f>
        <v>2000.7999999999997</v>
      </c>
      <c r="J583" s="55">
        <f t="shared" si="180"/>
        <v>1176.75</v>
      </c>
      <c r="K583" s="80">
        <f t="shared" si="180"/>
        <v>67</v>
      </c>
      <c r="L583" s="55">
        <f t="shared" si="180"/>
        <v>7860369</v>
      </c>
      <c r="M583" s="55">
        <f t="shared" si="180"/>
        <v>0</v>
      </c>
      <c r="N583" s="55">
        <f t="shared" si="180"/>
        <v>3278907</v>
      </c>
      <c r="O583" s="55">
        <f t="shared" si="180"/>
        <v>487863</v>
      </c>
      <c r="P583" s="55">
        <f t="shared" si="180"/>
        <v>4093599</v>
      </c>
      <c r="Q583" s="55">
        <f t="shared" si="180"/>
        <v>0</v>
      </c>
      <c r="R583" s="55" t="s">
        <v>410</v>
      </c>
      <c r="S583" s="55" t="s">
        <v>410</v>
      </c>
      <c r="T583" s="81" t="s">
        <v>410</v>
      </c>
    </row>
    <row r="584" spans="1:20" s="49" customFormat="1" x14ac:dyDescent="0.25">
      <c r="A584" s="89" t="s">
        <v>160</v>
      </c>
      <c r="B584" s="83" t="s">
        <v>247</v>
      </c>
      <c r="C584" s="78" t="s">
        <v>410</v>
      </c>
      <c r="D584" s="78" t="s">
        <v>410</v>
      </c>
      <c r="E584" s="78" t="s">
        <v>410</v>
      </c>
      <c r="F584" s="78" t="s">
        <v>410</v>
      </c>
      <c r="G584" s="78" t="s">
        <v>410</v>
      </c>
      <c r="H584" s="55">
        <f>SUM(H585:H587)</f>
        <v>1841.1</v>
      </c>
      <c r="I584" s="55">
        <f t="shared" ref="I584:Q584" si="181">SUM(I585:I587)</f>
        <v>1795.6999999999998</v>
      </c>
      <c r="J584" s="55">
        <f t="shared" si="181"/>
        <v>971.65</v>
      </c>
      <c r="K584" s="80">
        <f t="shared" si="181"/>
        <v>54</v>
      </c>
      <c r="L584" s="55">
        <f t="shared" si="181"/>
        <v>6996794</v>
      </c>
      <c r="M584" s="55">
        <f t="shared" si="181"/>
        <v>0</v>
      </c>
      <c r="N584" s="55">
        <f t="shared" si="181"/>
        <v>3071409</v>
      </c>
      <c r="O584" s="55">
        <f t="shared" si="181"/>
        <v>73782</v>
      </c>
      <c r="P584" s="55">
        <f t="shared" si="181"/>
        <v>3851603</v>
      </c>
      <c r="Q584" s="55">
        <f t="shared" si="181"/>
        <v>0</v>
      </c>
      <c r="R584" s="55" t="s">
        <v>410</v>
      </c>
      <c r="S584" s="55" t="s">
        <v>410</v>
      </c>
      <c r="T584" s="81" t="s">
        <v>410</v>
      </c>
    </row>
    <row r="585" spans="1:20" s="49" customFormat="1" x14ac:dyDescent="0.25">
      <c r="A585" s="84" t="s">
        <v>161</v>
      </c>
      <c r="B585" s="62" t="s">
        <v>706</v>
      </c>
      <c r="C585" s="149">
        <v>1971</v>
      </c>
      <c r="D585" s="149">
        <v>2000</v>
      </c>
      <c r="E585" s="63" t="s">
        <v>73</v>
      </c>
      <c r="F585" s="149">
        <v>2</v>
      </c>
      <c r="G585" s="149">
        <v>2</v>
      </c>
      <c r="H585" s="64">
        <v>562.20000000000005</v>
      </c>
      <c r="I585" s="64">
        <v>516.79999999999995</v>
      </c>
      <c r="J585" s="64">
        <v>258.39999999999998</v>
      </c>
      <c r="K585" s="65">
        <v>21</v>
      </c>
      <c r="L585" s="64">
        <f>'форма 2'!C585</f>
        <v>1732271</v>
      </c>
      <c r="M585" s="64">
        <v>0</v>
      </c>
      <c r="N585" s="64">
        <v>753196</v>
      </c>
      <c r="O585" s="64">
        <v>24594</v>
      </c>
      <c r="P585" s="64">
        <f>L585-N585-O585</f>
        <v>954481</v>
      </c>
      <c r="Q585" s="64">
        <v>0</v>
      </c>
      <c r="R585" s="64">
        <f>L585/I585</f>
        <v>3351.917569659443</v>
      </c>
      <c r="S585" s="64">
        <f>R585</f>
        <v>3351.917569659443</v>
      </c>
      <c r="T585" s="66" t="s">
        <v>415</v>
      </c>
    </row>
    <row r="586" spans="1:20" s="49" customFormat="1" x14ac:dyDescent="0.25">
      <c r="A586" s="84" t="s">
        <v>344</v>
      </c>
      <c r="B586" s="62" t="s">
        <v>707</v>
      </c>
      <c r="C586" s="149">
        <v>1979</v>
      </c>
      <c r="D586" s="149">
        <v>2000</v>
      </c>
      <c r="E586" s="63" t="s">
        <v>73</v>
      </c>
      <c r="F586" s="149">
        <v>2</v>
      </c>
      <c r="G586" s="149">
        <v>3</v>
      </c>
      <c r="H586" s="64">
        <v>839.4</v>
      </c>
      <c r="I586" s="64">
        <v>839.4</v>
      </c>
      <c r="J586" s="64">
        <v>493.5</v>
      </c>
      <c r="K586" s="65">
        <v>15</v>
      </c>
      <c r="L586" s="64">
        <f>'форма 2'!C586</f>
        <v>2611302</v>
      </c>
      <c r="M586" s="64">
        <v>0</v>
      </c>
      <c r="N586" s="64">
        <v>1147881</v>
      </c>
      <c r="O586" s="64">
        <v>24594</v>
      </c>
      <c r="P586" s="64">
        <f>L586-N586-O586</f>
        <v>1438827</v>
      </c>
      <c r="Q586" s="64">
        <v>0</v>
      </c>
      <c r="R586" s="64">
        <f>L586/I586</f>
        <v>3110.914939242316</v>
      </c>
      <c r="S586" s="64">
        <f>R586</f>
        <v>3110.914939242316</v>
      </c>
      <c r="T586" s="66" t="s">
        <v>415</v>
      </c>
    </row>
    <row r="587" spans="1:20" s="49" customFormat="1" x14ac:dyDescent="0.25">
      <c r="A587" s="84" t="s">
        <v>345</v>
      </c>
      <c r="B587" s="62" t="s">
        <v>708</v>
      </c>
      <c r="C587" s="149">
        <v>1974</v>
      </c>
      <c r="D587" s="149">
        <v>1998</v>
      </c>
      <c r="E587" s="63" t="s">
        <v>73</v>
      </c>
      <c r="F587" s="149">
        <v>2</v>
      </c>
      <c r="G587" s="149">
        <v>3</v>
      </c>
      <c r="H587" s="64">
        <v>439.5</v>
      </c>
      <c r="I587" s="64">
        <v>439.5</v>
      </c>
      <c r="J587" s="64">
        <f>439.5/2</f>
        <v>219.75</v>
      </c>
      <c r="K587" s="65">
        <v>18</v>
      </c>
      <c r="L587" s="64">
        <f>'форма 2'!C587</f>
        <v>2653221</v>
      </c>
      <c r="M587" s="64">
        <v>0</v>
      </c>
      <c r="N587" s="64">
        <v>1170332</v>
      </c>
      <c r="O587" s="64">
        <v>24594</v>
      </c>
      <c r="P587" s="64">
        <f>L587-N587-O587</f>
        <v>1458295</v>
      </c>
      <c r="Q587" s="64">
        <v>0</v>
      </c>
      <c r="R587" s="64">
        <f>L587/I587</f>
        <v>6036.9078498293511</v>
      </c>
      <c r="S587" s="64">
        <f>R587</f>
        <v>6036.9078498293511</v>
      </c>
      <c r="T587" s="66" t="s">
        <v>415</v>
      </c>
    </row>
    <row r="588" spans="1:20" s="162" customFormat="1" x14ac:dyDescent="0.25">
      <c r="A588" s="89" t="s">
        <v>162</v>
      </c>
      <c r="B588" s="83" t="s">
        <v>251</v>
      </c>
      <c r="C588" s="159" t="s">
        <v>410</v>
      </c>
      <c r="D588" s="159" t="s">
        <v>410</v>
      </c>
      <c r="E588" s="159" t="s">
        <v>410</v>
      </c>
      <c r="F588" s="159" t="s">
        <v>410</v>
      </c>
      <c r="G588" s="159" t="s">
        <v>410</v>
      </c>
      <c r="H588" s="160">
        <f t="shared" ref="H588:Q588" si="182">SUM(H589:H589)</f>
        <v>205.1</v>
      </c>
      <c r="I588" s="160">
        <f t="shared" si="182"/>
        <v>205.1</v>
      </c>
      <c r="J588" s="160">
        <f t="shared" si="182"/>
        <v>205.1</v>
      </c>
      <c r="K588" s="161">
        <f t="shared" si="182"/>
        <v>13</v>
      </c>
      <c r="L588" s="160">
        <f t="shared" si="182"/>
        <v>863575</v>
      </c>
      <c r="M588" s="160">
        <f t="shared" si="182"/>
        <v>0</v>
      </c>
      <c r="N588" s="160">
        <f t="shared" si="182"/>
        <v>207498</v>
      </c>
      <c r="O588" s="160">
        <f t="shared" si="182"/>
        <v>414081</v>
      </c>
      <c r="P588" s="160">
        <f t="shared" si="182"/>
        <v>241996</v>
      </c>
      <c r="Q588" s="160">
        <f t="shared" si="182"/>
        <v>0</v>
      </c>
      <c r="R588" s="159" t="s">
        <v>410</v>
      </c>
      <c r="S588" s="159" t="s">
        <v>410</v>
      </c>
      <c r="T588" s="159" t="s">
        <v>410</v>
      </c>
    </row>
    <row r="589" spans="1:20" s="169" customFormat="1" x14ac:dyDescent="0.25">
      <c r="A589" s="84" t="s">
        <v>163</v>
      </c>
      <c r="B589" s="163" t="s">
        <v>1419</v>
      </c>
      <c r="C589" s="164">
        <v>1983</v>
      </c>
      <c r="D589" s="164">
        <v>1983</v>
      </c>
      <c r="E589" s="165" t="s">
        <v>73</v>
      </c>
      <c r="F589" s="164">
        <v>2</v>
      </c>
      <c r="G589" s="164">
        <v>1</v>
      </c>
      <c r="H589" s="166">
        <v>205.1</v>
      </c>
      <c r="I589" s="166">
        <v>205.1</v>
      </c>
      <c r="J589" s="166">
        <v>205.1</v>
      </c>
      <c r="K589" s="167">
        <v>13</v>
      </c>
      <c r="L589" s="166">
        <f>'форма 2'!C589</f>
        <v>863575</v>
      </c>
      <c r="M589" s="166">
        <v>0</v>
      </c>
      <c r="N589" s="166">
        <v>207498</v>
      </c>
      <c r="O589" s="166">
        <f>L589-N589-P589</f>
        <v>414081</v>
      </c>
      <c r="P589" s="166">
        <v>241996</v>
      </c>
      <c r="Q589" s="166">
        <v>0</v>
      </c>
      <c r="R589" s="166">
        <f>L589/I589</f>
        <v>4210.5070697220872</v>
      </c>
      <c r="S589" s="166">
        <f>R589</f>
        <v>4210.5070697220872</v>
      </c>
      <c r="T589" s="168">
        <v>42735</v>
      </c>
    </row>
    <row r="590" spans="1:20" s="142" customFormat="1" x14ac:dyDescent="0.25">
      <c r="A590" s="81">
        <v>9</v>
      </c>
      <c r="B590" s="105" t="s">
        <v>110</v>
      </c>
      <c r="C590" s="78" t="s">
        <v>410</v>
      </c>
      <c r="D590" s="78" t="s">
        <v>410</v>
      </c>
      <c r="E590" s="78" t="s">
        <v>410</v>
      </c>
      <c r="F590" s="78" t="s">
        <v>410</v>
      </c>
      <c r="G590" s="78" t="s">
        <v>410</v>
      </c>
      <c r="H590" s="55">
        <f>H591</f>
        <v>707472.82000000007</v>
      </c>
      <c r="I590" s="55">
        <f t="shared" ref="I590:Q590" si="183">I591</f>
        <v>638951.70000000007</v>
      </c>
      <c r="J590" s="55">
        <f t="shared" si="183"/>
        <v>627726.10000000033</v>
      </c>
      <c r="K590" s="80">
        <f t="shared" si="183"/>
        <v>30356</v>
      </c>
      <c r="L590" s="55">
        <f t="shared" si="183"/>
        <v>714353425</v>
      </c>
      <c r="M590" s="55">
        <f t="shared" si="183"/>
        <v>0</v>
      </c>
      <c r="N590" s="55">
        <f t="shared" si="183"/>
        <v>173424027.82105231</v>
      </c>
      <c r="O590" s="55">
        <f t="shared" si="183"/>
        <v>0</v>
      </c>
      <c r="P590" s="55">
        <f t="shared" si="183"/>
        <v>540568397.17894781</v>
      </c>
      <c r="Q590" s="55">
        <f t="shared" si="183"/>
        <v>361000</v>
      </c>
      <c r="R590" s="55" t="s">
        <v>410</v>
      </c>
      <c r="S590" s="55" t="s">
        <v>410</v>
      </c>
      <c r="T590" s="81" t="s">
        <v>410</v>
      </c>
    </row>
    <row r="591" spans="1:20" s="142" customFormat="1" x14ac:dyDescent="0.25">
      <c r="A591" s="89" t="s">
        <v>179</v>
      </c>
      <c r="B591" s="83" t="s">
        <v>110</v>
      </c>
      <c r="C591" s="78" t="s">
        <v>410</v>
      </c>
      <c r="D591" s="78" t="s">
        <v>410</v>
      </c>
      <c r="E591" s="78" t="s">
        <v>410</v>
      </c>
      <c r="F591" s="78" t="s">
        <v>410</v>
      </c>
      <c r="G591" s="78" t="s">
        <v>410</v>
      </c>
      <c r="H591" s="55">
        <f t="shared" ref="H591:Q591" si="184">SUM(H592:H770)</f>
        <v>707472.82000000007</v>
      </c>
      <c r="I591" s="55">
        <f t="shared" si="184"/>
        <v>638951.70000000007</v>
      </c>
      <c r="J591" s="55">
        <f t="shared" si="184"/>
        <v>627726.10000000033</v>
      </c>
      <c r="K591" s="80">
        <f t="shared" si="184"/>
        <v>30356</v>
      </c>
      <c r="L591" s="55">
        <f t="shared" si="184"/>
        <v>714353425</v>
      </c>
      <c r="M591" s="55">
        <f t="shared" si="184"/>
        <v>0</v>
      </c>
      <c r="N591" s="55">
        <f t="shared" si="184"/>
        <v>173424027.82105231</v>
      </c>
      <c r="O591" s="55">
        <f t="shared" si="184"/>
        <v>0</v>
      </c>
      <c r="P591" s="55">
        <f t="shared" si="184"/>
        <v>540568397.17894781</v>
      </c>
      <c r="Q591" s="55">
        <f t="shared" si="184"/>
        <v>361000</v>
      </c>
      <c r="R591" s="55" t="s">
        <v>410</v>
      </c>
      <c r="S591" s="55" t="s">
        <v>410</v>
      </c>
      <c r="T591" s="81" t="s">
        <v>410</v>
      </c>
    </row>
    <row r="592" spans="1:20" s="142" customFormat="1" x14ac:dyDescent="0.25">
      <c r="A592" s="84" t="s">
        <v>180</v>
      </c>
      <c r="B592" s="62" t="s">
        <v>1258</v>
      </c>
      <c r="C592" s="173">
        <v>1970</v>
      </c>
      <c r="D592" s="173">
        <v>2007</v>
      </c>
      <c r="E592" s="63" t="s">
        <v>64</v>
      </c>
      <c r="F592" s="173">
        <v>5</v>
      </c>
      <c r="G592" s="173">
        <v>8</v>
      </c>
      <c r="H592" s="64">
        <v>6378.6</v>
      </c>
      <c r="I592" s="64">
        <v>5759.7</v>
      </c>
      <c r="J592" s="64">
        <v>5759.7</v>
      </c>
      <c r="K592" s="173">
        <v>280</v>
      </c>
      <c r="L592" s="64">
        <f>'форма 2'!C592</f>
        <v>5321180</v>
      </c>
      <c r="M592" s="64">
        <v>0</v>
      </c>
      <c r="N592" s="64">
        <f>L592-P592</f>
        <v>1236165.7314935834</v>
      </c>
      <c r="O592" s="64">
        <v>0</v>
      </c>
      <c r="P592" s="64">
        <v>4085014.2685064166</v>
      </c>
      <c r="Q592" s="64">
        <v>0</v>
      </c>
      <c r="R592" s="64">
        <f t="shared" ref="R592:R671" si="185">L592/I592</f>
        <v>923.86409014358389</v>
      </c>
      <c r="S592" s="64">
        <f t="shared" ref="S592:S671" si="186">R592</f>
        <v>923.86409014358389</v>
      </c>
      <c r="T592" s="66">
        <v>42735</v>
      </c>
    </row>
    <row r="593" spans="1:20" s="142" customFormat="1" x14ac:dyDescent="0.25">
      <c r="A593" s="84" t="s">
        <v>790</v>
      </c>
      <c r="B593" s="62" t="s">
        <v>1259</v>
      </c>
      <c r="C593" s="173">
        <v>1971</v>
      </c>
      <c r="D593" s="173">
        <v>2007</v>
      </c>
      <c r="E593" s="63" t="s">
        <v>64</v>
      </c>
      <c r="F593" s="173">
        <v>5</v>
      </c>
      <c r="G593" s="173">
        <v>8</v>
      </c>
      <c r="H593" s="64">
        <v>6514.3</v>
      </c>
      <c r="I593" s="64">
        <v>5660.9</v>
      </c>
      <c r="J593" s="64">
        <v>5660.9</v>
      </c>
      <c r="K593" s="173">
        <v>276</v>
      </c>
      <c r="L593" s="64">
        <f>'форма 2'!C593</f>
        <v>5971942</v>
      </c>
      <c r="M593" s="64">
        <v>0</v>
      </c>
      <c r="N593" s="64">
        <f t="shared" ref="N593:N656" si="187">L593-P593</f>
        <v>1387344.5459216293</v>
      </c>
      <c r="O593" s="64">
        <v>0</v>
      </c>
      <c r="P593" s="64">
        <v>4584597.4540783707</v>
      </c>
      <c r="Q593" s="64">
        <v>0</v>
      </c>
      <c r="R593" s="64">
        <f t="shared" si="185"/>
        <v>1054.9456800155453</v>
      </c>
      <c r="S593" s="64">
        <f t="shared" si="186"/>
        <v>1054.9456800155453</v>
      </c>
      <c r="T593" s="66">
        <v>42735</v>
      </c>
    </row>
    <row r="594" spans="1:20" s="142" customFormat="1" x14ac:dyDescent="0.25">
      <c r="A594" s="84" t="s">
        <v>791</v>
      </c>
      <c r="B594" s="62" t="s">
        <v>1260</v>
      </c>
      <c r="C594" s="173">
        <v>1972</v>
      </c>
      <c r="D594" s="173">
        <v>2007</v>
      </c>
      <c r="E594" s="63" t="s">
        <v>64</v>
      </c>
      <c r="F594" s="173">
        <v>5</v>
      </c>
      <c r="G594" s="173">
        <v>6</v>
      </c>
      <c r="H594" s="64">
        <v>4837.5</v>
      </c>
      <c r="I594" s="64">
        <v>4377.5</v>
      </c>
      <c r="J594" s="64">
        <v>4377.5</v>
      </c>
      <c r="K594" s="173">
        <v>213</v>
      </c>
      <c r="L594" s="64">
        <f>'форма 2'!C594</f>
        <v>6693311</v>
      </c>
      <c r="M594" s="64">
        <v>0</v>
      </c>
      <c r="N594" s="64">
        <f t="shared" si="187"/>
        <v>1554926.1044409415</v>
      </c>
      <c r="O594" s="64">
        <v>0</v>
      </c>
      <c r="P594" s="64">
        <v>5138384.8955590585</v>
      </c>
      <c r="Q594" s="64">
        <v>0</v>
      </c>
      <c r="R594" s="64">
        <f t="shared" si="185"/>
        <v>1529.0259280411194</v>
      </c>
      <c r="S594" s="64">
        <f t="shared" si="186"/>
        <v>1529.0259280411194</v>
      </c>
      <c r="T594" s="66">
        <v>42735</v>
      </c>
    </row>
    <row r="595" spans="1:20" s="142" customFormat="1" x14ac:dyDescent="0.25">
      <c r="A595" s="84" t="s">
        <v>792</v>
      </c>
      <c r="B595" s="62" t="s">
        <v>1261</v>
      </c>
      <c r="C595" s="173">
        <v>1974</v>
      </c>
      <c r="D595" s="173">
        <v>2007</v>
      </c>
      <c r="E595" s="63" t="s">
        <v>64</v>
      </c>
      <c r="F595" s="173">
        <v>5</v>
      </c>
      <c r="G595" s="173">
        <v>6</v>
      </c>
      <c r="H595" s="64">
        <v>4882.2</v>
      </c>
      <c r="I595" s="64">
        <v>4422.3</v>
      </c>
      <c r="J595" s="64">
        <v>4422.3</v>
      </c>
      <c r="K595" s="173">
        <v>215</v>
      </c>
      <c r="L595" s="64">
        <f>'форма 2'!C595</f>
        <v>490456</v>
      </c>
      <c r="M595" s="64">
        <v>0</v>
      </c>
      <c r="N595" s="64">
        <f t="shared" si="187"/>
        <v>113938.0550940613</v>
      </c>
      <c r="O595" s="64">
        <v>0</v>
      </c>
      <c r="P595" s="64">
        <v>376517.9449059387</v>
      </c>
      <c r="Q595" s="64">
        <v>0</v>
      </c>
      <c r="R595" s="64">
        <f t="shared" si="185"/>
        <v>110.90518508468443</v>
      </c>
      <c r="S595" s="64">
        <f t="shared" si="186"/>
        <v>110.90518508468443</v>
      </c>
      <c r="T595" s="66">
        <v>42735</v>
      </c>
    </row>
    <row r="596" spans="1:20" s="142" customFormat="1" x14ac:dyDescent="0.25">
      <c r="A596" s="84" t="s">
        <v>793</v>
      </c>
      <c r="B596" s="62" t="s">
        <v>1262</v>
      </c>
      <c r="C596" s="173">
        <v>1973</v>
      </c>
      <c r="D596" s="173">
        <v>2007</v>
      </c>
      <c r="E596" s="63" t="s">
        <v>64</v>
      </c>
      <c r="F596" s="173">
        <v>5</v>
      </c>
      <c r="G596" s="173">
        <v>4</v>
      </c>
      <c r="H596" s="64">
        <v>3094.1</v>
      </c>
      <c r="I596" s="64">
        <v>2757.4</v>
      </c>
      <c r="J596" s="64">
        <v>2757.4</v>
      </c>
      <c r="K596" s="173">
        <v>134</v>
      </c>
      <c r="L596" s="64">
        <f>'форма 2'!C596</f>
        <v>3035426</v>
      </c>
      <c r="M596" s="64">
        <v>0</v>
      </c>
      <c r="N596" s="64">
        <f t="shared" si="187"/>
        <v>705161.18636930967</v>
      </c>
      <c r="O596" s="64">
        <v>0</v>
      </c>
      <c r="P596" s="64">
        <v>2330264.8136306903</v>
      </c>
      <c r="Q596" s="64">
        <v>0</v>
      </c>
      <c r="R596" s="64">
        <f t="shared" si="185"/>
        <v>1100.8290418510189</v>
      </c>
      <c r="S596" s="64">
        <f t="shared" si="186"/>
        <v>1100.8290418510189</v>
      </c>
      <c r="T596" s="66">
        <v>42735</v>
      </c>
    </row>
    <row r="597" spans="1:20" s="142" customFormat="1" x14ac:dyDescent="0.25">
      <c r="A597" s="84" t="s">
        <v>794</v>
      </c>
      <c r="B597" s="62" t="s">
        <v>1263</v>
      </c>
      <c r="C597" s="173">
        <v>1973</v>
      </c>
      <c r="D597" s="173">
        <v>2007</v>
      </c>
      <c r="E597" s="63" t="s">
        <v>64</v>
      </c>
      <c r="F597" s="173">
        <v>5</v>
      </c>
      <c r="G597" s="173">
        <v>4</v>
      </c>
      <c r="H597" s="64">
        <v>3048.9</v>
      </c>
      <c r="I597" s="64">
        <v>2744.3</v>
      </c>
      <c r="J597" s="64">
        <v>2744.3</v>
      </c>
      <c r="K597" s="173">
        <v>134</v>
      </c>
      <c r="L597" s="64">
        <f>'форма 2'!C597</f>
        <v>2579156</v>
      </c>
      <c r="M597" s="64">
        <v>0</v>
      </c>
      <c r="N597" s="64">
        <f t="shared" si="187"/>
        <v>599164.8963906623</v>
      </c>
      <c r="O597" s="64">
        <v>0</v>
      </c>
      <c r="P597" s="64">
        <v>1979991.1036093377</v>
      </c>
      <c r="Q597" s="64">
        <v>0</v>
      </c>
      <c r="R597" s="64">
        <f t="shared" si="185"/>
        <v>939.82290565900223</v>
      </c>
      <c r="S597" s="64">
        <f t="shared" si="186"/>
        <v>939.82290565900223</v>
      </c>
      <c r="T597" s="66">
        <v>42735</v>
      </c>
    </row>
    <row r="598" spans="1:20" s="142" customFormat="1" x14ac:dyDescent="0.25">
      <c r="A598" s="84" t="s">
        <v>795</v>
      </c>
      <c r="B598" s="62" t="s">
        <v>1264</v>
      </c>
      <c r="C598" s="173">
        <v>1973</v>
      </c>
      <c r="D598" s="173">
        <v>2007</v>
      </c>
      <c r="E598" s="63" t="s">
        <v>64</v>
      </c>
      <c r="F598" s="173">
        <v>5</v>
      </c>
      <c r="G598" s="173">
        <v>6</v>
      </c>
      <c r="H598" s="64">
        <v>4869.2</v>
      </c>
      <c r="I598" s="64">
        <v>4410.8999999999996</v>
      </c>
      <c r="J598" s="64">
        <v>4410.8999999999996</v>
      </c>
      <c r="K598" s="173">
        <v>215</v>
      </c>
      <c r="L598" s="64">
        <f>'форма 2'!C598</f>
        <v>491229</v>
      </c>
      <c r="M598" s="64">
        <v>0</v>
      </c>
      <c r="N598" s="64">
        <f t="shared" si="187"/>
        <v>114117.63107353286</v>
      </c>
      <c r="O598" s="64">
        <v>0</v>
      </c>
      <c r="P598" s="64">
        <v>377111.36892646714</v>
      </c>
      <c r="Q598" s="64">
        <v>0</v>
      </c>
      <c r="R598" s="64">
        <f t="shared" si="185"/>
        <v>111.36706794531729</v>
      </c>
      <c r="S598" s="64">
        <f t="shared" si="186"/>
        <v>111.36706794531729</v>
      </c>
      <c r="T598" s="66">
        <v>42735</v>
      </c>
    </row>
    <row r="599" spans="1:20" s="142" customFormat="1" x14ac:dyDescent="0.25">
      <c r="A599" s="84" t="s">
        <v>796</v>
      </c>
      <c r="B599" s="62" t="s">
        <v>1417</v>
      </c>
      <c r="C599" s="173">
        <v>1988</v>
      </c>
      <c r="D599" s="173">
        <v>1988</v>
      </c>
      <c r="E599" s="63" t="s">
        <v>64</v>
      </c>
      <c r="F599" s="173">
        <v>5</v>
      </c>
      <c r="G599" s="173">
        <v>6</v>
      </c>
      <c r="H599" s="64">
        <v>4700.1000000000004</v>
      </c>
      <c r="I599" s="64">
        <v>4135.3</v>
      </c>
      <c r="J599" s="64">
        <v>4135.3</v>
      </c>
      <c r="K599" s="173">
        <v>201</v>
      </c>
      <c r="L599" s="64">
        <f>'форма 2'!C599</f>
        <v>1961000</v>
      </c>
      <c r="M599" s="64">
        <v>0</v>
      </c>
      <c r="N599" s="64">
        <v>710858.07</v>
      </c>
      <c r="O599" s="64">
        <v>0</v>
      </c>
      <c r="P599" s="64">
        <v>889141.93</v>
      </c>
      <c r="Q599" s="64">
        <v>361000</v>
      </c>
      <c r="R599" s="64">
        <f t="shared" si="185"/>
        <v>474.20985176407999</v>
      </c>
      <c r="S599" s="64">
        <f t="shared" si="186"/>
        <v>474.20985176407999</v>
      </c>
      <c r="T599" s="66">
        <v>42735</v>
      </c>
    </row>
    <row r="600" spans="1:20" s="142" customFormat="1" x14ac:dyDescent="0.25">
      <c r="A600" s="84" t="s">
        <v>797</v>
      </c>
      <c r="B600" s="62" t="s">
        <v>1177</v>
      </c>
      <c r="C600" s="173">
        <v>1962</v>
      </c>
      <c r="D600" s="173">
        <v>2007</v>
      </c>
      <c r="E600" s="63" t="s">
        <v>411</v>
      </c>
      <c r="F600" s="173">
        <v>4</v>
      </c>
      <c r="G600" s="173">
        <v>3</v>
      </c>
      <c r="H600" s="64">
        <v>2144.6999999999998</v>
      </c>
      <c r="I600" s="64">
        <v>1981.4</v>
      </c>
      <c r="J600" s="64">
        <v>1981.4</v>
      </c>
      <c r="K600" s="173">
        <v>96</v>
      </c>
      <c r="L600" s="64">
        <f>'форма 2'!C600</f>
        <v>3019985</v>
      </c>
      <c r="M600" s="64">
        <v>0</v>
      </c>
      <c r="N600" s="64">
        <f t="shared" si="187"/>
        <v>701574.0806784681</v>
      </c>
      <c r="O600" s="64">
        <v>0</v>
      </c>
      <c r="P600" s="64">
        <v>2318410.9193215319</v>
      </c>
      <c r="Q600" s="64">
        <v>0</v>
      </c>
      <c r="R600" s="64">
        <f t="shared" si="185"/>
        <v>1524.1672554759261</v>
      </c>
      <c r="S600" s="64">
        <f t="shared" si="186"/>
        <v>1524.1672554759261</v>
      </c>
      <c r="T600" s="66">
        <v>42735</v>
      </c>
    </row>
    <row r="601" spans="1:20" s="142" customFormat="1" x14ac:dyDescent="0.25">
      <c r="A601" s="84" t="s">
        <v>798</v>
      </c>
      <c r="B601" s="62" t="s">
        <v>1178</v>
      </c>
      <c r="C601" s="173">
        <v>1962</v>
      </c>
      <c r="D601" s="173">
        <v>2007</v>
      </c>
      <c r="E601" s="63" t="s">
        <v>411</v>
      </c>
      <c r="F601" s="173">
        <v>4</v>
      </c>
      <c r="G601" s="173">
        <v>3</v>
      </c>
      <c r="H601" s="64">
        <v>2192.3000000000002</v>
      </c>
      <c r="I601" s="64">
        <v>2023.4</v>
      </c>
      <c r="J601" s="64">
        <v>2023.4</v>
      </c>
      <c r="K601" s="173">
        <v>99</v>
      </c>
      <c r="L601" s="64">
        <f>'форма 2'!C601</f>
        <v>351673</v>
      </c>
      <c r="M601" s="64">
        <v>0</v>
      </c>
      <c r="N601" s="64">
        <f t="shared" si="187"/>
        <v>81697.313620577217</v>
      </c>
      <c r="O601" s="64">
        <v>0</v>
      </c>
      <c r="P601" s="64">
        <v>269975.68637942278</v>
      </c>
      <c r="Q601" s="64">
        <v>0</v>
      </c>
      <c r="R601" s="64">
        <f t="shared" si="185"/>
        <v>173.80300484333299</v>
      </c>
      <c r="S601" s="64">
        <f t="shared" si="186"/>
        <v>173.80300484333299</v>
      </c>
      <c r="T601" s="66">
        <v>42735</v>
      </c>
    </row>
    <row r="602" spans="1:20" s="142" customFormat="1" x14ac:dyDescent="0.25">
      <c r="A602" s="84" t="s">
        <v>799</v>
      </c>
      <c r="B602" s="62" t="s">
        <v>1179</v>
      </c>
      <c r="C602" s="173">
        <v>1965</v>
      </c>
      <c r="D602" s="173">
        <v>2007</v>
      </c>
      <c r="E602" s="63" t="s">
        <v>411</v>
      </c>
      <c r="F602" s="173">
        <v>4</v>
      </c>
      <c r="G602" s="173">
        <v>3</v>
      </c>
      <c r="H602" s="64">
        <v>2220.9</v>
      </c>
      <c r="I602" s="64">
        <v>2051.9</v>
      </c>
      <c r="J602" s="64">
        <v>2051.9</v>
      </c>
      <c r="K602" s="173">
        <v>100</v>
      </c>
      <c r="L602" s="64">
        <f>'форма 2'!C602</f>
        <v>5811590</v>
      </c>
      <c r="M602" s="64">
        <v>0</v>
      </c>
      <c r="N602" s="64">
        <f t="shared" si="187"/>
        <v>1350093.1003068481</v>
      </c>
      <c r="O602" s="64">
        <v>0</v>
      </c>
      <c r="P602" s="64">
        <v>4461496.8996931519</v>
      </c>
      <c r="Q602" s="64">
        <v>0</v>
      </c>
      <c r="R602" s="64">
        <f t="shared" si="185"/>
        <v>2832.2968955602123</v>
      </c>
      <c r="S602" s="64">
        <f t="shared" si="186"/>
        <v>2832.2968955602123</v>
      </c>
      <c r="T602" s="66">
        <v>42735</v>
      </c>
    </row>
    <row r="603" spans="1:20" s="142" customFormat="1" x14ac:dyDescent="0.25">
      <c r="A603" s="84" t="s">
        <v>800</v>
      </c>
      <c r="B603" s="62" t="s">
        <v>1265</v>
      </c>
      <c r="C603" s="173">
        <v>1964</v>
      </c>
      <c r="D603" s="173">
        <v>2010</v>
      </c>
      <c r="E603" s="63" t="s">
        <v>411</v>
      </c>
      <c r="F603" s="173">
        <v>4</v>
      </c>
      <c r="G603" s="173">
        <v>9</v>
      </c>
      <c r="H603" s="64">
        <v>7507.5</v>
      </c>
      <c r="I603" s="64">
        <v>7016.5</v>
      </c>
      <c r="J603" s="64">
        <v>6805</v>
      </c>
      <c r="K603" s="173">
        <v>331</v>
      </c>
      <c r="L603" s="64">
        <f>'форма 2'!C603</f>
        <v>22978909</v>
      </c>
      <c r="M603" s="64">
        <v>0</v>
      </c>
      <c r="N603" s="64">
        <f t="shared" si="187"/>
        <v>5338240.7385033928</v>
      </c>
      <c r="O603" s="64">
        <v>0</v>
      </c>
      <c r="P603" s="64">
        <v>17640668.261496607</v>
      </c>
      <c r="Q603" s="64">
        <v>0</v>
      </c>
      <c r="R603" s="64">
        <f t="shared" si="185"/>
        <v>3274.9816860257965</v>
      </c>
      <c r="S603" s="64">
        <f t="shared" si="186"/>
        <v>3274.9816860257965</v>
      </c>
      <c r="T603" s="66">
        <v>42735</v>
      </c>
    </row>
    <row r="604" spans="1:20" s="142" customFormat="1" x14ac:dyDescent="0.25">
      <c r="A604" s="84" t="s">
        <v>801</v>
      </c>
      <c r="B604" s="62" t="s">
        <v>1181</v>
      </c>
      <c r="C604" s="173">
        <v>1964</v>
      </c>
      <c r="D604" s="173">
        <v>2010</v>
      </c>
      <c r="E604" s="63" t="s">
        <v>411</v>
      </c>
      <c r="F604" s="173">
        <v>4</v>
      </c>
      <c r="G604" s="173">
        <v>3</v>
      </c>
      <c r="H604" s="64">
        <v>2118.8000000000002</v>
      </c>
      <c r="I604" s="64">
        <v>1946.4</v>
      </c>
      <c r="J604" s="64">
        <v>1946.4</v>
      </c>
      <c r="K604" s="173">
        <v>95</v>
      </c>
      <c r="L604" s="64">
        <f>'форма 2'!C604</f>
        <v>8136158</v>
      </c>
      <c r="M604" s="64">
        <v>0</v>
      </c>
      <c r="N604" s="64">
        <f t="shared" si="187"/>
        <v>1890114.5433188453</v>
      </c>
      <c r="O604" s="64">
        <v>0</v>
      </c>
      <c r="P604" s="64">
        <v>6246043.4566811547</v>
      </c>
      <c r="Q604" s="64">
        <v>0</v>
      </c>
      <c r="R604" s="64">
        <f t="shared" si="185"/>
        <v>4180.1058364159471</v>
      </c>
      <c r="S604" s="64">
        <f t="shared" si="186"/>
        <v>4180.1058364159471</v>
      </c>
      <c r="T604" s="66">
        <v>42735</v>
      </c>
    </row>
    <row r="605" spans="1:20" s="142" customFormat="1" x14ac:dyDescent="0.25">
      <c r="A605" s="84" t="s">
        <v>802</v>
      </c>
      <c r="B605" s="62" t="s">
        <v>1140</v>
      </c>
      <c r="C605" s="173">
        <v>1965</v>
      </c>
      <c r="D605" s="173">
        <v>2014</v>
      </c>
      <c r="E605" s="63" t="s">
        <v>411</v>
      </c>
      <c r="F605" s="173">
        <v>4</v>
      </c>
      <c r="G605" s="173">
        <v>3</v>
      </c>
      <c r="H605" s="64">
        <v>2210.6</v>
      </c>
      <c r="I605" s="64">
        <v>2046</v>
      </c>
      <c r="J605" s="64">
        <v>2046</v>
      </c>
      <c r="K605" s="173">
        <v>100</v>
      </c>
      <c r="L605" s="64">
        <f>'форма 2'!C605</f>
        <v>4853993</v>
      </c>
      <c r="M605" s="64">
        <v>0</v>
      </c>
      <c r="N605" s="64">
        <f t="shared" si="187"/>
        <v>1127633.3083093851</v>
      </c>
      <c r="O605" s="64">
        <v>0</v>
      </c>
      <c r="P605" s="64">
        <v>3726359.6916906149</v>
      </c>
      <c r="Q605" s="64">
        <v>0</v>
      </c>
      <c r="R605" s="64">
        <f t="shared" si="185"/>
        <v>2372.4305962854351</v>
      </c>
      <c r="S605" s="64">
        <f t="shared" si="186"/>
        <v>2372.4305962854351</v>
      </c>
      <c r="T605" s="66">
        <v>42735</v>
      </c>
    </row>
    <row r="606" spans="1:20" s="142" customFormat="1" x14ac:dyDescent="0.25">
      <c r="A606" s="84" t="s">
        <v>803</v>
      </c>
      <c r="B606" s="62" t="s">
        <v>1266</v>
      </c>
      <c r="C606" s="173">
        <v>1963</v>
      </c>
      <c r="D606" s="173">
        <v>2013</v>
      </c>
      <c r="E606" s="63" t="s">
        <v>411</v>
      </c>
      <c r="F606" s="173">
        <v>4</v>
      </c>
      <c r="G606" s="173">
        <v>4</v>
      </c>
      <c r="H606" s="64">
        <v>3230.4</v>
      </c>
      <c r="I606" s="64">
        <v>3013.5</v>
      </c>
      <c r="J606" s="64">
        <v>2553.3000000000002</v>
      </c>
      <c r="K606" s="173">
        <v>124</v>
      </c>
      <c r="L606" s="64">
        <f>'форма 2'!C606</f>
        <v>13412065</v>
      </c>
      <c r="M606" s="64">
        <v>0</v>
      </c>
      <c r="N606" s="64">
        <f t="shared" si="187"/>
        <v>3115762.883714607</v>
      </c>
      <c r="O606" s="64">
        <v>0</v>
      </c>
      <c r="P606" s="64">
        <v>10296302.116285393</v>
      </c>
      <c r="Q606" s="64">
        <v>0</v>
      </c>
      <c r="R606" s="64">
        <f t="shared" si="185"/>
        <v>4450.660361705658</v>
      </c>
      <c r="S606" s="64">
        <f t="shared" si="186"/>
        <v>4450.660361705658</v>
      </c>
      <c r="T606" s="66">
        <v>42735</v>
      </c>
    </row>
    <row r="607" spans="1:20" s="142" customFormat="1" x14ac:dyDescent="0.25">
      <c r="A607" s="84" t="s">
        <v>804</v>
      </c>
      <c r="B607" s="62" t="s">
        <v>1267</v>
      </c>
      <c r="C607" s="173">
        <v>1975</v>
      </c>
      <c r="D607" s="173">
        <v>2007</v>
      </c>
      <c r="E607" s="63" t="s">
        <v>64</v>
      </c>
      <c r="F607" s="173">
        <v>5</v>
      </c>
      <c r="G607" s="173">
        <v>8</v>
      </c>
      <c r="H607" s="64">
        <v>6419.9</v>
      </c>
      <c r="I607" s="64">
        <v>5792.7</v>
      </c>
      <c r="J607" s="64">
        <v>5792.7</v>
      </c>
      <c r="K607" s="173">
        <v>282</v>
      </c>
      <c r="L607" s="64">
        <f>'форма 2'!C607</f>
        <v>6443389</v>
      </c>
      <c r="M607" s="64">
        <v>0</v>
      </c>
      <c r="N607" s="64">
        <f t="shared" si="187"/>
        <v>1496866.6116317641</v>
      </c>
      <c r="O607" s="64">
        <v>0</v>
      </c>
      <c r="P607" s="64">
        <v>4946522.3883682359</v>
      </c>
      <c r="Q607" s="64">
        <v>0</v>
      </c>
      <c r="R607" s="64">
        <f t="shared" si="185"/>
        <v>1112.329138398329</v>
      </c>
      <c r="S607" s="64">
        <f t="shared" si="186"/>
        <v>1112.329138398329</v>
      </c>
      <c r="T607" s="66">
        <v>42735</v>
      </c>
    </row>
    <row r="608" spans="1:20" s="142" customFormat="1" x14ac:dyDescent="0.25">
      <c r="A608" s="84" t="s">
        <v>805</v>
      </c>
      <c r="B608" s="62" t="s">
        <v>1268</v>
      </c>
      <c r="C608" s="173">
        <v>1975</v>
      </c>
      <c r="D608" s="173">
        <v>2007</v>
      </c>
      <c r="E608" s="63" t="s">
        <v>64</v>
      </c>
      <c r="F608" s="173">
        <v>5</v>
      </c>
      <c r="G608" s="173">
        <v>8</v>
      </c>
      <c r="H608" s="64">
        <v>6409.4</v>
      </c>
      <c r="I608" s="64">
        <v>5782.1</v>
      </c>
      <c r="J608" s="64">
        <v>5782.1</v>
      </c>
      <c r="K608" s="173">
        <v>282</v>
      </c>
      <c r="L608" s="64">
        <f>'форма 2'!C608</f>
        <v>6382324</v>
      </c>
      <c r="M608" s="64">
        <v>0</v>
      </c>
      <c r="N608" s="64">
        <f t="shared" si="187"/>
        <v>1482680.573874414</v>
      </c>
      <c r="O608" s="64">
        <v>0</v>
      </c>
      <c r="P608" s="64">
        <v>4899643.426125586</v>
      </c>
      <c r="Q608" s="64">
        <v>0</v>
      </c>
      <c r="R608" s="64">
        <f t="shared" si="185"/>
        <v>1103.8072672558412</v>
      </c>
      <c r="S608" s="64">
        <f t="shared" si="186"/>
        <v>1103.8072672558412</v>
      </c>
      <c r="T608" s="66">
        <v>42735</v>
      </c>
    </row>
    <row r="609" spans="1:20" s="142" customFormat="1" x14ac:dyDescent="0.25">
      <c r="A609" s="84" t="s">
        <v>806</v>
      </c>
      <c r="B609" s="62" t="s">
        <v>1269</v>
      </c>
      <c r="C609" s="173">
        <v>1975</v>
      </c>
      <c r="D609" s="173">
        <v>2007</v>
      </c>
      <c r="E609" s="63" t="s">
        <v>64</v>
      </c>
      <c r="F609" s="173">
        <v>5</v>
      </c>
      <c r="G609" s="173">
        <v>8</v>
      </c>
      <c r="H609" s="64">
        <v>6393.2</v>
      </c>
      <c r="I609" s="64">
        <v>5714.9</v>
      </c>
      <c r="J609" s="64">
        <v>5714.9</v>
      </c>
      <c r="K609" s="173">
        <v>278</v>
      </c>
      <c r="L609" s="64">
        <f>'форма 2'!C609</f>
        <v>6452897</v>
      </c>
      <c r="M609" s="64">
        <v>0</v>
      </c>
      <c r="N609" s="64">
        <f t="shared" si="187"/>
        <v>1499075.4194103098</v>
      </c>
      <c r="O609" s="64">
        <v>0</v>
      </c>
      <c r="P609" s="64">
        <v>4953821.5805896902</v>
      </c>
      <c r="Q609" s="64">
        <v>0</v>
      </c>
      <c r="R609" s="64">
        <f t="shared" si="185"/>
        <v>1129.1355929237607</v>
      </c>
      <c r="S609" s="64">
        <f t="shared" si="186"/>
        <v>1129.1355929237607</v>
      </c>
      <c r="T609" s="66">
        <v>42735</v>
      </c>
    </row>
    <row r="610" spans="1:20" s="142" customFormat="1" x14ac:dyDescent="0.25">
      <c r="A610" s="84" t="s">
        <v>807</v>
      </c>
      <c r="B610" s="62" t="s">
        <v>1270</v>
      </c>
      <c r="C610" s="173">
        <v>1979</v>
      </c>
      <c r="D610" s="173">
        <v>2007</v>
      </c>
      <c r="E610" s="63" t="s">
        <v>64</v>
      </c>
      <c r="F610" s="173">
        <v>5</v>
      </c>
      <c r="G610" s="173">
        <v>6</v>
      </c>
      <c r="H610" s="64">
        <v>4812</v>
      </c>
      <c r="I610" s="64">
        <v>4358.8</v>
      </c>
      <c r="J610" s="64">
        <v>4358.8</v>
      </c>
      <c r="K610" s="173">
        <v>212</v>
      </c>
      <c r="L610" s="64">
        <f>'форма 2'!C610</f>
        <v>530169</v>
      </c>
      <c r="M610" s="64">
        <v>0</v>
      </c>
      <c r="N610" s="64">
        <f t="shared" si="187"/>
        <v>123163.80007821979</v>
      </c>
      <c r="O610" s="64">
        <v>0</v>
      </c>
      <c r="P610" s="64">
        <v>407005.19992178021</v>
      </c>
      <c r="Q610" s="64">
        <v>0</v>
      </c>
      <c r="R610" s="64">
        <f t="shared" si="185"/>
        <v>121.63187115719923</v>
      </c>
      <c r="S610" s="64">
        <f t="shared" si="186"/>
        <v>121.63187115719923</v>
      </c>
      <c r="T610" s="66">
        <v>42735</v>
      </c>
    </row>
    <row r="611" spans="1:20" s="142" customFormat="1" x14ac:dyDescent="0.25">
      <c r="A611" s="84" t="s">
        <v>808</v>
      </c>
      <c r="B611" s="62" t="s">
        <v>1271</v>
      </c>
      <c r="C611" s="173">
        <v>1973</v>
      </c>
      <c r="D611" s="173">
        <v>1973</v>
      </c>
      <c r="E611" s="63" t="s">
        <v>131</v>
      </c>
      <c r="F611" s="173">
        <v>2</v>
      </c>
      <c r="G611" s="173">
        <v>1</v>
      </c>
      <c r="H611" s="64">
        <v>372</v>
      </c>
      <c r="I611" s="64">
        <v>345.8</v>
      </c>
      <c r="J611" s="64">
        <v>345.8</v>
      </c>
      <c r="K611" s="173">
        <v>17</v>
      </c>
      <c r="L611" s="64">
        <f>'форма 2'!C611</f>
        <v>24695</v>
      </c>
      <c r="M611" s="64">
        <v>0</v>
      </c>
      <c r="N611" s="64">
        <f t="shared" si="187"/>
        <v>5736.9066145543002</v>
      </c>
      <c r="O611" s="64">
        <v>0</v>
      </c>
      <c r="P611" s="64">
        <v>18958.0933854457</v>
      </c>
      <c r="Q611" s="64">
        <v>0</v>
      </c>
      <c r="R611" s="64">
        <f t="shared" si="185"/>
        <v>71.414112203585887</v>
      </c>
      <c r="S611" s="64">
        <f t="shared" si="186"/>
        <v>71.414112203585887</v>
      </c>
      <c r="T611" s="66">
        <v>43100</v>
      </c>
    </row>
    <row r="612" spans="1:20" s="142" customFormat="1" x14ac:dyDescent="0.25">
      <c r="A612" s="84" t="s">
        <v>809</v>
      </c>
      <c r="B612" s="62" t="s">
        <v>1272</v>
      </c>
      <c r="C612" s="173">
        <v>1972</v>
      </c>
      <c r="D612" s="173">
        <v>2013</v>
      </c>
      <c r="E612" s="63" t="s">
        <v>64</v>
      </c>
      <c r="F612" s="173">
        <v>5</v>
      </c>
      <c r="G612" s="173">
        <v>8</v>
      </c>
      <c r="H612" s="64">
        <v>6278.1</v>
      </c>
      <c r="I612" s="64">
        <v>5670.1</v>
      </c>
      <c r="J612" s="64">
        <v>5670.1</v>
      </c>
      <c r="K612" s="173">
        <v>276</v>
      </c>
      <c r="L612" s="64">
        <f>'форма 2'!C612</f>
        <v>234309</v>
      </c>
      <c r="M612" s="64">
        <v>0</v>
      </c>
      <c r="N612" s="64">
        <f t="shared" si="187"/>
        <v>54432.429720575135</v>
      </c>
      <c r="O612" s="64">
        <v>0</v>
      </c>
      <c r="P612" s="64">
        <v>179876.57027942486</v>
      </c>
      <c r="Q612" s="64">
        <v>0</v>
      </c>
      <c r="R612" s="64">
        <f t="shared" si="185"/>
        <v>41.323609812878075</v>
      </c>
      <c r="S612" s="64">
        <f t="shared" si="186"/>
        <v>41.323609812878075</v>
      </c>
      <c r="T612" s="66">
        <v>42735</v>
      </c>
    </row>
    <row r="613" spans="1:20" s="142" customFormat="1" x14ac:dyDescent="0.25">
      <c r="A613" s="84" t="s">
        <v>810</v>
      </c>
      <c r="B613" s="62" t="s">
        <v>1273</v>
      </c>
      <c r="C613" s="173">
        <v>1972</v>
      </c>
      <c r="D613" s="173">
        <v>2013</v>
      </c>
      <c r="E613" s="63" t="s">
        <v>64</v>
      </c>
      <c r="F613" s="173">
        <v>5</v>
      </c>
      <c r="G613" s="173">
        <v>8</v>
      </c>
      <c r="H613" s="64">
        <v>6275.8</v>
      </c>
      <c r="I613" s="64">
        <v>5648.4</v>
      </c>
      <c r="J613" s="64">
        <v>5648.4</v>
      </c>
      <c r="K613" s="173">
        <v>201</v>
      </c>
      <c r="L613" s="64">
        <f>'форма 2'!C613</f>
        <v>421660</v>
      </c>
      <c r="M613" s="64">
        <v>0</v>
      </c>
      <c r="N613" s="64">
        <f t="shared" si="187"/>
        <v>97956.025231543463</v>
      </c>
      <c r="O613" s="64">
        <v>0</v>
      </c>
      <c r="P613" s="64">
        <v>323703.97476845654</v>
      </c>
      <c r="Q613" s="64">
        <v>0</v>
      </c>
      <c r="R613" s="64">
        <f t="shared" si="185"/>
        <v>74.651228666525043</v>
      </c>
      <c r="S613" s="64">
        <f t="shared" si="186"/>
        <v>74.651228666525043</v>
      </c>
      <c r="T613" s="66">
        <v>42735</v>
      </c>
    </row>
    <row r="614" spans="1:20" s="142" customFormat="1" x14ac:dyDescent="0.25">
      <c r="A614" s="84" t="s">
        <v>811</v>
      </c>
      <c r="B614" s="62" t="s">
        <v>1274</v>
      </c>
      <c r="C614" s="173">
        <v>1977</v>
      </c>
      <c r="D614" s="173">
        <v>2007</v>
      </c>
      <c r="E614" s="63" t="s">
        <v>64</v>
      </c>
      <c r="F614" s="173">
        <v>5</v>
      </c>
      <c r="G614" s="173">
        <v>18</v>
      </c>
      <c r="H614" s="64">
        <v>13577.4</v>
      </c>
      <c r="I614" s="64">
        <v>12028</v>
      </c>
      <c r="J614" s="64">
        <v>12028</v>
      </c>
      <c r="K614" s="173">
        <v>546</v>
      </c>
      <c r="L614" s="64">
        <f>'форма 2'!C614</f>
        <v>641698</v>
      </c>
      <c r="M614" s="64">
        <v>0</v>
      </c>
      <c r="N614" s="64">
        <f t="shared" si="187"/>
        <v>149073.15249023138</v>
      </c>
      <c r="O614" s="64">
        <v>0</v>
      </c>
      <c r="P614" s="64">
        <v>492624.84750976862</v>
      </c>
      <c r="Q614" s="64">
        <v>0</v>
      </c>
      <c r="R614" s="64">
        <f t="shared" si="185"/>
        <v>53.35034918523445</v>
      </c>
      <c r="S614" s="64">
        <f t="shared" si="186"/>
        <v>53.35034918523445</v>
      </c>
      <c r="T614" s="66">
        <v>42735</v>
      </c>
    </row>
    <row r="615" spans="1:20" s="142" customFormat="1" x14ac:dyDescent="0.25">
      <c r="A615" s="84" t="s">
        <v>812</v>
      </c>
      <c r="B615" s="62" t="s">
        <v>1275</v>
      </c>
      <c r="C615" s="173">
        <v>1975</v>
      </c>
      <c r="D615" s="173">
        <v>2013</v>
      </c>
      <c r="E615" s="63" t="s">
        <v>64</v>
      </c>
      <c r="F615" s="173">
        <v>5</v>
      </c>
      <c r="G615" s="173">
        <v>8</v>
      </c>
      <c r="H615" s="64">
        <v>6421</v>
      </c>
      <c r="I615" s="64">
        <v>5766.1</v>
      </c>
      <c r="J615" s="64">
        <v>5766.1</v>
      </c>
      <c r="K615" s="173">
        <v>281</v>
      </c>
      <c r="L615" s="64">
        <f>'форма 2'!C615</f>
        <v>7309188</v>
      </c>
      <c r="M615" s="64">
        <v>0</v>
      </c>
      <c r="N615" s="64">
        <f t="shared" si="187"/>
        <v>1698000.768747556</v>
      </c>
      <c r="O615" s="64">
        <v>0</v>
      </c>
      <c r="P615" s="64">
        <v>5611187.231252444</v>
      </c>
      <c r="Q615" s="64">
        <v>0</v>
      </c>
      <c r="R615" s="64">
        <f t="shared" si="185"/>
        <v>1267.6138117618493</v>
      </c>
      <c r="S615" s="64">
        <f t="shared" si="186"/>
        <v>1267.6138117618493</v>
      </c>
      <c r="T615" s="66">
        <v>42735</v>
      </c>
    </row>
    <row r="616" spans="1:20" s="142" customFormat="1" x14ac:dyDescent="0.25">
      <c r="A616" s="84" t="s">
        <v>813</v>
      </c>
      <c r="B616" s="62" t="s">
        <v>1276</v>
      </c>
      <c r="C616" s="173">
        <v>1975</v>
      </c>
      <c r="D616" s="173">
        <v>2007</v>
      </c>
      <c r="E616" s="63" t="s">
        <v>64</v>
      </c>
      <c r="F616" s="173">
        <v>5</v>
      </c>
      <c r="G616" s="173">
        <v>8</v>
      </c>
      <c r="H616" s="64">
        <v>6417.2</v>
      </c>
      <c r="I616" s="64">
        <v>5743.4</v>
      </c>
      <c r="J616" s="64">
        <v>5716.7</v>
      </c>
      <c r="K616" s="173">
        <v>278</v>
      </c>
      <c r="L616" s="64">
        <f>'форма 2'!C616</f>
        <v>6108859</v>
      </c>
      <c r="M616" s="64">
        <v>0</v>
      </c>
      <c r="N616" s="64">
        <f t="shared" si="187"/>
        <v>1419151.7960914988</v>
      </c>
      <c r="O616" s="64">
        <v>0</v>
      </c>
      <c r="P616" s="64">
        <v>4689707.2039085012</v>
      </c>
      <c r="Q616" s="64">
        <v>0</v>
      </c>
      <c r="R616" s="64">
        <f t="shared" si="185"/>
        <v>1063.6311244210747</v>
      </c>
      <c r="S616" s="64">
        <f t="shared" si="186"/>
        <v>1063.6311244210747</v>
      </c>
      <c r="T616" s="66">
        <v>42735</v>
      </c>
    </row>
    <row r="617" spans="1:20" s="142" customFormat="1" x14ac:dyDescent="0.25">
      <c r="A617" s="84" t="s">
        <v>814</v>
      </c>
      <c r="B617" s="62" t="s">
        <v>1277</v>
      </c>
      <c r="C617" s="173">
        <v>1977</v>
      </c>
      <c r="D617" s="173">
        <v>2007</v>
      </c>
      <c r="E617" s="63" t="s">
        <v>31</v>
      </c>
      <c r="F617" s="173">
        <v>4</v>
      </c>
      <c r="G617" s="173">
        <v>6</v>
      </c>
      <c r="H617" s="64">
        <v>4993.2</v>
      </c>
      <c r="I617" s="64">
        <v>4443.3999999999996</v>
      </c>
      <c r="J617" s="64">
        <v>4443.3999999999996</v>
      </c>
      <c r="K617" s="173">
        <v>216</v>
      </c>
      <c r="L617" s="64">
        <f>'форма 2'!C617</f>
        <v>5813410</v>
      </c>
      <c r="M617" s="64">
        <v>0</v>
      </c>
      <c r="N617" s="64">
        <f t="shared" si="187"/>
        <v>1350515.9053296661</v>
      </c>
      <c r="O617" s="64">
        <v>0</v>
      </c>
      <c r="P617" s="64">
        <v>4462894.0946703339</v>
      </c>
      <c r="Q617" s="64">
        <v>0</v>
      </c>
      <c r="R617" s="64">
        <f t="shared" si="185"/>
        <v>1308.3247063059821</v>
      </c>
      <c r="S617" s="64">
        <f t="shared" si="186"/>
        <v>1308.3247063059821</v>
      </c>
      <c r="T617" s="66">
        <v>42735</v>
      </c>
    </row>
    <row r="618" spans="1:20" s="142" customFormat="1" x14ac:dyDescent="0.25">
      <c r="A618" s="84" t="s">
        <v>815</v>
      </c>
      <c r="B618" s="62" t="s">
        <v>1278</v>
      </c>
      <c r="C618" s="173">
        <v>1974</v>
      </c>
      <c r="D618" s="173">
        <v>2013</v>
      </c>
      <c r="E618" s="63" t="s">
        <v>64</v>
      </c>
      <c r="F618" s="173">
        <v>5</v>
      </c>
      <c r="G618" s="173">
        <v>8</v>
      </c>
      <c r="H618" s="64">
        <v>6444.8</v>
      </c>
      <c r="I618" s="64">
        <v>5832.3</v>
      </c>
      <c r="J618" s="64">
        <v>5474.3</v>
      </c>
      <c r="K618" s="173">
        <v>267</v>
      </c>
      <c r="L618" s="64">
        <f>'форма 2'!C618</f>
        <v>2823818</v>
      </c>
      <c r="M618" s="64">
        <v>0</v>
      </c>
      <c r="N618" s="64">
        <f t="shared" si="187"/>
        <v>656002.43622180587</v>
      </c>
      <c r="O618" s="64">
        <v>0</v>
      </c>
      <c r="P618" s="64">
        <v>2167815.5637781941</v>
      </c>
      <c r="Q618" s="64">
        <v>0</v>
      </c>
      <c r="R618" s="64">
        <f t="shared" si="185"/>
        <v>484.16885276820466</v>
      </c>
      <c r="S618" s="64">
        <f t="shared" si="186"/>
        <v>484.16885276820466</v>
      </c>
      <c r="T618" s="66">
        <v>42735</v>
      </c>
    </row>
    <row r="619" spans="1:20" s="142" customFormat="1" x14ac:dyDescent="0.25">
      <c r="A619" s="84" t="s">
        <v>816</v>
      </c>
      <c r="B619" s="62" t="s">
        <v>1366</v>
      </c>
      <c r="C619" s="173">
        <v>1992</v>
      </c>
      <c r="D619" s="173">
        <v>2013</v>
      </c>
      <c r="E619" s="63" t="s">
        <v>64</v>
      </c>
      <c r="F619" s="173">
        <v>5</v>
      </c>
      <c r="G619" s="173">
        <v>6</v>
      </c>
      <c r="H619" s="64">
        <v>6166.2</v>
      </c>
      <c r="I619" s="64">
        <v>5641.8</v>
      </c>
      <c r="J619" s="64">
        <v>4209.8999999999996</v>
      </c>
      <c r="K619" s="173">
        <v>205</v>
      </c>
      <c r="L619" s="64">
        <f>'форма 2'!C619</f>
        <v>4061567</v>
      </c>
      <c r="M619" s="64">
        <v>0</v>
      </c>
      <c r="N619" s="64">
        <f t="shared" si="187"/>
        <v>962550.97404237557</v>
      </c>
      <c r="O619" s="64">
        <v>0</v>
      </c>
      <c r="P619" s="64">
        <v>3099016.0259576244</v>
      </c>
      <c r="Q619" s="64">
        <v>0</v>
      </c>
      <c r="R619" s="64">
        <f t="shared" si="185"/>
        <v>719.90623559856783</v>
      </c>
      <c r="S619" s="64">
        <f t="shared" si="186"/>
        <v>719.90623559856783</v>
      </c>
      <c r="T619" s="66">
        <v>43100</v>
      </c>
    </row>
    <row r="620" spans="1:20" s="142" customFormat="1" x14ac:dyDescent="0.25">
      <c r="A620" s="84" t="s">
        <v>817</v>
      </c>
      <c r="B620" s="62" t="s">
        <v>1279</v>
      </c>
      <c r="C620" s="173">
        <v>1977</v>
      </c>
      <c r="D620" s="173">
        <v>2010</v>
      </c>
      <c r="E620" s="63" t="s">
        <v>64</v>
      </c>
      <c r="F620" s="173">
        <v>5</v>
      </c>
      <c r="G620" s="173">
        <v>11</v>
      </c>
      <c r="H620" s="64">
        <v>8751</v>
      </c>
      <c r="I620" s="64">
        <v>7674</v>
      </c>
      <c r="J620" s="64">
        <v>7440.6</v>
      </c>
      <c r="K620" s="173">
        <v>362</v>
      </c>
      <c r="L620" s="64">
        <f>'форма 2'!C620</f>
        <v>11617600</v>
      </c>
      <c r="M620" s="64">
        <v>0</v>
      </c>
      <c r="N620" s="64">
        <f t="shared" si="187"/>
        <v>2698889.9082909916</v>
      </c>
      <c r="O620" s="64">
        <v>0</v>
      </c>
      <c r="P620" s="64">
        <v>8918710.0917090084</v>
      </c>
      <c r="Q620" s="64">
        <v>0</v>
      </c>
      <c r="R620" s="64">
        <f t="shared" si="185"/>
        <v>1513.8910607245243</v>
      </c>
      <c r="S620" s="64">
        <f t="shared" si="186"/>
        <v>1513.8910607245243</v>
      </c>
      <c r="T620" s="66">
        <v>42735</v>
      </c>
    </row>
    <row r="621" spans="1:20" s="142" customFormat="1" x14ac:dyDescent="0.25">
      <c r="A621" s="84" t="s">
        <v>818</v>
      </c>
      <c r="B621" s="62" t="s">
        <v>1280</v>
      </c>
      <c r="C621" s="173">
        <v>1977</v>
      </c>
      <c r="D621" s="173">
        <v>2007</v>
      </c>
      <c r="E621" s="63" t="s">
        <v>64</v>
      </c>
      <c r="F621" s="173">
        <v>5</v>
      </c>
      <c r="G621" s="173">
        <v>13</v>
      </c>
      <c r="H621" s="64">
        <v>10517.5</v>
      </c>
      <c r="I621" s="64">
        <v>9372.7999999999993</v>
      </c>
      <c r="J621" s="64">
        <v>9277.7000000000007</v>
      </c>
      <c r="K621" s="173">
        <v>452</v>
      </c>
      <c r="L621" s="64">
        <f>'форма 2'!C621</f>
        <v>588747</v>
      </c>
      <c r="M621" s="64">
        <v>0</v>
      </c>
      <c r="N621" s="64">
        <f t="shared" si="187"/>
        <v>136772.08174120268</v>
      </c>
      <c r="O621" s="64">
        <v>0</v>
      </c>
      <c r="P621" s="64">
        <v>451974.91825879732</v>
      </c>
      <c r="Q621" s="64">
        <v>0</v>
      </c>
      <c r="R621" s="64">
        <f t="shared" si="185"/>
        <v>62.814420450665764</v>
      </c>
      <c r="S621" s="64">
        <f t="shared" si="186"/>
        <v>62.814420450665764</v>
      </c>
      <c r="T621" s="66">
        <v>42735</v>
      </c>
    </row>
    <row r="622" spans="1:20" s="142" customFormat="1" x14ac:dyDescent="0.25">
      <c r="A622" s="84" t="s">
        <v>819</v>
      </c>
      <c r="B622" s="62" t="s">
        <v>1281</v>
      </c>
      <c r="C622" s="173">
        <v>1977</v>
      </c>
      <c r="D622" s="173">
        <v>2007</v>
      </c>
      <c r="E622" s="63" t="s">
        <v>64</v>
      </c>
      <c r="F622" s="173">
        <v>5</v>
      </c>
      <c r="G622" s="173">
        <v>10</v>
      </c>
      <c r="H622" s="64">
        <v>7970.1</v>
      </c>
      <c r="I622" s="64">
        <v>7109.6</v>
      </c>
      <c r="J622" s="64">
        <v>7109.6</v>
      </c>
      <c r="K622" s="173">
        <v>346</v>
      </c>
      <c r="L622" s="64">
        <f>'форма 2'!C622</f>
        <v>3730304</v>
      </c>
      <c r="M622" s="64">
        <v>0</v>
      </c>
      <c r="N622" s="64">
        <f t="shared" si="187"/>
        <v>866588.60870209988</v>
      </c>
      <c r="O622" s="64">
        <v>0</v>
      </c>
      <c r="P622" s="64">
        <v>2863715.3912979001</v>
      </c>
      <c r="Q622" s="64">
        <v>0</v>
      </c>
      <c r="R622" s="64">
        <f t="shared" si="185"/>
        <v>524.6854956678294</v>
      </c>
      <c r="S622" s="64">
        <f t="shared" si="186"/>
        <v>524.6854956678294</v>
      </c>
      <c r="T622" s="66">
        <v>42735</v>
      </c>
    </row>
    <row r="623" spans="1:20" s="142" customFormat="1" x14ac:dyDescent="0.25">
      <c r="A623" s="84" t="s">
        <v>820</v>
      </c>
      <c r="B623" s="62" t="s">
        <v>1282</v>
      </c>
      <c r="C623" s="173">
        <v>1984</v>
      </c>
      <c r="D623" s="173">
        <v>1984</v>
      </c>
      <c r="E623" s="63" t="s">
        <v>64</v>
      </c>
      <c r="F623" s="173">
        <v>5</v>
      </c>
      <c r="G623" s="173">
        <v>4</v>
      </c>
      <c r="H623" s="64">
        <v>4673.7</v>
      </c>
      <c r="I623" s="64">
        <v>4047.1</v>
      </c>
      <c r="J623" s="64">
        <v>4047.1</v>
      </c>
      <c r="K623" s="173">
        <v>197</v>
      </c>
      <c r="L623" s="64">
        <f>'форма 2'!C623</f>
        <v>5879678</v>
      </c>
      <c r="M623" s="64">
        <v>0</v>
      </c>
      <c r="N623" s="64">
        <f t="shared" si="187"/>
        <v>1365910.6543692807</v>
      </c>
      <c r="O623" s="64">
        <v>0</v>
      </c>
      <c r="P623" s="64">
        <v>4513767.3456307193</v>
      </c>
      <c r="Q623" s="64">
        <v>0</v>
      </c>
      <c r="R623" s="64">
        <f t="shared" si="185"/>
        <v>1452.812631266833</v>
      </c>
      <c r="S623" s="64">
        <f t="shared" si="186"/>
        <v>1452.812631266833</v>
      </c>
      <c r="T623" s="66">
        <v>42735</v>
      </c>
    </row>
    <row r="624" spans="1:20" s="142" customFormat="1" x14ac:dyDescent="0.25">
      <c r="A624" s="84" t="s">
        <v>821</v>
      </c>
      <c r="B624" s="62" t="s">
        <v>1283</v>
      </c>
      <c r="C624" s="173">
        <v>1983</v>
      </c>
      <c r="D624" s="173">
        <v>2007</v>
      </c>
      <c r="E624" s="63" t="s">
        <v>64</v>
      </c>
      <c r="F624" s="173">
        <v>5</v>
      </c>
      <c r="G624" s="173">
        <v>6</v>
      </c>
      <c r="H624" s="64">
        <v>4795.8999999999996</v>
      </c>
      <c r="I624" s="64">
        <v>4299.5</v>
      </c>
      <c r="J624" s="64">
        <v>4299.5</v>
      </c>
      <c r="K624" s="173">
        <v>209</v>
      </c>
      <c r="L624" s="64">
        <f>'форма 2'!C624</f>
        <v>3804187</v>
      </c>
      <c r="M624" s="64">
        <v>0</v>
      </c>
      <c r="N624" s="64">
        <f t="shared" si="187"/>
        <v>883752.40183443902</v>
      </c>
      <c r="O624" s="64">
        <v>0</v>
      </c>
      <c r="P624" s="64">
        <v>2920434.598165561</v>
      </c>
      <c r="Q624" s="64">
        <v>0</v>
      </c>
      <c r="R624" s="64">
        <f t="shared" si="185"/>
        <v>884.79753459704614</v>
      </c>
      <c r="S624" s="64">
        <f t="shared" si="186"/>
        <v>884.79753459704614</v>
      </c>
      <c r="T624" s="66">
        <v>42735</v>
      </c>
    </row>
    <row r="625" spans="1:20" s="142" customFormat="1" x14ac:dyDescent="0.25">
      <c r="A625" s="84" t="s">
        <v>822</v>
      </c>
      <c r="B625" s="62" t="s">
        <v>1284</v>
      </c>
      <c r="C625" s="173">
        <v>1982</v>
      </c>
      <c r="D625" s="173">
        <v>2007</v>
      </c>
      <c r="E625" s="63" t="s">
        <v>64</v>
      </c>
      <c r="F625" s="173">
        <v>5</v>
      </c>
      <c r="G625" s="173">
        <v>6</v>
      </c>
      <c r="H625" s="64">
        <v>4725.6000000000004</v>
      </c>
      <c r="I625" s="64">
        <v>4210.5</v>
      </c>
      <c r="J625" s="64">
        <v>4210.5</v>
      </c>
      <c r="K625" s="173">
        <v>205</v>
      </c>
      <c r="L625" s="64">
        <f>'форма 2'!C625</f>
        <v>461876</v>
      </c>
      <c r="M625" s="64">
        <v>0</v>
      </c>
      <c r="N625" s="64">
        <f t="shared" si="187"/>
        <v>107298.62237310718</v>
      </c>
      <c r="O625" s="64">
        <v>0</v>
      </c>
      <c r="P625" s="64">
        <v>354577.37762689282</v>
      </c>
      <c r="Q625" s="64">
        <v>0</v>
      </c>
      <c r="R625" s="64">
        <f t="shared" si="185"/>
        <v>109.69623560147251</v>
      </c>
      <c r="S625" s="64">
        <f t="shared" si="186"/>
        <v>109.69623560147251</v>
      </c>
      <c r="T625" s="66">
        <v>42735</v>
      </c>
    </row>
    <row r="626" spans="1:20" s="142" customFormat="1" x14ac:dyDescent="0.25">
      <c r="A626" s="84" t="s">
        <v>823</v>
      </c>
      <c r="B626" s="62" t="s">
        <v>1285</v>
      </c>
      <c r="C626" s="173">
        <v>1985</v>
      </c>
      <c r="D626" s="173">
        <v>2007</v>
      </c>
      <c r="E626" s="63" t="s">
        <v>64</v>
      </c>
      <c r="F626" s="173">
        <v>5</v>
      </c>
      <c r="G626" s="173">
        <v>16</v>
      </c>
      <c r="H626" s="64">
        <v>12971</v>
      </c>
      <c r="I626" s="64">
        <v>11699.2</v>
      </c>
      <c r="J626" s="64">
        <v>11699.2</v>
      </c>
      <c r="K626" s="173">
        <v>488</v>
      </c>
      <c r="L626" s="64">
        <f>'форма 2'!C626</f>
        <v>108075</v>
      </c>
      <c r="M626" s="64">
        <v>0</v>
      </c>
      <c r="N626" s="64">
        <f t="shared" si="187"/>
        <v>25106.952110465922</v>
      </c>
      <c r="O626" s="64">
        <v>0</v>
      </c>
      <c r="P626" s="64">
        <v>82968.047889534078</v>
      </c>
      <c r="Q626" s="64">
        <v>0</v>
      </c>
      <c r="R626" s="64">
        <f t="shared" si="185"/>
        <v>9.2378111323851204</v>
      </c>
      <c r="S626" s="64">
        <f t="shared" si="186"/>
        <v>9.2378111323851204</v>
      </c>
      <c r="T626" s="66">
        <v>42735</v>
      </c>
    </row>
    <row r="627" spans="1:20" s="142" customFormat="1" x14ac:dyDescent="0.25">
      <c r="A627" s="84" t="s">
        <v>824</v>
      </c>
      <c r="B627" s="62" t="s">
        <v>1286</v>
      </c>
      <c r="C627" s="173">
        <v>1974</v>
      </c>
      <c r="D627" s="173">
        <v>2007</v>
      </c>
      <c r="E627" s="63" t="s">
        <v>64</v>
      </c>
      <c r="F627" s="173">
        <v>5</v>
      </c>
      <c r="G627" s="173">
        <v>6</v>
      </c>
      <c r="H627" s="64">
        <v>4896.3</v>
      </c>
      <c r="I627" s="64">
        <v>4412.3</v>
      </c>
      <c r="J627" s="64">
        <v>4412.3</v>
      </c>
      <c r="K627" s="173">
        <v>215</v>
      </c>
      <c r="L627" s="64">
        <f>'форма 2'!C627</f>
        <v>618784</v>
      </c>
      <c r="M627" s="64">
        <v>0</v>
      </c>
      <c r="N627" s="64">
        <f t="shared" si="187"/>
        <v>143749.99079086323</v>
      </c>
      <c r="O627" s="64">
        <v>0</v>
      </c>
      <c r="P627" s="64">
        <v>475034.00920913677</v>
      </c>
      <c r="Q627" s="64">
        <v>0</v>
      </c>
      <c r="R627" s="64">
        <f t="shared" si="185"/>
        <v>140.2406907961834</v>
      </c>
      <c r="S627" s="64">
        <f t="shared" si="186"/>
        <v>140.2406907961834</v>
      </c>
      <c r="T627" s="66">
        <v>42735</v>
      </c>
    </row>
    <row r="628" spans="1:20" s="142" customFormat="1" x14ac:dyDescent="0.25">
      <c r="A628" s="84" t="s">
        <v>825</v>
      </c>
      <c r="B628" s="62" t="s">
        <v>1287</v>
      </c>
      <c r="C628" s="173">
        <v>1973</v>
      </c>
      <c r="D628" s="173">
        <v>2007</v>
      </c>
      <c r="E628" s="63" t="s">
        <v>64</v>
      </c>
      <c r="F628" s="173">
        <v>5</v>
      </c>
      <c r="G628" s="173">
        <v>6</v>
      </c>
      <c r="H628" s="64">
        <v>4919.8999999999996</v>
      </c>
      <c r="I628" s="64">
        <v>4453.7</v>
      </c>
      <c r="J628" s="64">
        <v>4453.7</v>
      </c>
      <c r="K628" s="173">
        <v>217</v>
      </c>
      <c r="L628" s="64">
        <f>'форма 2'!C628</f>
        <v>651433</v>
      </c>
      <c r="M628" s="64">
        <v>0</v>
      </c>
      <c r="N628" s="64">
        <f t="shared" si="187"/>
        <v>151334.69474140316</v>
      </c>
      <c r="O628" s="64">
        <v>0</v>
      </c>
      <c r="P628" s="64">
        <v>500098.30525859684</v>
      </c>
      <c r="Q628" s="64">
        <v>0</v>
      </c>
      <c r="R628" s="64">
        <f t="shared" si="185"/>
        <v>146.26782226014325</v>
      </c>
      <c r="S628" s="64">
        <f t="shared" si="186"/>
        <v>146.26782226014325</v>
      </c>
      <c r="T628" s="66">
        <v>42735</v>
      </c>
    </row>
    <row r="629" spans="1:20" s="142" customFormat="1" x14ac:dyDescent="0.25">
      <c r="A629" s="84" t="s">
        <v>826</v>
      </c>
      <c r="B629" s="62" t="s">
        <v>1288</v>
      </c>
      <c r="C629" s="173">
        <v>1979</v>
      </c>
      <c r="D629" s="173">
        <v>1979</v>
      </c>
      <c r="E629" s="63" t="s">
        <v>64</v>
      </c>
      <c r="F629" s="173">
        <v>5</v>
      </c>
      <c r="G629" s="173">
        <v>8</v>
      </c>
      <c r="H629" s="64">
        <v>6059.5</v>
      </c>
      <c r="I629" s="64">
        <v>5386.1</v>
      </c>
      <c r="J629" s="64">
        <v>5386.1</v>
      </c>
      <c r="K629" s="173">
        <v>262</v>
      </c>
      <c r="L629" s="64">
        <f>'форма 2'!C629</f>
        <v>5237008</v>
      </c>
      <c r="M629" s="64">
        <v>0</v>
      </c>
      <c r="N629" s="64">
        <f t="shared" si="187"/>
        <v>1216611.6961196102</v>
      </c>
      <c r="O629" s="64">
        <v>0</v>
      </c>
      <c r="P629" s="64">
        <v>4020396.3038803898</v>
      </c>
      <c r="Q629" s="64">
        <v>0</v>
      </c>
      <c r="R629" s="64">
        <f t="shared" si="185"/>
        <v>972.31911772896899</v>
      </c>
      <c r="S629" s="64">
        <f t="shared" si="186"/>
        <v>972.31911772896899</v>
      </c>
      <c r="T629" s="66">
        <v>42735</v>
      </c>
    </row>
    <row r="630" spans="1:20" s="142" customFormat="1" x14ac:dyDescent="0.25">
      <c r="A630" s="84" t="s">
        <v>827</v>
      </c>
      <c r="B630" s="62" t="s">
        <v>1289</v>
      </c>
      <c r="C630" s="173">
        <v>1980</v>
      </c>
      <c r="D630" s="173">
        <v>2007</v>
      </c>
      <c r="E630" s="63" t="s">
        <v>64</v>
      </c>
      <c r="F630" s="173">
        <v>5</v>
      </c>
      <c r="G630" s="173">
        <v>5</v>
      </c>
      <c r="H630" s="64">
        <v>4024.6</v>
      </c>
      <c r="I630" s="64">
        <v>3598.6</v>
      </c>
      <c r="J630" s="64">
        <v>3598.6</v>
      </c>
      <c r="K630" s="173">
        <v>175</v>
      </c>
      <c r="L630" s="64">
        <f>'форма 2'!C630</f>
        <v>3914891</v>
      </c>
      <c r="M630" s="64">
        <v>0</v>
      </c>
      <c r="N630" s="64">
        <f t="shared" si="187"/>
        <v>909470.09812347032</v>
      </c>
      <c r="O630" s="64">
        <v>0</v>
      </c>
      <c r="P630" s="64">
        <v>3005420.9018765297</v>
      </c>
      <c r="Q630" s="64">
        <v>0</v>
      </c>
      <c r="R630" s="64">
        <f t="shared" si="185"/>
        <v>1087.8927916411938</v>
      </c>
      <c r="S630" s="64">
        <f t="shared" si="186"/>
        <v>1087.8927916411938</v>
      </c>
      <c r="T630" s="66">
        <v>42735</v>
      </c>
    </row>
    <row r="631" spans="1:20" s="142" customFormat="1" x14ac:dyDescent="0.25">
      <c r="A631" s="84" t="s">
        <v>828</v>
      </c>
      <c r="B631" s="62" t="s">
        <v>1290</v>
      </c>
      <c r="C631" s="173">
        <v>1982</v>
      </c>
      <c r="D631" s="173">
        <v>2007</v>
      </c>
      <c r="E631" s="63" t="s">
        <v>64</v>
      </c>
      <c r="F631" s="173">
        <v>5</v>
      </c>
      <c r="G631" s="173">
        <v>6</v>
      </c>
      <c r="H631" s="64">
        <v>4728</v>
      </c>
      <c r="I631" s="64">
        <v>4244.3</v>
      </c>
      <c r="J631" s="64">
        <v>4244.3</v>
      </c>
      <c r="K631" s="173">
        <v>207</v>
      </c>
      <c r="L631" s="64">
        <f>'форма 2'!C631</f>
        <v>2335029</v>
      </c>
      <c r="M631" s="64">
        <v>0</v>
      </c>
      <c r="N631" s="64">
        <f t="shared" si="187"/>
        <v>542451.64265139145</v>
      </c>
      <c r="O631" s="64">
        <v>0</v>
      </c>
      <c r="P631" s="64">
        <v>1792577.3573486086</v>
      </c>
      <c r="Q631" s="64">
        <v>0</v>
      </c>
      <c r="R631" s="64">
        <f t="shared" si="185"/>
        <v>550.15644511462426</v>
      </c>
      <c r="S631" s="64">
        <f t="shared" si="186"/>
        <v>550.15644511462426</v>
      </c>
      <c r="T631" s="66">
        <v>42735</v>
      </c>
    </row>
    <row r="632" spans="1:20" s="142" customFormat="1" x14ac:dyDescent="0.25">
      <c r="A632" s="84" t="s">
        <v>829</v>
      </c>
      <c r="B632" s="62" t="s">
        <v>1291</v>
      </c>
      <c r="C632" s="173">
        <v>1981</v>
      </c>
      <c r="D632" s="173">
        <v>2007</v>
      </c>
      <c r="E632" s="63" t="s">
        <v>64</v>
      </c>
      <c r="F632" s="173">
        <v>5</v>
      </c>
      <c r="G632" s="173">
        <v>6</v>
      </c>
      <c r="H632" s="64">
        <v>4856.2</v>
      </c>
      <c r="I632" s="64">
        <v>4398.7</v>
      </c>
      <c r="J632" s="64">
        <v>4398.7</v>
      </c>
      <c r="K632" s="173">
        <v>214</v>
      </c>
      <c r="L632" s="64">
        <f>'форма 2'!C632</f>
        <v>2227572</v>
      </c>
      <c r="M632" s="64">
        <v>0</v>
      </c>
      <c r="N632" s="64">
        <f t="shared" si="187"/>
        <v>517488.25840032194</v>
      </c>
      <c r="O632" s="64">
        <v>0</v>
      </c>
      <c r="P632" s="64">
        <v>1710083.7415996781</v>
      </c>
      <c r="Q632" s="64">
        <v>0</v>
      </c>
      <c r="R632" s="64">
        <f t="shared" si="185"/>
        <v>506.41598654147816</v>
      </c>
      <c r="S632" s="64">
        <f t="shared" si="186"/>
        <v>506.41598654147816</v>
      </c>
      <c r="T632" s="66">
        <v>42735</v>
      </c>
    </row>
    <row r="633" spans="1:20" s="142" customFormat="1" x14ac:dyDescent="0.25">
      <c r="A633" s="84" t="s">
        <v>830</v>
      </c>
      <c r="B633" s="62" t="s">
        <v>1292</v>
      </c>
      <c r="C633" s="173">
        <v>1982</v>
      </c>
      <c r="D633" s="173">
        <v>2009</v>
      </c>
      <c r="E633" s="63" t="s">
        <v>64</v>
      </c>
      <c r="F633" s="173">
        <v>5</v>
      </c>
      <c r="G633" s="173">
        <v>6</v>
      </c>
      <c r="H633" s="64">
        <v>4786.3</v>
      </c>
      <c r="I633" s="64">
        <v>4279.7</v>
      </c>
      <c r="J633" s="64">
        <v>4279.7</v>
      </c>
      <c r="K633" s="173">
        <v>208</v>
      </c>
      <c r="L633" s="64">
        <f>'форма 2'!C633</f>
        <v>115995</v>
      </c>
      <c r="M633" s="64">
        <v>0</v>
      </c>
      <c r="N633" s="64">
        <f t="shared" si="187"/>
        <v>26946.850891080219</v>
      </c>
      <c r="O633" s="64">
        <v>0</v>
      </c>
      <c r="P633" s="64">
        <v>89048.149108919781</v>
      </c>
      <c r="Q633" s="64">
        <v>0</v>
      </c>
      <c r="R633" s="64">
        <f t="shared" si="185"/>
        <v>27.103535294529991</v>
      </c>
      <c r="S633" s="64">
        <f t="shared" si="186"/>
        <v>27.103535294529991</v>
      </c>
      <c r="T633" s="66">
        <v>42735</v>
      </c>
    </row>
    <row r="634" spans="1:20" s="142" customFormat="1" x14ac:dyDescent="0.25">
      <c r="A634" s="84" t="s">
        <v>831</v>
      </c>
      <c r="B634" s="62" t="s">
        <v>1293</v>
      </c>
      <c r="C634" s="173">
        <v>1983</v>
      </c>
      <c r="D634" s="173">
        <v>2007</v>
      </c>
      <c r="E634" s="63" t="s">
        <v>64</v>
      </c>
      <c r="F634" s="173">
        <v>5</v>
      </c>
      <c r="G634" s="173">
        <v>6</v>
      </c>
      <c r="H634" s="64">
        <v>4808.5</v>
      </c>
      <c r="I634" s="64">
        <v>4327.6000000000004</v>
      </c>
      <c r="J634" s="64">
        <v>4327.6000000000004</v>
      </c>
      <c r="K634" s="173">
        <v>211</v>
      </c>
      <c r="L634" s="64">
        <f>'форма 2'!C634</f>
        <v>2143963</v>
      </c>
      <c r="M634" s="64">
        <v>0</v>
      </c>
      <c r="N634" s="64">
        <f t="shared" si="187"/>
        <v>498065.01381087978</v>
      </c>
      <c r="O634" s="64">
        <v>0</v>
      </c>
      <c r="P634" s="64">
        <v>1645897.9861891202</v>
      </c>
      <c r="Q634" s="64">
        <v>0</v>
      </c>
      <c r="R634" s="64">
        <f t="shared" si="185"/>
        <v>495.41616600425175</v>
      </c>
      <c r="S634" s="64">
        <f t="shared" si="186"/>
        <v>495.41616600425175</v>
      </c>
      <c r="T634" s="66">
        <v>42735</v>
      </c>
    </row>
    <row r="635" spans="1:20" s="142" customFormat="1" x14ac:dyDescent="0.25">
      <c r="A635" s="84" t="s">
        <v>832</v>
      </c>
      <c r="B635" s="62" t="s">
        <v>1294</v>
      </c>
      <c r="C635" s="173">
        <v>1984</v>
      </c>
      <c r="D635" s="173">
        <v>2007</v>
      </c>
      <c r="E635" s="63" t="s">
        <v>64</v>
      </c>
      <c r="F635" s="173">
        <v>5</v>
      </c>
      <c r="G635" s="173">
        <v>11</v>
      </c>
      <c r="H635" s="64">
        <v>9186</v>
      </c>
      <c r="I635" s="64">
        <v>8275.7000000000007</v>
      </c>
      <c r="J635" s="64">
        <v>8275.7000000000007</v>
      </c>
      <c r="K635" s="173">
        <v>403</v>
      </c>
      <c r="L635" s="64">
        <f>'форма 2'!C635</f>
        <v>464864</v>
      </c>
      <c r="M635" s="64">
        <v>0</v>
      </c>
      <c r="N635" s="64">
        <f t="shared" si="187"/>
        <v>107992.7660039753</v>
      </c>
      <c r="O635" s="64">
        <v>0</v>
      </c>
      <c r="P635" s="64">
        <v>356871.2339960247</v>
      </c>
      <c r="Q635" s="64">
        <v>0</v>
      </c>
      <c r="R635" s="64">
        <f t="shared" si="185"/>
        <v>56.1721667049313</v>
      </c>
      <c r="S635" s="64">
        <f t="shared" si="186"/>
        <v>56.1721667049313</v>
      </c>
      <c r="T635" s="66">
        <v>42735</v>
      </c>
    </row>
    <row r="636" spans="1:20" s="142" customFormat="1" x14ac:dyDescent="0.25">
      <c r="A636" s="84" t="s">
        <v>833</v>
      </c>
      <c r="B636" s="62" t="s">
        <v>1295</v>
      </c>
      <c r="C636" s="173">
        <v>1979</v>
      </c>
      <c r="D636" s="173">
        <v>2007</v>
      </c>
      <c r="E636" s="63" t="s">
        <v>64</v>
      </c>
      <c r="F636" s="173">
        <v>5</v>
      </c>
      <c r="G636" s="173">
        <v>6</v>
      </c>
      <c r="H636" s="64">
        <v>4909</v>
      </c>
      <c r="I636" s="64">
        <v>4422.3999999999996</v>
      </c>
      <c r="J636" s="64">
        <v>4422.3999999999996</v>
      </c>
      <c r="K636" s="173">
        <v>215</v>
      </c>
      <c r="L636" s="64">
        <f>'форма 2'!C636</f>
        <v>2198094</v>
      </c>
      <c r="M636" s="64">
        <v>0</v>
      </c>
      <c r="N636" s="64">
        <f t="shared" si="187"/>
        <v>510640.21089338395</v>
      </c>
      <c r="O636" s="64">
        <v>0</v>
      </c>
      <c r="P636" s="64">
        <v>1687453.7891066161</v>
      </c>
      <c r="Q636" s="64">
        <v>0</v>
      </c>
      <c r="R636" s="64">
        <f t="shared" si="185"/>
        <v>497.03645079594793</v>
      </c>
      <c r="S636" s="64">
        <f t="shared" si="186"/>
        <v>497.03645079594793</v>
      </c>
      <c r="T636" s="66">
        <v>42735</v>
      </c>
    </row>
    <row r="637" spans="1:20" s="142" customFormat="1" x14ac:dyDescent="0.25">
      <c r="A637" s="84" t="s">
        <v>834</v>
      </c>
      <c r="B637" s="62" t="s">
        <v>1296</v>
      </c>
      <c r="C637" s="173">
        <v>1983</v>
      </c>
      <c r="D637" s="173">
        <v>2007</v>
      </c>
      <c r="E637" s="63" t="s">
        <v>64</v>
      </c>
      <c r="F637" s="173">
        <v>5</v>
      </c>
      <c r="G637" s="173">
        <v>6</v>
      </c>
      <c r="H637" s="64">
        <v>4712.7</v>
      </c>
      <c r="I637" s="64">
        <v>4246.5</v>
      </c>
      <c r="J637" s="64">
        <v>4246.5</v>
      </c>
      <c r="K637" s="173">
        <v>207</v>
      </c>
      <c r="L637" s="64">
        <f>'форма 2'!C637</f>
        <v>399528</v>
      </c>
      <c r="M637" s="64">
        <v>0</v>
      </c>
      <c r="N637" s="64">
        <f t="shared" si="187"/>
        <v>92814.530305715743</v>
      </c>
      <c r="O637" s="64">
        <v>0</v>
      </c>
      <c r="P637" s="64">
        <v>306713.46969428426</v>
      </c>
      <c r="Q637" s="64">
        <v>0</v>
      </c>
      <c r="R637" s="64">
        <f t="shared" si="185"/>
        <v>94.084069233486403</v>
      </c>
      <c r="S637" s="64">
        <f t="shared" si="186"/>
        <v>94.084069233486403</v>
      </c>
      <c r="T637" s="66">
        <v>42735</v>
      </c>
    </row>
    <row r="638" spans="1:20" s="142" customFormat="1" x14ac:dyDescent="0.25">
      <c r="A638" s="84" t="s">
        <v>835</v>
      </c>
      <c r="B638" s="62" t="s">
        <v>1199</v>
      </c>
      <c r="C638" s="173">
        <v>1963</v>
      </c>
      <c r="D638" s="173">
        <v>2007</v>
      </c>
      <c r="E638" s="63" t="s">
        <v>31</v>
      </c>
      <c r="F638" s="173">
        <v>4</v>
      </c>
      <c r="G638" s="173">
        <v>3</v>
      </c>
      <c r="H638" s="64">
        <v>2459.9</v>
      </c>
      <c r="I638" s="64">
        <v>2297.8000000000002</v>
      </c>
      <c r="J638" s="64">
        <v>1500.6</v>
      </c>
      <c r="K638" s="173">
        <v>73</v>
      </c>
      <c r="L638" s="64">
        <f>'форма 2'!C638</f>
        <v>7502270</v>
      </c>
      <c r="M638" s="64">
        <v>0</v>
      </c>
      <c r="N638" s="64">
        <f t="shared" si="187"/>
        <v>1742855.7354594972</v>
      </c>
      <c r="O638" s="64">
        <v>0</v>
      </c>
      <c r="P638" s="64">
        <v>5759414.2645405028</v>
      </c>
      <c r="Q638" s="64">
        <v>0</v>
      </c>
      <c r="R638" s="64">
        <f t="shared" si="185"/>
        <v>3264.979545652363</v>
      </c>
      <c r="S638" s="64">
        <f t="shared" si="186"/>
        <v>3264.979545652363</v>
      </c>
      <c r="T638" s="66">
        <v>42735</v>
      </c>
    </row>
    <row r="639" spans="1:20" s="142" customFormat="1" x14ac:dyDescent="0.25">
      <c r="A639" s="84" t="s">
        <v>836</v>
      </c>
      <c r="B639" s="62" t="s">
        <v>1200</v>
      </c>
      <c r="C639" s="173">
        <v>1962</v>
      </c>
      <c r="D639" s="173">
        <v>2007</v>
      </c>
      <c r="E639" s="63" t="s">
        <v>31</v>
      </c>
      <c r="F639" s="173">
        <v>4</v>
      </c>
      <c r="G639" s="173">
        <v>3</v>
      </c>
      <c r="H639" s="64">
        <v>2186.1999999999998</v>
      </c>
      <c r="I639" s="64">
        <v>2033</v>
      </c>
      <c r="J639" s="64">
        <v>1595.8</v>
      </c>
      <c r="K639" s="173">
        <v>78</v>
      </c>
      <c r="L639" s="64">
        <f>'форма 2'!C639</f>
        <v>7508398</v>
      </c>
      <c r="M639" s="64">
        <v>0</v>
      </c>
      <c r="N639" s="64">
        <f t="shared" si="187"/>
        <v>1744279.3339099521</v>
      </c>
      <c r="O639" s="64">
        <v>0</v>
      </c>
      <c r="P639" s="64">
        <v>5764118.6660900479</v>
      </c>
      <c r="Q639" s="64">
        <v>0</v>
      </c>
      <c r="R639" s="64">
        <f t="shared" si="185"/>
        <v>3693.2602065912442</v>
      </c>
      <c r="S639" s="64">
        <f t="shared" si="186"/>
        <v>3693.2602065912442</v>
      </c>
      <c r="T639" s="66">
        <v>42735</v>
      </c>
    </row>
    <row r="640" spans="1:20" s="142" customFormat="1" x14ac:dyDescent="0.25">
      <c r="A640" s="84" t="s">
        <v>837</v>
      </c>
      <c r="B640" s="62" t="s">
        <v>1149</v>
      </c>
      <c r="C640" s="173">
        <v>1962</v>
      </c>
      <c r="D640" s="173">
        <v>2014</v>
      </c>
      <c r="E640" s="63" t="s">
        <v>31</v>
      </c>
      <c r="F640" s="173">
        <v>4</v>
      </c>
      <c r="G640" s="173">
        <v>2</v>
      </c>
      <c r="H640" s="64">
        <v>1260.4000000000001</v>
      </c>
      <c r="I640" s="64">
        <v>1158.9000000000001</v>
      </c>
      <c r="J640" s="64">
        <v>1158.9000000000001</v>
      </c>
      <c r="K640" s="173">
        <v>56</v>
      </c>
      <c r="L640" s="64">
        <f>'форма 2'!C640</f>
        <v>5271572</v>
      </c>
      <c r="M640" s="64">
        <v>0</v>
      </c>
      <c r="N640" s="64">
        <f t="shared" si="187"/>
        <v>1224641.2745859176</v>
      </c>
      <c r="O640" s="64">
        <v>0</v>
      </c>
      <c r="P640" s="64">
        <v>4046930.7254140824</v>
      </c>
      <c r="Q640" s="64">
        <v>0</v>
      </c>
      <c r="R640" s="64">
        <f t="shared" si="185"/>
        <v>4548.7721114850283</v>
      </c>
      <c r="S640" s="64">
        <f t="shared" si="186"/>
        <v>4548.7721114850283</v>
      </c>
      <c r="T640" s="66">
        <v>42735</v>
      </c>
    </row>
    <row r="641" spans="1:20" s="142" customFormat="1" x14ac:dyDescent="0.25">
      <c r="A641" s="84" t="s">
        <v>838</v>
      </c>
      <c r="B641" s="62" t="s">
        <v>1150</v>
      </c>
      <c r="C641" s="173">
        <v>1962</v>
      </c>
      <c r="D641" s="173">
        <v>2014</v>
      </c>
      <c r="E641" s="63" t="s">
        <v>31</v>
      </c>
      <c r="F641" s="173">
        <v>4</v>
      </c>
      <c r="G641" s="173">
        <v>2</v>
      </c>
      <c r="H641" s="64">
        <v>1218.7</v>
      </c>
      <c r="I641" s="64">
        <v>1124.0999999999999</v>
      </c>
      <c r="J641" s="64">
        <v>1124.0999999999999</v>
      </c>
      <c r="K641" s="173">
        <v>55</v>
      </c>
      <c r="L641" s="64">
        <f>'форма 2'!C641</f>
        <v>5343220</v>
      </c>
      <c r="M641" s="64">
        <v>0</v>
      </c>
      <c r="N641" s="64">
        <f t="shared" si="187"/>
        <v>1241285.8538578181</v>
      </c>
      <c r="O641" s="64">
        <v>0</v>
      </c>
      <c r="P641" s="64">
        <v>4101934.1461421819</v>
      </c>
      <c r="Q641" s="64">
        <v>0</v>
      </c>
      <c r="R641" s="64">
        <f t="shared" si="185"/>
        <v>4753.3315541321954</v>
      </c>
      <c r="S641" s="64">
        <f t="shared" si="186"/>
        <v>4753.3315541321954</v>
      </c>
      <c r="T641" s="66">
        <v>42735</v>
      </c>
    </row>
    <row r="642" spans="1:20" s="142" customFormat="1" x14ac:dyDescent="0.25">
      <c r="A642" s="84" t="s">
        <v>839</v>
      </c>
      <c r="B642" s="62" t="s">
        <v>1297</v>
      </c>
      <c r="C642" s="173">
        <v>1976</v>
      </c>
      <c r="D642" s="173">
        <v>2007</v>
      </c>
      <c r="E642" s="63" t="s">
        <v>31</v>
      </c>
      <c r="F642" s="173">
        <v>4</v>
      </c>
      <c r="G642" s="173">
        <v>4</v>
      </c>
      <c r="H642" s="64">
        <v>3330</v>
      </c>
      <c r="I642" s="64">
        <v>3016.1</v>
      </c>
      <c r="J642" s="64">
        <v>3016.1</v>
      </c>
      <c r="K642" s="173">
        <v>147</v>
      </c>
      <c r="L642" s="64">
        <f>'форма 2'!C642</f>
        <v>1742046</v>
      </c>
      <c r="M642" s="64">
        <v>0</v>
      </c>
      <c r="N642" s="64">
        <f t="shared" si="187"/>
        <v>404695.49383510253</v>
      </c>
      <c r="O642" s="64">
        <v>0</v>
      </c>
      <c r="P642" s="64">
        <v>1337350.5061648975</v>
      </c>
      <c r="Q642" s="64">
        <v>0</v>
      </c>
      <c r="R642" s="64">
        <f t="shared" si="185"/>
        <v>577.58230827890327</v>
      </c>
      <c r="S642" s="64">
        <f t="shared" si="186"/>
        <v>577.58230827890327</v>
      </c>
      <c r="T642" s="66">
        <v>42735</v>
      </c>
    </row>
    <row r="643" spans="1:20" s="142" customFormat="1" x14ac:dyDescent="0.25">
      <c r="A643" s="84" t="s">
        <v>840</v>
      </c>
      <c r="B643" s="62" t="s">
        <v>1298</v>
      </c>
      <c r="C643" s="173">
        <v>1974</v>
      </c>
      <c r="D643" s="173">
        <v>2007</v>
      </c>
      <c r="E643" s="63" t="s">
        <v>31</v>
      </c>
      <c r="F643" s="173">
        <v>4</v>
      </c>
      <c r="G643" s="173">
        <v>4</v>
      </c>
      <c r="H643" s="64">
        <v>3296.2</v>
      </c>
      <c r="I643" s="64">
        <v>3296.2</v>
      </c>
      <c r="J643" s="64">
        <v>3296.2</v>
      </c>
      <c r="K643" s="173">
        <v>161</v>
      </c>
      <c r="L643" s="64">
        <f>'форма 2'!C643</f>
        <v>3032947</v>
      </c>
      <c r="M643" s="64">
        <v>0</v>
      </c>
      <c r="N643" s="64">
        <f t="shared" si="187"/>
        <v>704585.28875855915</v>
      </c>
      <c r="O643" s="64">
        <v>0</v>
      </c>
      <c r="P643" s="64">
        <v>2328361.7112414408</v>
      </c>
      <c r="Q643" s="64">
        <v>0</v>
      </c>
      <c r="R643" s="64">
        <f t="shared" si="185"/>
        <v>920.1343971846369</v>
      </c>
      <c r="S643" s="64">
        <f t="shared" si="186"/>
        <v>920.1343971846369</v>
      </c>
      <c r="T643" s="66">
        <v>42735</v>
      </c>
    </row>
    <row r="644" spans="1:20" s="142" customFormat="1" x14ac:dyDescent="0.25">
      <c r="A644" s="84" t="s">
        <v>841</v>
      </c>
      <c r="B644" s="62" t="s">
        <v>1299</v>
      </c>
      <c r="C644" s="173">
        <v>1970</v>
      </c>
      <c r="D644" s="173">
        <v>2007</v>
      </c>
      <c r="E644" s="63" t="s">
        <v>64</v>
      </c>
      <c r="F644" s="173">
        <v>5</v>
      </c>
      <c r="G644" s="173">
        <v>6</v>
      </c>
      <c r="H644" s="64">
        <v>4898.8</v>
      </c>
      <c r="I644" s="64">
        <v>4389.3999999999996</v>
      </c>
      <c r="J644" s="64">
        <v>4389.3999999999996</v>
      </c>
      <c r="K644" s="173">
        <v>214</v>
      </c>
      <c r="L644" s="64">
        <f>'форма 2'!C644</f>
        <v>116581</v>
      </c>
      <c r="M644" s="64">
        <v>0</v>
      </c>
      <c r="N644" s="64">
        <f t="shared" si="187"/>
        <v>27082.984816009499</v>
      </c>
      <c r="O644" s="64">
        <v>0</v>
      </c>
      <c r="P644" s="64">
        <v>89498.015183990501</v>
      </c>
      <c r="Q644" s="64">
        <v>0</v>
      </c>
      <c r="R644" s="64">
        <f t="shared" si="185"/>
        <v>26.559666469221309</v>
      </c>
      <c r="S644" s="64">
        <f t="shared" si="186"/>
        <v>26.559666469221309</v>
      </c>
      <c r="T644" s="66">
        <v>42735</v>
      </c>
    </row>
    <row r="645" spans="1:20" s="142" customFormat="1" x14ac:dyDescent="0.25">
      <c r="A645" s="84" t="s">
        <v>842</v>
      </c>
      <c r="B645" s="62" t="s">
        <v>1300</v>
      </c>
      <c r="C645" s="173">
        <v>1988</v>
      </c>
      <c r="D645" s="173">
        <v>2010</v>
      </c>
      <c r="E645" s="63" t="s">
        <v>64</v>
      </c>
      <c r="F645" s="173">
        <v>5</v>
      </c>
      <c r="G645" s="173">
        <v>6</v>
      </c>
      <c r="H645" s="64">
        <v>4815</v>
      </c>
      <c r="I645" s="64">
        <v>4264.6000000000004</v>
      </c>
      <c r="J645" s="64">
        <v>4264.6000000000004</v>
      </c>
      <c r="K645" s="173">
        <v>208</v>
      </c>
      <c r="L645" s="64">
        <f>'форма 2'!C645</f>
        <v>400976</v>
      </c>
      <c r="M645" s="64">
        <v>0</v>
      </c>
      <c r="N645" s="64">
        <f t="shared" si="187"/>
        <v>93150.915840353293</v>
      </c>
      <c r="O645" s="64">
        <v>0</v>
      </c>
      <c r="P645" s="64">
        <v>307825.08415964671</v>
      </c>
      <c r="Q645" s="64">
        <v>0</v>
      </c>
      <c r="R645" s="64">
        <f t="shared" si="185"/>
        <v>94.024293016930073</v>
      </c>
      <c r="S645" s="64">
        <f t="shared" si="186"/>
        <v>94.024293016930073</v>
      </c>
      <c r="T645" s="66">
        <v>42735</v>
      </c>
    </row>
    <row r="646" spans="1:20" s="142" customFormat="1" x14ac:dyDescent="0.25">
      <c r="A646" s="84" t="s">
        <v>843</v>
      </c>
      <c r="B646" s="62" t="s">
        <v>1301</v>
      </c>
      <c r="C646" s="173">
        <v>1969</v>
      </c>
      <c r="D646" s="173">
        <v>2010</v>
      </c>
      <c r="E646" s="63" t="s">
        <v>31</v>
      </c>
      <c r="F646" s="173">
        <v>4</v>
      </c>
      <c r="G646" s="173">
        <v>3</v>
      </c>
      <c r="H646" s="64">
        <v>2325.3000000000002</v>
      </c>
      <c r="I646" s="64">
        <v>2153.4</v>
      </c>
      <c r="J646" s="64">
        <v>2049.3000000000002</v>
      </c>
      <c r="K646" s="173">
        <v>100</v>
      </c>
      <c r="L646" s="64">
        <f>'форма 2'!C646</f>
        <v>2331681</v>
      </c>
      <c r="M646" s="64">
        <v>0</v>
      </c>
      <c r="N646" s="64">
        <f t="shared" si="187"/>
        <v>541673.86725776806</v>
      </c>
      <c r="O646" s="64">
        <v>0</v>
      </c>
      <c r="P646" s="64">
        <v>1790007.1327422319</v>
      </c>
      <c r="Q646" s="64">
        <v>0</v>
      </c>
      <c r="R646" s="64">
        <f t="shared" si="185"/>
        <v>1082.7904708832543</v>
      </c>
      <c r="S646" s="64">
        <f t="shared" si="186"/>
        <v>1082.7904708832543</v>
      </c>
      <c r="T646" s="66">
        <v>42735</v>
      </c>
    </row>
    <row r="647" spans="1:20" s="142" customFormat="1" x14ac:dyDescent="0.25">
      <c r="A647" s="84" t="s">
        <v>844</v>
      </c>
      <c r="B647" s="62" t="s">
        <v>1302</v>
      </c>
      <c r="C647" s="173">
        <v>1974</v>
      </c>
      <c r="D647" s="173">
        <v>2007</v>
      </c>
      <c r="E647" s="63" t="s">
        <v>64</v>
      </c>
      <c r="F647" s="173">
        <v>5</v>
      </c>
      <c r="G647" s="173">
        <v>6</v>
      </c>
      <c r="H647" s="64">
        <v>4840.3</v>
      </c>
      <c r="I647" s="64">
        <v>4383.1000000000004</v>
      </c>
      <c r="J647" s="64">
        <v>4383.1000000000004</v>
      </c>
      <c r="K647" s="173">
        <v>213</v>
      </c>
      <c r="L647" s="64">
        <f>'форма 2'!C647</f>
        <v>490067</v>
      </c>
      <c r="M647" s="64">
        <v>0</v>
      </c>
      <c r="N647" s="64">
        <f t="shared" si="187"/>
        <v>113847.68632819527</v>
      </c>
      <c r="O647" s="64">
        <v>0</v>
      </c>
      <c r="P647" s="64">
        <v>376219.31367180473</v>
      </c>
      <c r="Q647" s="64">
        <v>0</v>
      </c>
      <c r="R647" s="64">
        <f t="shared" si="185"/>
        <v>111.80830918756131</v>
      </c>
      <c r="S647" s="64">
        <f t="shared" si="186"/>
        <v>111.80830918756131</v>
      </c>
      <c r="T647" s="66">
        <v>42735</v>
      </c>
    </row>
    <row r="648" spans="1:20" s="142" customFormat="1" x14ac:dyDescent="0.25">
      <c r="A648" s="84" t="s">
        <v>845</v>
      </c>
      <c r="B648" s="62" t="s">
        <v>1303</v>
      </c>
      <c r="C648" s="173">
        <v>1971</v>
      </c>
      <c r="D648" s="173">
        <v>2008</v>
      </c>
      <c r="E648" s="63" t="s">
        <v>31</v>
      </c>
      <c r="F648" s="173">
        <v>4</v>
      </c>
      <c r="G648" s="173">
        <v>6</v>
      </c>
      <c r="H648" s="64">
        <v>5251.5</v>
      </c>
      <c r="I648" s="64">
        <v>4920</v>
      </c>
      <c r="J648" s="64">
        <v>3786.8</v>
      </c>
      <c r="K648" s="173">
        <v>184</v>
      </c>
      <c r="L648" s="64">
        <f>'форма 2'!C648</f>
        <v>2364078</v>
      </c>
      <c r="M648" s="64">
        <v>0</v>
      </c>
      <c r="N648" s="64">
        <f t="shared" si="187"/>
        <v>549200.02897437941</v>
      </c>
      <c r="O648" s="64">
        <v>0</v>
      </c>
      <c r="P648" s="64">
        <v>1814877.9710256206</v>
      </c>
      <c r="Q648" s="64">
        <v>0</v>
      </c>
      <c r="R648" s="64">
        <f t="shared" si="185"/>
        <v>480.50365853658536</v>
      </c>
      <c r="S648" s="64">
        <f t="shared" si="186"/>
        <v>480.50365853658536</v>
      </c>
      <c r="T648" s="66">
        <v>42735</v>
      </c>
    </row>
    <row r="649" spans="1:20" s="142" customFormat="1" x14ac:dyDescent="0.25">
      <c r="A649" s="84" t="s">
        <v>846</v>
      </c>
      <c r="B649" s="62" t="s">
        <v>1304</v>
      </c>
      <c r="C649" s="173">
        <v>1988</v>
      </c>
      <c r="D649" s="173">
        <v>2007</v>
      </c>
      <c r="E649" s="63" t="s">
        <v>64</v>
      </c>
      <c r="F649" s="173">
        <v>5</v>
      </c>
      <c r="G649" s="173">
        <v>6</v>
      </c>
      <c r="H649" s="64">
        <v>4703.6000000000004</v>
      </c>
      <c r="I649" s="64">
        <v>4158.8999999999996</v>
      </c>
      <c r="J649" s="64">
        <v>4158.8999999999996</v>
      </c>
      <c r="K649" s="173">
        <v>203</v>
      </c>
      <c r="L649" s="64">
        <f>'форма 2'!C649</f>
        <v>2748962</v>
      </c>
      <c r="M649" s="64">
        <v>0</v>
      </c>
      <c r="N649" s="64">
        <f t="shared" si="187"/>
        <v>638612.60501957545</v>
      </c>
      <c r="O649" s="64">
        <v>0</v>
      </c>
      <c r="P649" s="64">
        <v>2110349.3949804245</v>
      </c>
      <c r="Q649" s="64">
        <v>0</v>
      </c>
      <c r="R649" s="64">
        <f t="shared" si="185"/>
        <v>660.9829522229436</v>
      </c>
      <c r="S649" s="64">
        <f t="shared" si="186"/>
        <v>660.9829522229436</v>
      </c>
      <c r="T649" s="66">
        <v>42735</v>
      </c>
    </row>
    <row r="650" spans="1:20" s="142" customFormat="1" x14ac:dyDescent="0.25">
      <c r="A650" s="84" t="s">
        <v>847</v>
      </c>
      <c r="B650" s="62" t="s">
        <v>1305</v>
      </c>
      <c r="C650" s="173">
        <v>1962</v>
      </c>
      <c r="D650" s="173">
        <v>1962</v>
      </c>
      <c r="E650" s="63" t="s">
        <v>31</v>
      </c>
      <c r="F650" s="173">
        <v>2</v>
      </c>
      <c r="G650" s="173">
        <v>1</v>
      </c>
      <c r="H650" s="64">
        <v>292</v>
      </c>
      <c r="I650" s="64">
        <v>266.60000000000002</v>
      </c>
      <c r="J650" s="64">
        <v>266.60000000000002</v>
      </c>
      <c r="K650" s="173">
        <v>13</v>
      </c>
      <c r="L650" s="64">
        <f>'форма 2'!C650</f>
        <v>318152</v>
      </c>
      <c r="M650" s="64">
        <v>0</v>
      </c>
      <c r="N650" s="64">
        <f t="shared" si="187"/>
        <v>73910.03495580802</v>
      </c>
      <c r="O650" s="64">
        <v>0</v>
      </c>
      <c r="P650" s="64">
        <v>244241.96504419198</v>
      </c>
      <c r="Q650" s="64">
        <v>0</v>
      </c>
      <c r="R650" s="64">
        <f t="shared" si="185"/>
        <v>1193.3683420855214</v>
      </c>
      <c r="S650" s="64">
        <f t="shared" si="186"/>
        <v>1193.3683420855214</v>
      </c>
      <c r="T650" s="66">
        <v>42735</v>
      </c>
    </row>
    <row r="651" spans="1:20" s="142" customFormat="1" x14ac:dyDescent="0.25">
      <c r="A651" s="84" t="s">
        <v>848</v>
      </c>
      <c r="B651" s="62" t="s">
        <v>1306</v>
      </c>
      <c r="C651" s="173">
        <v>1967</v>
      </c>
      <c r="D651" s="173">
        <v>2007</v>
      </c>
      <c r="E651" s="63" t="s">
        <v>31</v>
      </c>
      <c r="F651" s="173">
        <v>4</v>
      </c>
      <c r="G651" s="173">
        <v>3</v>
      </c>
      <c r="H651" s="64">
        <v>2220</v>
      </c>
      <c r="I651" s="64">
        <v>2052.6</v>
      </c>
      <c r="J651" s="64">
        <v>2052.6</v>
      </c>
      <c r="K651" s="173">
        <v>100</v>
      </c>
      <c r="L651" s="64">
        <f>'форма 2'!C651</f>
        <v>2653810</v>
      </c>
      <c r="M651" s="64">
        <v>0</v>
      </c>
      <c r="N651" s="64">
        <f t="shared" si="187"/>
        <v>616507.80088156881</v>
      </c>
      <c r="O651" s="64">
        <v>0</v>
      </c>
      <c r="P651" s="64">
        <v>2037302.1991184312</v>
      </c>
      <c r="Q651" s="64">
        <v>0</v>
      </c>
      <c r="R651" s="64">
        <f t="shared" si="185"/>
        <v>1292.9016856669591</v>
      </c>
      <c r="S651" s="64">
        <f t="shared" si="186"/>
        <v>1292.9016856669591</v>
      </c>
      <c r="T651" s="66">
        <v>42735</v>
      </c>
    </row>
    <row r="652" spans="1:20" s="142" customFormat="1" x14ac:dyDescent="0.25">
      <c r="A652" s="84" t="s">
        <v>849</v>
      </c>
      <c r="B652" s="62" t="s">
        <v>1307</v>
      </c>
      <c r="C652" s="173">
        <v>1971</v>
      </c>
      <c r="D652" s="173">
        <v>2007</v>
      </c>
      <c r="E652" s="63" t="s">
        <v>64</v>
      </c>
      <c r="F652" s="173">
        <v>5</v>
      </c>
      <c r="G652" s="173">
        <v>8</v>
      </c>
      <c r="H652" s="64">
        <v>6004.7</v>
      </c>
      <c r="I652" s="64">
        <v>5406.3</v>
      </c>
      <c r="J652" s="64">
        <v>5406.3</v>
      </c>
      <c r="K652" s="173">
        <v>263</v>
      </c>
      <c r="L652" s="64">
        <f>'форма 2'!C652</f>
        <v>5543753</v>
      </c>
      <c r="M652" s="64">
        <v>0</v>
      </c>
      <c r="N652" s="64">
        <f t="shared" si="187"/>
        <v>1287871.7657483397</v>
      </c>
      <c r="O652" s="64">
        <v>0</v>
      </c>
      <c r="P652" s="64">
        <v>4255881.2342516603</v>
      </c>
      <c r="Q652" s="64">
        <v>0</v>
      </c>
      <c r="R652" s="64">
        <f t="shared" si="185"/>
        <v>1025.4245972291585</v>
      </c>
      <c r="S652" s="64">
        <f t="shared" si="186"/>
        <v>1025.4245972291585</v>
      </c>
      <c r="T652" s="66">
        <v>42735</v>
      </c>
    </row>
    <row r="653" spans="1:20" s="142" customFormat="1" x14ac:dyDescent="0.25">
      <c r="A653" s="84" t="s">
        <v>850</v>
      </c>
      <c r="B653" s="62" t="s">
        <v>1308</v>
      </c>
      <c r="C653" s="173">
        <v>1985</v>
      </c>
      <c r="D653" s="173">
        <v>2007</v>
      </c>
      <c r="E653" s="63" t="s">
        <v>64</v>
      </c>
      <c r="F653" s="173">
        <v>5</v>
      </c>
      <c r="G653" s="173">
        <v>10</v>
      </c>
      <c r="H653" s="64">
        <v>7739.9</v>
      </c>
      <c r="I653" s="64">
        <v>6963.2</v>
      </c>
      <c r="J653" s="64">
        <v>6963.2</v>
      </c>
      <c r="K653" s="173">
        <v>339</v>
      </c>
      <c r="L653" s="64">
        <f>'форма 2'!C653</f>
        <v>4958568</v>
      </c>
      <c r="M653" s="64">
        <v>0</v>
      </c>
      <c r="N653" s="64">
        <f t="shared" si="187"/>
        <v>1151927.173837509</v>
      </c>
      <c r="O653" s="64">
        <v>0</v>
      </c>
      <c r="P653" s="64">
        <v>3806640.826162491</v>
      </c>
      <c r="Q653" s="64">
        <v>0</v>
      </c>
      <c r="R653" s="64">
        <f t="shared" si="185"/>
        <v>712.1105238970589</v>
      </c>
      <c r="S653" s="64">
        <f t="shared" si="186"/>
        <v>712.1105238970589</v>
      </c>
      <c r="T653" s="66">
        <v>42735</v>
      </c>
    </row>
    <row r="654" spans="1:20" s="142" customFormat="1" x14ac:dyDescent="0.25">
      <c r="A654" s="84" t="s">
        <v>851</v>
      </c>
      <c r="B654" s="62" t="s">
        <v>1309</v>
      </c>
      <c r="C654" s="173">
        <v>1978</v>
      </c>
      <c r="D654" s="173">
        <v>2010</v>
      </c>
      <c r="E654" s="63" t="s">
        <v>64</v>
      </c>
      <c r="F654" s="173">
        <v>5</v>
      </c>
      <c r="G654" s="173">
        <v>6</v>
      </c>
      <c r="H654" s="64">
        <v>4795.8</v>
      </c>
      <c r="I654" s="64">
        <v>4338.3</v>
      </c>
      <c r="J654" s="64">
        <v>4338.3</v>
      </c>
      <c r="K654" s="173">
        <v>211</v>
      </c>
      <c r="L654" s="64">
        <f>'форма 2'!C654</f>
        <v>4326544</v>
      </c>
      <c r="M654" s="64">
        <v>0</v>
      </c>
      <c r="N654" s="64">
        <f t="shared" si="187"/>
        <v>1005101.3926608711</v>
      </c>
      <c r="O654" s="64">
        <v>0</v>
      </c>
      <c r="P654" s="64">
        <v>3321442.6073391289</v>
      </c>
      <c r="Q654" s="64">
        <v>0</v>
      </c>
      <c r="R654" s="64">
        <f t="shared" si="185"/>
        <v>997.29018279049399</v>
      </c>
      <c r="S654" s="64">
        <f t="shared" si="186"/>
        <v>997.29018279049399</v>
      </c>
      <c r="T654" s="66">
        <v>42735</v>
      </c>
    </row>
    <row r="655" spans="1:20" s="142" customFormat="1" x14ac:dyDescent="0.25">
      <c r="A655" s="84" t="s">
        <v>852</v>
      </c>
      <c r="B655" s="62" t="s">
        <v>1310</v>
      </c>
      <c r="C655" s="173">
        <v>1980</v>
      </c>
      <c r="D655" s="173">
        <v>2007</v>
      </c>
      <c r="E655" s="63" t="s">
        <v>64</v>
      </c>
      <c r="F655" s="173">
        <v>5</v>
      </c>
      <c r="G655" s="173">
        <v>8</v>
      </c>
      <c r="H655" s="64">
        <v>6413.9</v>
      </c>
      <c r="I655" s="64">
        <v>5767.5</v>
      </c>
      <c r="J655" s="64">
        <v>5767.5</v>
      </c>
      <c r="K655" s="173">
        <v>281</v>
      </c>
      <c r="L655" s="64">
        <f>'форма 2'!C655</f>
        <v>4941189</v>
      </c>
      <c r="M655" s="64">
        <v>0</v>
      </c>
      <c r="N655" s="64">
        <f t="shared" si="187"/>
        <v>1147889.8504905016</v>
      </c>
      <c r="O655" s="64">
        <v>0</v>
      </c>
      <c r="P655" s="64">
        <v>3793299.1495094984</v>
      </c>
      <c r="Q655" s="64">
        <v>0</v>
      </c>
      <c r="R655" s="64">
        <f t="shared" si="185"/>
        <v>856.72977893368011</v>
      </c>
      <c r="S655" s="64">
        <f t="shared" si="186"/>
        <v>856.72977893368011</v>
      </c>
      <c r="T655" s="66">
        <v>42735</v>
      </c>
    </row>
    <row r="656" spans="1:20" s="142" customFormat="1" x14ac:dyDescent="0.25">
      <c r="A656" s="84" t="s">
        <v>853</v>
      </c>
      <c r="B656" s="62" t="s">
        <v>1311</v>
      </c>
      <c r="C656" s="173">
        <v>1986</v>
      </c>
      <c r="D656" s="173">
        <v>2007</v>
      </c>
      <c r="E656" s="63" t="s">
        <v>64</v>
      </c>
      <c r="F656" s="173">
        <v>5</v>
      </c>
      <c r="G656" s="173">
        <v>8</v>
      </c>
      <c r="H656" s="64">
        <v>6213</v>
      </c>
      <c r="I656" s="64">
        <v>5568.5</v>
      </c>
      <c r="J656" s="64">
        <v>5568.5</v>
      </c>
      <c r="K656" s="173">
        <v>271</v>
      </c>
      <c r="L656" s="64">
        <f>'форма 2'!C656</f>
        <v>3613239</v>
      </c>
      <c r="M656" s="64">
        <v>0</v>
      </c>
      <c r="N656" s="64">
        <f t="shared" si="187"/>
        <v>839393.18562727515</v>
      </c>
      <c r="O656" s="64">
        <v>0</v>
      </c>
      <c r="P656" s="64">
        <v>2773845.8143727249</v>
      </c>
      <c r="Q656" s="64">
        <v>0</v>
      </c>
      <c r="R656" s="64">
        <f t="shared" si="185"/>
        <v>648.87115021998738</v>
      </c>
      <c r="S656" s="64">
        <f t="shared" si="186"/>
        <v>648.87115021998738</v>
      </c>
      <c r="T656" s="66">
        <v>42735</v>
      </c>
    </row>
    <row r="657" spans="1:20" s="142" customFormat="1" x14ac:dyDescent="0.25">
      <c r="A657" s="84" t="s">
        <v>854</v>
      </c>
      <c r="B657" s="62" t="s">
        <v>1215</v>
      </c>
      <c r="C657" s="173">
        <v>1977</v>
      </c>
      <c r="D657" s="173">
        <v>2007</v>
      </c>
      <c r="E657" s="63" t="s">
        <v>64</v>
      </c>
      <c r="F657" s="173">
        <v>5</v>
      </c>
      <c r="G657" s="173">
        <v>8</v>
      </c>
      <c r="H657" s="64">
        <v>6438.7</v>
      </c>
      <c r="I657" s="64">
        <v>5809.7</v>
      </c>
      <c r="J657" s="64">
        <v>5809.7</v>
      </c>
      <c r="K657" s="173">
        <v>283</v>
      </c>
      <c r="L657" s="64">
        <f>'форма 2'!C657</f>
        <v>3749541</v>
      </c>
      <c r="M657" s="64">
        <v>0</v>
      </c>
      <c r="N657" s="64">
        <f t="shared" ref="N657:N720" si="188">L657-P657</f>
        <v>871057.56486910488</v>
      </c>
      <c r="O657" s="64">
        <v>0</v>
      </c>
      <c r="P657" s="64">
        <v>2878483.4351308951</v>
      </c>
      <c r="Q657" s="64">
        <v>0</v>
      </c>
      <c r="R657" s="64">
        <f t="shared" si="185"/>
        <v>645.39322168098181</v>
      </c>
      <c r="S657" s="64">
        <f t="shared" si="186"/>
        <v>645.39322168098181</v>
      </c>
      <c r="T657" s="66">
        <v>42735</v>
      </c>
    </row>
    <row r="658" spans="1:20" s="142" customFormat="1" x14ac:dyDescent="0.25">
      <c r="A658" s="84" t="s">
        <v>855</v>
      </c>
      <c r="B658" s="62" t="s">
        <v>1312</v>
      </c>
      <c r="C658" s="173">
        <v>1981</v>
      </c>
      <c r="D658" s="173">
        <v>2007</v>
      </c>
      <c r="E658" s="63" t="s">
        <v>64</v>
      </c>
      <c r="F658" s="173">
        <v>5</v>
      </c>
      <c r="G658" s="173">
        <v>6</v>
      </c>
      <c r="H658" s="64">
        <v>4823.1000000000004</v>
      </c>
      <c r="I658" s="64">
        <v>4251.8999999999996</v>
      </c>
      <c r="J658" s="64">
        <v>4251.8999999999996</v>
      </c>
      <c r="K658" s="173">
        <v>207</v>
      </c>
      <c r="L658" s="64">
        <f>'форма 2'!C658</f>
        <v>3121971</v>
      </c>
      <c r="M658" s="64">
        <v>0</v>
      </c>
      <c r="N658" s="64">
        <f t="shared" si="188"/>
        <v>725266.49444611045</v>
      </c>
      <c r="O658" s="64">
        <v>0</v>
      </c>
      <c r="P658" s="64">
        <v>2396704.5055538896</v>
      </c>
      <c r="Q658" s="64">
        <v>0</v>
      </c>
      <c r="R658" s="64">
        <f t="shared" si="185"/>
        <v>734.25315741198062</v>
      </c>
      <c r="S658" s="64">
        <f t="shared" si="186"/>
        <v>734.25315741198062</v>
      </c>
      <c r="T658" s="66">
        <v>42735</v>
      </c>
    </row>
    <row r="659" spans="1:20" s="142" customFormat="1" x14ac:dyDescent="0.25">
      <c r="A659" s="84" t="s">
        <v>856</v>
      </c>
      <c r="B659" s="62" t="s">
        <v>1313</v>
      </c>
      <c r="C659" s="173">
        <v>1979</v>
      </c>
      <c r="D659" s="173">
        <v>2007</v>
      </c>
      <c r="E659" s="63" t="s">
        <v>64</v>
      </c>
      <c r="F659" s="173">
        <v>5</v>
      </c>
      <c r="G659" s="173">
        <v>6</v>
      </c>
      <c r="H659" s="64">
        <v>5224.2</v>
      </c>
      <c r="I659" s="64">
        <v>4765.6000000000004</v>
      </c>
      <c r="J659" s="64">
        <v>4765.6000000000004</v>
      </c>
      <c r="K659" s="173">
        <v>232</v>
      </c>
      <c r="L659" s="64">
        <f>'форма 2'!C659</f>
        <v>5063303</v>
      </c>
      <c r="M659" s="64">
        <v>0</v>
      </c>
      <c r="N659" s="64">
        <f t="shared" si="188"/>
        <v>1176258.2090379684</v>
      </c>
      <c r="O659" s="64">
        <v>0</v>
      </c>
      <c r="P659" s="64">
        <v>3887044.7909620316</v>
      </c>
      <c r="Q659" s="64">
        <v>0</v>
      </c>
      <c r="R659" s="64">
        <f t="shared" si="185"/>
        <v>1062.4691539365451</v>
      </c>
      <c r="S659" s="64">
        <f t="shared" si="186"/>
        <v>1062.4691539365451</v>
      </c>
      <c r="T659" s="66">
        <v>42735</v>
      </c>
    </row>
    <row r="660" spans="1:20" s="142" customFormat="1" x14ac:dyDescent="0.25">
      <c r="A660" s="84" t="s">
        <v>857</v>
      </c>
      <c r="B660" s="62" t="s">
        <v>1314</v>
      </c>
      <c r="C660" s="173">
        <v>1983</v>
      </c>
      <c r="D660" s="173">
        <v>2007</v>
      </c>
      <c r="E660" s="63" t="s">
        <v>64</v>
      </c>
      <c r="F660" s="173">
        <v>5</v>
      </c>
      <c r="G660" s="173">
        <v>6</v>
      </c>
      <c r="H660" s="64">
        <v>4746.8999999999996</v>
      </c>
      <c r="I660" s="64">
        <v>4216.3999999999996</v>
      </c>
      <c r="J660" s="64">
        <v>4216.3999999999996</v>
      </c>
      <c r="K660" s="173">
        <v>205</v>
      </c>
      <c r="L660" s="64">
        <f>'форма 2'!C660</f>
        <v>3817123</v>
      </c>
      <c r="M660" s="64">
        <v>0</v>
      </c>
      <c r="N660" s="64">
        <f t="shared" si="188"/>
        <v>886757.56984277582</v>
      </c>
      <c r="O660" s="64">
        <v>0</v>
      </c>
      <c r="P660" s="64">
        <v>2930365.4301572242</v>
      </c>
      <c r="Q660" s="64">
        <v>0</v>
      </c>
      <c r="R660" s="64">
        <f t="shared" si="185"/>
        <v>905.30381367991663</v>
      </c>
      <c r="S660" s="64">
        <f t="shared" si="186"/>
        <v>905.30381367991663</v>
      </c>
      <c r="T660" s="66">
        <v>42735</v>
      </c>
    </row>
    <row r="661" spans="1:20" s="142" customFormat="1" x14ac:dyDescent="0.25">
      <c r="A661" s="84" t="s">
        <v>858</v>
      </c>
      <c r="B661" s="62" t="s">
        <v>1315</v>
      </c>
      <c r="C661" s="173">
        <v>1979</v>
      </c>
      <c r="D661" s="173">
        <v>2010</v>
      </c>
      <c r="E661" s="63" t="s">
        <v>64</v>
      </c>
      <c r="F661" s="173">
        <v>5</v>
      </c>
      <c r="G661" s="173">
        <v>12</v>
      </c>
      <c r="H661" s="64">
        <v>9228</v>
      </c>
      <c r="I661" s="64">
        <v>8770.5</v>
      </c>
      <c r="J661" s="64">
        <v>8770.5</v>
      </c>
      <c r="K661" s="173">
        <v>427</v>
      </c>
      <c r="L661" s="64">
        <f>'форма 2'!C661</f>
        <v>7024298</v>
      </c>
      <c r="M661" s="64">
        <v>0</v>
      </c>
      <c r="N661" s="64">
        <f t="shared" si="188"/>
        <v>1631817.8440494239</v>
      </c>
      <c r="O661" s="64">
        <v>0</v>
      </c>
      <c r="P661" s="64">
        <v>5392480.1559505761</v>
      </c>
      <c r="Q661" s="64">
        <v>0</v>
      </c>
      <c r="R661" s="64">
        <f t="shared" si="185"/>
        <v>800.90051878456188</v>
      </c>
      <c r="S661" s="64">
        <f t="shared" si="186"/>
        <v>800.90051878456188</v>
      </c>
      <c r="T661" s="66">
        <v>42735</v>
      </c>
    </row>
    <row r="662" spans="1:20" s="142" customFormat="1" x14ac:dyDescent="0.25">
      <c r="A662" s="84" t="s">
        <v>859</v>
      </c>
      <c r="B662" s="62" t="s">
        <v>1316</v>
      </c>
      <c r="C662" s="173">
        <v>1961</v>
      </c>
      <c r="D662" s="173">
        <v>2007</v>
      </c>
      <c r="E662" s="63" t="s">
        <v>31</v>
      </c>
      <c r="F662" s="173">
        <v>3</v>
      </c>
      <c r="G662" s="173">
        <v>3</v>
      </c>
      <c r="H662" s="64">
        <v>3029.2</v>
      </c>
      <c r="I662" s="64">
        <v>2743</v>
      </c>
      <c r="J662" s="64">
        <v>2743</v>
      </c>
      <c r="K662" s="173">
        <v>134</v>
      </c>
      <c r="L662" s="64">
        <f>'форма 2'!C662</f>
        <v>2445077</v>
      </c>
      <c r="M662" s="64">
        <v>0</v>
      </c>
      <c r="N662" s="64">
        <f t="shared" si="188"/>
        <v>568016.94328384614</v>
      </c>
      <c r="O662" s="64">
        <v>0</v>
      </c>
      <c r="P662" s="64">
        <v>1877060.0567161539</v>
      </c>
      <c r="Q662" s="64">
        <v>0</v>
      </c>
      <c r="R662" s="64">
        <f t="shared" si="185"/>
        <v>891.38789646372584</v>
      </c>
      <c r="S662" s="64">
        <f t="shared" si="186"/>
        <v>891.38789646372584</v>
      </c>
      <c r="T662" s="66">
        <v>42735</v>
      </c>
    </row>
    <row r="663" spans="1:20" s="142" customFormat="1" x14ac:dyDescent="0.25">
      <c r="A663" s="84" t="s">
        <v>860</v>
      </c>
      <c r="B663" s="62" t="s">
        <v>1317</v>
      </c>
      <c r="C663" s="173">
        <v>1960</v>
      </c>
      <c r="D663" s="173">
        <v>2007</v>
      </c>
      <c r="E663" s="63" t="s">
        <v>31</v>
      </c>
      <c r="F663" s="173">
        <v>3</v>
      </c>
      <c r="G663" s="173">
        <v>2</v>
      </c>
      <c r="H663" s="64">
        <v>1237.9000000000001</v>
      </c>
      <c r="I663" s="64">
        <v>1102.3</v>
      </c>
      <c r="J663" s="64">
        <v>1102.3</v>
      </c>
      <c r="K663" s="173">
        <v>54</v>
      </c>
      <c r="L663" s="64">
        <f>'форма 2'!C663</f>
        <v>1661783</v>
      </c>
      <c r="M663" s="64">
        <v>0</v>
      </c>
      <c r="N663" s="64">
        <f t="shared" si="188"/>
        <v>386049.56001837971</v>
      </c>
      <c r="O663" s="64">
        <v>0</v>
      </c>
      <c r="P663" s="64">
        <v>1275733.4399816203</v>
      </c>
      <c r="Q663" s="64">
        <v>0</v>
      </c>
      <c r="R663" s="64">
        <f t="shared" si="185"/>
        <v>1507.559648008709</v>
      </c>
      <c r="S663" s="64">
        <f t="shared" si="186"/>
        <v>1507.559648008709</v>
      </c>
      <c r="T663" s="66">
        <v>42735</v>
      </c>
    </row>
    <row r="664" spans="1:20" s="142" customFormat="1" x14ac:dyDescent="0.25">
      <c r="A664" s="84" t="s">
        <v>861</v>
      </c>
      <c r="B664" s="62" t="s">
        <v>1318</v>
      </c>
      <c r="C664" s="173">
        <v>1960</v>
      </c>
      <c r="D664" s="173">
        <v>2007</v>
      </c>
      <c r="E664" s="63" t="s">
        <v>31</v>
      </c>
      <c r="F664" s="173">
        <v>3</v>
      </c>
      <c r="G664" s="173">
        <v>2</v>
      </c>
      <c r="H664" s="64">
        <v>1211.9000000000001</v>
      </c>
      <c r="I664" s="64">
        <v>1088</v>
      </c>
      <c r="J664" s="64">
        <v>1088</v>
      </c>
      <c r="K664" s="173">
        <v>53</v>
      </c>
      <c r="L664" s="64">
        <f>'форма 2'!C664</f>
        <v>1703105</v>
      </c>
      <c r="M664" s="64">
        <v>0</v>
      </c>
      <c r="N664" s="64">
        <f t="shared" si="188"/>
        <v>395649.09251996363</v>
      </c>
      <c r="O664" s="64">
        <v>0</v>
      </c>
      <c r="P664" s="64">
        <v>1307455.9074800364</v>
      </c>
      <c r="Q664" s="64">
        <v>0</v>
      </c>
      <c r="R664" s="64">
        <f t="shared" si="185"/>
        <v>1565.3538602941176</v>
      </c>
      <c r="S664" s="64">
        <f t="shared" si="186"/>
        <v>1565.3538602941176</v>
      </c>
      <c r="T664" s="66">
        <v>43100</v>
      </c>
    </row>
    <row r="665" spans="1:20" s="142" customFormat="1" x14ac:dyDescent="0.25">
      <c r="A665" s="84" t="s">
        <v>862</v>
      </c>
      <c r="B665" s="62" t="s">
        <v>1319</v>
      </c>
      <c r="C665" s="173">
        <v>1960</v>
      </c>
      <c r="D665" s="173">
        <v>2007</v>
      </c>
      <c r="E665" s="63" t="s">
        <v>31</v>
      </c>
      <c r="F665" s="173">
        <v>3</v>
      </c>
      <c r="G665" s="173">
        <v>2</v>
      </c>
      <c r="H665" s="64">
        <v>1231</v>
      </c>
      <c r="I665" s="64">
        <v>1091.5</v>
      </c>
      <c r="J665" s="64">
        <v>1091.5</v>
      </c>
      <c r="K665" s="173">
        <v>53</v>
      </c>
      <c r="L665" s="64">
        <f>'форма 2'!C665</f>
        <v>1703288</v>
      </c>
      <c r="M665" s="64">
        <v>0</v>
      </c>
      <c r="N665" s="64">
        <f t="shared" si="188"/>
        <v>395691.60533269751</v>
      </c>
      <c r="O665" s="64">
        <v>0</v>
      </c>
      <c r="P665" s="64">
        <v>1307596.3946673025</v>
      </c>
      <c r="Q665" s="64">
        <v>0</v>
      </c>
      <c r="R665" s="64">
        <f t="shared" si="185"/>
        <v>1560.5020613834174</v>
      </c>
      <c r="S665" s="64">
        <f t="shared" si="186"/>
        <v>1560.5020613834174</v>
      </c>
      <c r="T665" s="66">
        <v>42735</v>
      </c>
    </row>
    <row r="666" spans="1:20" s="142" customFormat="1" x14ac:dyDescent="0.25">
      <c r="A666" s="84" t="s">
        <v>863</v>
      </c>
      <c r="B666" s="62" t="s">
        <v>1320</v>
      </c>
      <c r="C666" s="173">
        <v>1957</v>
      </c>
      <c r="D666" s="173">
        <v>1957</v>
      </c>
      <c r="E666" s="63" t="s">
        <v>31</v>
      </c>
      <c r="F666" s="173">
        <v>2</v>
      </c>
      <c r="G666" s="173">
        <v>1</v>
      </c>
      <c r="H666" s="64">
        <v>576.6</v>
      </c>
      <c r="I666" s="64">
        <v>528.6</v>
      </c>
      <c r="J666" s="64">
        <v>528.6</v>
      </c>
      <c r="K666" s="173">
        <v>26</v>
      </c>
      <c r="L666" s="64">
        <f>'форма 2'!C666</f>
        <v>126650</v>
      </c>
      <c r="M666" s="64">
        <v>0</v>
      </c>
      <c r="N666" s="64">
        <f t="shared" si="188"/>
        <v>29422.118758181896</v>
      </c>
      <c r="O666" s="64">
        <v>0</v>
      </c>
      <c r="P666" s="64">
        <v>97227.881241818104</v>
      </c>
      <c r="Q666" s="64">
        <v>0</v>
      </c>
      <c r="R666" s="64">
        <f t="shared" si="185"/>
        <v>239.59515701853954</v>
      </c>
      <c r="S666" s="64">
        <f t="shared" si="186"/>
        <v>239.59515701853954</v>
      </c>
      <c r="T666" s="66">
        <v>42735</v>
      </c>
    </row>
    <row r="667" spans="1:20" s="142" customFormat="1" x14ac:dyDescent="0.25">
      <c r="A667" s="84" t="s">
        <v>864</v>
      </c>
      <c r="B667" s="62" t="s">
        <v>1321</v>
      </c>
      <c r="C667" s="173">
        <v>1960</v>
      </c>
      <c r="D667" s="173">
        <v>2007</v>
      </c>
      <c r="E667" s="63" t="s">
        <v>31</v>
      </c>
      <c r="F667" s="173">
        <v>3</v>
      </c>
      <c r="G667" s="173">
        <v>4</v>
      </c>
      <c r="H667" s="64">
        <v>2404.1</v>
      </c>
      <c r="I667" s="64">
        <v>2147.3000000000002</v>
      </c>
      <c r="J667" s="64">
        <v>2147.3000000000002</v>
      </c>
      <c r="K667" s="173">
        <v>105</v>
      </c>
      <c r="L667" s="64">
        <f>'форма 2'!C667</f>
        <v>3096097</v>
      </c>
      <c r="M667" s="64">
        <v>0</v>
      </c>
      <c r="N667" s="64">
        <f t="shared" si="188"/>
        <v>719255.69380853279</v>
      </c>
      <c r="O667" s="64">
        <v>0</v>
      </c>
      <c r="P667" s="64">
        <v>2376841.3061914672</v>
      </c>
      <c r="Q667" s="64">
        <v>0</v>
      </c>
      <c r="R667" s="64">
        <f t="shared" si="185"/>
        <v>1441.8558189354071</v>
      </c>
      <c r="S667" s="64">
        <f t="shared" si="186"/>
        <v>1441.8558189354071</v>
      </c>
      <c r="T667" s="66">
        <v>42735</v>
      </c>
    </row>
    <row r="668" spans="1:20" s="142" customFormat="1" x14ac:dyDescent="0.25">
      <c r="A668" s="84" t="s">
        <v>865</v>
      </c>
      <c r="B668" s="62" t="s">
        <v>1322</v>
      </c>
      <c r="C668" s="173">
        <v>1957</v>
      </c>
      <c r="D668" s="173">
        <v>2007</v>
      </c>
      <c r="E668" s="63" t="s">
        <v>31</v>
      </c>
      <c r="F668" s="173">
        <v>2</v>
      </c>
      <c r="G668" s="173">
        <v>1</v>
      </c>
      <c r="H668" s="64">
        <v>397.7</v>
      </c>
      <c r="I668" s="64">
        <v>356.7</v>
      </c>
      <c r="J668" s="64">
        <v>356.7</v>
      </c>
      <c r="K668" s="173">
        <v>17</v>
      </c>
      <c r="L668" s="64">
        <f>'форма 2'!C668</f>
        <v>135793</v>
      </c>
      <c r="M668" s="64">
        <v>0</v>
      </c>
      <c r="N668" s="64">
        <f t="shared" si="188"/>
        <v>31546.13322171176</v>
      </c>
      <c r="O668" s="64">
        <v>0</v>
      </c>
      <c r="P668" s="64">
        <v>104246.86677828824</v>
      </c>
      <c r="Q668" s="64">
        <v>0</v>
      </c>
      <c r="R668" s="64">
        <f t="shared" si="185"/>
        <v>380.69245864872443</v>
      </c>
      <c r="S668" s="64">
        <f t="shared" si="186"/>
        <v>380.69245864872443</v>
      </c>
      <c r="T668" s="66">
        <v>42735</v>
      </c>
    </row>
    <row r="669" spans="1:20" s="142" customFormat="1" x14ac:dyDescent="0.25">
      <c r="A669" s="84" t="s">
        <v>866</v>
      </c>
      <c r="B669" s="62" t="s">
        <v>1323</v>
      </c>
      <c r="C669" s="173">
        <v>1982</v>
      </c>
      <c r="D669" s="173">
        <v>2007</v>
      </c>
      <c r="E669" s="63" t="s">
        <v>64</v>
      </c>
      <c r="F669" s="173">
        <v>5</v>
      </c>
      <c r="G669" s="173">
        <v>4</v>
      </c>
      <c r="H669" s="64">
        <v>3220.2</v>
      </c>
      <c r="I669" s="64">
        <v>2862.8</v>
      </c>
      <c r="J669" s="64">
        <v>2862.8</v>
      </c>
      <c r="K669" s="173">
        <v>139</v>
      </c>
      <c r="L669" s="64">
        <f>'форма 2'!C669</f>
        <v>1985904</v>
      </c>
      <c r="M669" s="64">
        <v>0</v>
      </c>
      <c r="N669" s="64">
        <f t="shared" si="188"/>
        <v>461346.25606275932</v>
      </c>
      <c r="O669" s="64">
        <v>0</v>
      </c>
      <c r="P669" s="64">
        <v>1524557.7439372407</v>
      </c>
      <c r="Q669" s="64">
        <v>0</v>
      </c>
      <c r="R669" s="64">
        <f t="shared" si="185"/>
        <v>693.69288808159843</v>
      </c>
      <c r="S669" s="64">
        <f t="shared" si="186"/>
        <v>693.69288808159843</v>
      </c>
      <c r="T669" s="66">
        <v>42735</v>
      </c>
    </row>
    <row r="670" spans="1:20" s="142" customFormat="1" x14ac:dyDescent="0.25">
      <c r="A670" s="84" t="s">
        <v>867</v>
      </c>
      <c r="B670" s="62" t="s">
        <v>1324</v>
      </c>
      <c r="C670" s="173">
        <v>1978</v>
      </c>
      <c r="D670" s="173">
        <v>2008</v>
      </c>
      <c r="E670" s="63" t="s">
        <v>64</v>
      </c>
      <c r="F670" s="173">
        <v>5</v>
      </c>
      <c r="G670" s="173">
        <v>8</v>
      </c>
      <c r="H670" s="64">
        <v>6315.3</v>
      </c>
      <c r="I670" s="64">
        <v>5702</v>
      </c>
      <c r="J670" s="64">
        <v>5702</v>
      </c>
      <c r="K670" s="173">
        <v>278</v>
      </c>
      <c r="L670" s="64">
        <f>'форма 2'!C670</f>
        <v>6703380</v>
      </c>
      <c r="M670" s="64">
        <v>0</v>
      </c>
      <c r="N670" s="64">
        <f t="shared" si="188"/>
        <v>1557265.2383831134</v>
      </c>
      <c r="O670" s="64">
        <v>0</v>
      </c>
      <c r="P670" s="64">
        <v>5146114.7616168866</v>
      </c>
      <c r="Q670" s="64">
        <v>0</v>
      </c>
      <c r="R670" s="64">
        <f t="shared" si="185"/>
        <v>1175.6190810242019</v>
      </c>
      <c r="S670" s="64">
        <f t="shared" si="186"/>
        <v>1175.6190810242019</v>
      </c>
      <c r="T670" s="66">
        <v>42735</v>
      </c>
    </row>
    <row r="671" spans="1:20" s="142" customFormat="1" x14ac:dyDescent="0.25">
      <c r="A671" s="84" t="s">
        <v>868</v>
      </c>
      <c r="B671" s="62" t="s">
        <v>1325</v>
      </c>
      <c r="C671" s="173">
        <v>1963</v>
      </c>
      <c r="D671" s="173">
        <v>2007</v>
      </c>
      <c r="E671" s="63" t="s">
        <v>31</v>
      </c>
      <c r="F671" s="173">
        <v>4</v>
      </c>
      <c r="G671" s="173">
        <v>3</v>
      </c>
      <c r="H671" s="64">
        <v>2618.5</v>
      </c>
      <c r="I671" s="64">
        <v>2422.1999999999998</v>
      </c>
      <c r="J671" s="64">
        <v>2264.8000000000002</v>
      </c>
      <c r="K671" s="173">
        <v>110</v>
      </c>
      <c r="L671" s="64">
        <f>'форма 2'!C671</f>
        <v>9756067</v>
      </c>
      <c r="M671" s="64">
        <v>0</v>
      </c>
      <c r="N671" s="64">
        <f t="shared" si="188"/>
        <v>2266436.3354660831</v>
      </c>
      <c r="O671" s="64">
        <v>0</v>
      </c>
      <c r="P671" s="64">
        <v>7489630.6645339169</v>
      </c>
      <c r="Q671" s="64">
        <v>0</v>
      </c>
      <c r="R671" s="64">
        <f t="shared" si="185"/>
        <v>4027.771034596648</v>
      </c>
      <c r="S671" s="64">
        <f t="shared" si="186"/>
        <v>4027.771034596648</v>
      </c>
      <c r="T671" s="66">
        <v>42735</v>
      </c>
    </row>
    <row r="672" spans="1:20" s="142" customFormat="1" x14ac:dyDescent="0.25">
      <c r="A672" s="84" t="s">
        <v>869</v>
      </c>
      <c r="B672" s="62" t="s">
        <v>1326</v>
      </c>
      <c r="C672" s="173">
        <v>1963</v>
      </c>
      <c r="D672" s="173">
        <v>2007</v>
      </c>
      <c r="E672" s="63" t="s">
        <v>31</v>
      </c>
      <c r="F672" s="173">
        <v>4</v>
      </c>
      <c r="G672" s="173">
        <v>2</v>
      </c>
      <c r="H672" s="64">
        <v>1239.3</v>
      </c>
      <c r="I672" s="64">
        <v>1101.3</v>
      </c>
      <c r="J672" s="64">
        <v>1045</v>
      </c>
      <c r="K672" s="173">
        <v>51</v>
      </c>
      <c r="L672" s="64">
        <f>'форма 2'!C672</f>
        <v>7056790</v>
      </c>
      <c r="M672" s="64">
        <v>0</v>
      </c>
      <c r="N672" s="64">
        <f t="shared" si="188"/>
        <v>1639366.0752589852</v>
      </c>
      <c r="O672" s="64">
        <v>0</v>
      </c>
      <c r="P672" s="64">
        <v>5417423.9247410148</v>
      </c>
      <c r="Q672" s="64">
        <v>0</v>
      </c>
      <c r="R672" s="64">
        <f t="shared" ref="R672:R770" si="189">L672/I672</f>
        <v>6407.6909107418505</v>
      </c>
      <c r="S672" s="64">
        <f t="shared" ref="S672:S770" si="190">R672</f>
        <v>6407.6909107418505</v>
      </c>
      <c r="T672" s="66">
        <v>43100</v>
      </c>
    </row>
    <row r="673" spans="1:20" s="142" customFormat="1" x14ac:dyDescent="0.25">
      <c r="A673" s="84" t="s">
        <v>870</v>
      </c>
      <c r="B673" s="62" t="s">
        <v>1327</v>
      </c>
      <c r="C673" s="173">
        <v>1963</v>
      </c>
      <c r="D673" s="173">
        <v>2007</v>
      </c>
      <c r="E673" s="63" t="s">
        <v>411</v>
      </c>
      <c r="F673" s="173">
        <v>4</v>
      </c>
      <c r="G673" s="173">
        <v>2</v>
      </c>
      <c r="H673" s="64">
        <v>1399.7</v>
      </c>
      <c r="I673" s="64">
        <v>1290.7</v>
      </c>
      <c r="J673" s="64">
        <v>1290.7</v>
      </c>
      <c r="K673" s="173">
        <v>63</v>
      </c>
      <c r="L673" s="64">
        <f>'форма 2'!C673</f>
        <v>6587620</v>
      </c>
      <c r="M673" s="64">
        <v>0</v>
      </c>
      <c r="N673" s="64">
        <f t="shared" si="188"/>
        <v>1530372.9804482767</v>
      </c>
      <c r="O673" s="64">
        <v>0</v>
      </c>
      <c r="P673" s="64">
        <v>5057247.0195517233</v>
      </c>
      <c r="Q673" s="64">
        <v>0</v>
      </c>
      <c r="R673" s="64">
        <f t="shared" si="189"/>
        <v>5103.9126055628731</v>
      </c>
      <c r="S673" s="64">
        <f t="shared" si="190"/>
        <v>5103.9126055628731</v>
      </c>
      <c r="T673" s="66">
        <v>43100</v>
      </c>
    </row>
    <row r="674" spans="1:20" s="142" customFormat="1" x14ac:dyDescent="0.25">
      <c r="A674" s="84" t="s">
        <v>871</v>
      </c>
      <c r="B674" s="62" t="s">
        <v>1328</v>
      </c>
      <c r="C674" s="173">
        <v>1963</v>
      </c>
      <c r="D674" s="173">
        <v>2007</v>
      </c>
      <c r="E674" s="63" t="s">
        <v>31</v>
      </c>
      <c r="F674" s="173">
        <v>4</v>
      </c>
      <c r="G674" s="173">
        <v>2</v>
      </c>
      <c r="H674" s="64">
        <v>1611.3</v>
      </c>
      <c r="I674" s="64">
        <v>1471.4</v>
      </c>
      <c r="J674" s="64">
        <v>1471.4</v>
      </c>
      <c r="K674" s="173">
        <v>72</v>
      </c>
      <c r="L674" s="64">
        <f>'форма 2'!C674</f>
        <v>6588817</v>
      </c>
      <c r="M674" s="64">
        <v>0</v>
      </c>
      <c r="N674" s="64">
        <f t="shared" si="188"/>
        <v>1530651.0560594378</v>
      </c>
      <c r="O674" s="64">
        <v>0</v>
      </c>
      <c r="P674" s="64">
        <v>5058165.9439405622</v>
      </c>
      <c r="Q674" s="64">
        <v>0</v>
      </c>
      <c r="R674" s="64">
        <f t="shared" si="189"/>
        <v>4477.9237460921568</v>
      </c>
      <c r="S674" s="64">
        <f t="shared" si="190"/>
        <v>4477.9237460921568</v>
      </c>
      <c r="T674" s="66">
        <v>43100</v>
      </c>
    </row>
    <row r="675" spans="1:20" s="142" customFormat="1" x14ac:dyDescent="0.25">
      <c r="A675" s="84" t="s">
        <v>872</v>
      </c>
      <c r="B675" s="62" t="s">
        <v>1329</v>
      </c>
      <c r="C675" s="173">
        <v>1963</v>
      </c>
      <c r="D675" s="173">
        <v>2007</v>
      </c>
      <c r="E675" s="63" t="s">
        <v>31</v>
      </c>
      <c r="F675" s="173">
        <v>4</v>
      </c>
      <c r="G675" s="173">
        <v>3</v>
      </c>
      <c r="H675" s="64">
        <v>2444.1</v>
      </c>
      <c r="I675" s="64">
        <v>2227.1999999999998</v>
      </c>
      <c r="J675" s="64">
        <v>2227.1999999999998</v>
      </c>
      <c r="K675" s="173">
        <v>108</v>
      </c>
      <c r="L675" s="64">
        <f>'форма 2'!C675</f>
        <v>2130918</v>
      </c>
      <c r="M675" s="64">
        <v>0</v>
      </c>
      <c r="N675" s="64">
        <f t="shared" si="188"/>
        <v>495034.52396326442</v>
      </c>
      <c r="O675" s="64">
        <v>0</v>
      </c>
      <c r="P675" s="64">
        <v>1635883.4760367356</v>
      </c>
      <c r="Q675" s="64">
        <v>0</v>
      </c>
      <c r="R675" s="64">
        <f t="shared" si="189"/>
        <v>956.76993534482767</v>
      </c>
      <c r="S675" s="64">
        <f t="shared" si="190"/>
        <v>956.76993534482767</v>
      </c>
      <c r="T675" s="66">
        <v>42735</v>
      </c>
    </row>
    <row r="676" spans="1:20" s="142" customFormat="1" x14ac:dyDescent="0.25">
      <c r="A676" s="84" t="s">
        <v>873</v>
      </c>
      <c r="B676" s="62" t="s">
        <v>1330</v>
      </c>
      <c r="C676" s="173">
        <v>1964</v>
      </c>
      <c r="D676" s="173">
        <v>2007</v>
      </c>
      <c r="E676" s="63" t="s">
        <v>411</v>
      </c>
      <c r="F676" s="173">
        <v>4</v>
      </c>
      <c r="G676" s="173">
        <v>2</v>
      </c>
      <c r="H676" s="64">
        <v>2046.44</v>
      </c>
      <c r="I676" s="64">
        <v>1938.2</v>
      </c>
      <c r="J676" s="64">
        <v>1938.2</v>
      </c>
      <c r="K676" s="173">
        <v>94</v>
      </c>
      <c r="L676" s="64">
        <f>'форма 2'!C676</f>
        <v>6591279</v>
      </c>
      <c r="M676" s="64">
        <v>0</v>
      </c>
      <c r="N676" s="64">
        <f t="shared" si="188"/>
        <v>1531223.0043925019</v>
      </c>
      <c r="O676" s="64">
        <v>0</v>
      </c>
      <c r="P676" s="64">
        <v>5060055.9956074981</v>
      </c>
      <c r="Q676" s="64">
        <v>0</v>
      </c>
      <c r="R676" s="64">
        <f t="shared" si="189"/>
        <v>3400.7218037354246</v>
      </c>
      <c r="S676" s="64">
        <f t="shared" si="190"/>
        <v>3400.7218037354246</v>
      </c>
      <c r="T676" s="66">
        <v>43100</v>
      </c>
    </row>
    <row r="677" spans="1:20" s="142" customFormat="1" x14ac:dyDescent="0.25">
      <c r="A677" s="84" t="s">
        <v>874</v>
      </c>
      <c r="B677" s="62" t="s">
        <v>1331</v>
      </c>
      <c r="C677" s="173">
        <v>1976</v>
      </c>
      <c r="D677" s="173">
        <v>2008</v>
      </c>
      <c r="E677" s="63" t="s">
        <v>64</v>
      </c>
      <c r="F677" s="173">
        <v>5</v>
      </c>
      <c r="G677" s="173">
        <v>6</v>
      </c>
      <c r="H677" s="64">
        <v>4858.8999999999996</v>
      </c>
      <c r="I677" s="64">
        <v>4399.3</v>
      </c>
      <c r="J677" s="64">
        <v>4399.3</v>
      </c>
      <c r="K677" s="173">
        <v>214</v>
      </c>
      <c r="L677" s="64">
        <f>'форма 2'!C677</f>
        <v>4069476</v>
      </c>
      <c r="M677" s="64">
        <v>0</v>
      </c>
      <c r="N677" s="64">
        <f t="shared" si="188"/>
        <v>945381.80936100287</v>
      </c>
      <c r="O677" s="64">
        <v>0</v>
      </c>
      <c r="P677" s="64">
        <v>3124094.1906389971</v>
      </c>
      <c r="Q677" s="64">
        <v>0</v>
      </c>
      <c r="R677" s="64">
        <f t="shared" si="189"/>
        <v>925.02807264792125</v>
      </c>
      <c r="S677" s="64">
        <f t="shared" si="190"/>
        <v>925.02807264792125</v>
      </c>
      <c r="T677" s="66">
        <v>42735</v>
      </c>
    </row>
    <row r="678" spans="1:20" s="142" customFormat="1" x14ac:dyDescent="0.25">
      <c r="A678" s="84" t="s">
        <v>875</v>
      </c>
      <c r="B678" s="62" t="s">
        <v>1332</v>
      </c>
      <c r="C678" s="173">
        <v>1976</v>
      </c>
      <c r="D678" s="173">
        <v>2007</v>
      </c>
      <c r="E678" s="63" t="s">
        <v>64</v>
      </c>
      <c r="F678" s="173">
        <v>5</v>
      </c>
      <c r="G678" s="173">
        <v>6</v>
      </c>
      <c r="H678" s="64">
        <v>4893.2</v>
      </c>
      <c r="I678" s="64">
        <v>4382</v>
      </c>
      <c r="J678" s="64">
        <v>4382</v>
      </c>
      <c r="K678" s="173">
        <v>213</v>
      </c>
      <c r="L678" s="64">
        <f>'форма 2'!C678</f>
        <v>116434</v>
      </c>
      <c r="M678" s="64">
        <v>0</v>
      </c>
      <c r="N678" s="64">
        <f t="shared" si="188"/>
        <v>27048.835179551126</v>
      </c>
      <c r="O678" s="64">
        <v>0</v>
      </c>
      <c r="P678" s="64">
        <v>89385.164820448874</v>
      </c>
      <c r="Q678" s="64">
        <v>0</v>
      </c>
      <c r="R678" s="64">
        <f t="shared" si="189"/>
        <v>26.570972158831584</v>
      </c>
      <c r="S678" s="64">
        <f t="shared" si="190"/>
        <v>26.570972158831584</v>
      </c>
      <c r="T678" s="66">
        <v>42735</v>
      </c>
    </row>
    <row r="679" spans="1:20" s="142" customFormat="1" x14ac:dyDescent="0.25">
      <c r="A679" s="84" t="s">
        <v>876</v>
      </c>
      <c r="B679" s="62" t="s">
        <v>1333</v>
      </c>
      <c r="C679" s="173">
        <v>1976</v>
      </c>
      <c r="D679" s="173">
        <v>2007</v>
      </c>
      <c r="E679" s="63" t="s">
        <v>64</v>
      </c>
      <c r="F679" s="173">
        <v>5</v>
      </c>
      <c r="G679" s="173">
        <v>6</v>
      </c>
      <c r="H679" s="64">
        <v>4852.3</v>
      </c>
      <c r="I679" s="64">
        <v>4399.3</v>
      </c>
      <c r="J679" s="64">
        <v>4399.3</v>
      </c>
      <c r="K679" s="173">
        <v>214</v>
      </c>
      <c r="L679" s="64">
        <f>'форма 2'!C679</f>
        <v>6504751</v>
      </c>
      <c r="M679" s="64">
        <v>0</v>
      </c>
      <c r="N679" s="64">
        <f t="shared" si="188"/>
        <v>1511121.6455933871</v>
      </c>
      <c r="O679" s="64">
        <v>0</v>
      </c>
      <c r="P679" s="64">
        <v>4993629.3544066129</v>
      </c>
      <c r="Q679" s="64">
        <v>0</v>
      </c>
      <c r="R679" s="64">
        <f t="shared" si="189"/>
        <v>1478.5877298661151</v>
      </c>
      <c r="S679" s="64">
        <f t="shared" si="190"/>
        <v>1478.5877298661151</v>
      </c>
      <c r="T679" s="66">
        <v>42735</v>
      </c>
    </row>
    <row r="680" spans="1:20" s="142" customFormat="1" x14ac:dyDescent="0.25">
      <c r="A680" s="84" t="s">
        <v>877</v>
      </c>
      <c r="B680" s="62" t="s">
        <v>1221</v>
      </c>
      <c r="C680" s="173">
        <v>1965</v>
      </c>
      <c r="D680" s="173">
        <v>2007</v>
      </c>
      <c r="E680" s="63" t="s">
        <v>411</v>
      </c>
      <c r="F680" s="173">
        <v>4</v>
      </c>
      <c r="G680" s="173">
        <v>4</v>
      </c>
      <c r="H680" s="64">
        <v>2949.8</v>
      </c>
      <c r="I680" s="64">
        <v>2716.2</v>
      </c>
      <c r="J680" s="64">
        <v>2552.1999999999998</v>
      </c>
      <c r="K680" s="173">
        <v>124</v>
      </c>
      <c r="L680" s="64">
        <f>'форма 2'!C680</f>
        <v>12637101</v>
      </c>
      <c r="M680" s="64">
        <v>0</v>
      </c>
      <c r="N680" s="64">
        <f t="shared" si="188"/>
        <v>2935730.6465151142</v>
      </c>
      <c r="O680" s="64">
        <v>0</v>
      </c>
      <c r="P680" s="64">
        <v>9701370.3534848858</v>
      </c>
      <c r="Q680" s="64">
        <v>0</v>
      </c>
      <c r="R680" s="64">
        <f t="shared" si="189"/>
        <v>4652.4928208526617</v>
      </c>
      <c r="S680" s="64">
        <f t="shared" si="190"/>
        <v>4652.4928208526617</v>
      </c>
      <c r="T680" s="66">
        <v>42735</v>
      </c>
    </row>
    <row r="681" spans="1:20" s="142" customFormat="1" x14ac:dyDescent="0.25">
      <c r="A681" s="84" t="s">
        <v>878</v>
      </c>
      <c r="B681" s="62" t="s">
        <v>1334</v>
      </c>
      <c r="C681" s="173">
        <v>1970</v>
      </c>
      <c r="D681" s="173">
        <v>2007</v>
      </c>
      <c r="E681" s="63" t="s">
        <v>64</v>
      </c>
      <c r="F681" s="173">
        <v>5</v>
      </c>
      <c r="G681" s="173">
        <v>2</v>
      </c>
      <c r="H681" s="64">
        <v>1852.6</v>
      </c>
      <c r="I681" s="64">
        <v>1682.5</v>
      </c>
      <c r="J681" s="64">
        <v>1682.5</v>
      </c>
      <c r="K681" s="173">
        <v>82</v>
      </c>
      <c r="L681" s="64">
        <f>'форма 2'!C681</f>
        <v>1565598</v>
      </c>
      <c r="M681" s="64">
        <v>0</v>
      </c>
      <c r="N681" s="64">
        <f t="shared" si="188"/>
        <v>363704.77918335609</v>
      </c>
      <c r="O681" s="64">
        <v>0</v>
      </c>
      <c r="P681" s="64">
        <v>1201893.2208166439</v>
      </c>
      <c r="Q681" s="64">
        <v>0</v>
      </c>
      <c r="R681" s="64">
        <f t="shared" si="189"/>
        <v>930.51887072808324</v>
      </c>
      <c r="S681" s="64">
        <f t="shared" si="190"/>
        <v>930.51887072808324</v>
      </c>
      <c r="T681" s="66">
        <v>42735</v>
      </c>
    </row>
    <row r="682" spans="1:20" s="142" customFormat="1" x14ac:dyDescent="0.25">
      <c r="A682" s="84" t="s">
        <v>879</v>
      </c>
      <c r="B682" s="62" t="s">
        <v>1335</v>
      </c>
      <c r="C682" s="173">
        <v>1956</v>
      </c>
      <c r="D682" s="173">
        <v>2007</v>
      </c>
      <c r="E682" s="63" t="s">
        <v>64</v>
      </c>
      <c r="F682" s="173">
        <v>3</v>
      </c>
      <c r="G682" s="173">
        <v>1</v>
      </c>
      <c r="H682" s="64">
        <v>1939.7</v>
      </c>
      <c r="I682" s="64">
        <v>1476</v>
      </c>
      <c r="J682" s="64">
        <v>734</v>
      </c>
      <c r="K682" s="173">
        <v>36</v>
      </c>
      <c r="L682" s="64">
        <f>'форма 2'!C682</f>
        <v>240935</v>
      </c>
      <c r="M682" s="64">
        <v>0</v>
      </c>
      <c r="N682" s="64">
        <f t="shared" si="188"/>
        <v>55971.718776174937</v>
      </c>
      <c r="O682" s="64">
        <v>0</v>
      </c>
      <c r="P682" s="64">
        <v>184963.28122382506</v>
      </c>
      <c r="Q682" s="64">
        <v>0</v>
      </c>
      <c r="R682" s="64">
        <f t="shared" si="189"/>
        <v>163.23509485094851</v>
      </c>
      <c r="S682" s="64">
        <f t="shared" si="190"/>
        <v>163.23509485094851</v>
      </c>
      <c r="T682" s="66">
        <v>42735</v>
      </c>
    </row>
    <row r="683" spans="1:20" s="142" customFormat="1" x14ac:dyDescent="0.25">
      <c r="A683" s="84" t="s">
        <v>880</v>
      </c>
      <c r="B683" s="62" t="s">
        <v>1336</v>
      </c>
      <c r="C683" s="173">
        <v>1963</v>
      </c>
      <c r="D683" s="173">
        <v>2007</v>
      </c>
      <c r="E683" s="63" t="s">
        <v>31</v>
      </c>
      <c r="F683" s="173">
        <v>5</v>
      </c>
      <c r="G683" s="173">
        <v>2</v>
      </c>
      <c r="H683" s="64">
        <v>1657.6</v>
      </c>
      <c r="I683" s="64">
        <v>1546.2</v>
      </c>
      <c r="J683" s="64">
        <v>1546.2</v>
      </c>
      <c r="K683" s="173">
        <v>75</v>
      </c>
      <c r="L683" s="64">
        <f>'форма 2'!C683</f>
        <v>6847518</v>
      </c>
      <c r="M683" s="64">
        <v>0</v>
      </c>
      <c r="N683" s="64">
        <f t="shared" si="188"/>
        <v>1590750.0023275819</v>
      </c>
      <c r="O683" s="64">
        <v>0</v>
      </c>
      <c r="P683" s="64">
        <v>5256767.9976724181</v>
      </c>
      <c r="Q683" s="64">
        <v>0</v>
      </c>
      <c r="R683" s="64">
        <f t="shared" si="189"/>
        <v>4428.6107877376789</v>
      </c>
      <c r="S683" s="64">
        <f t="shared" si="190"/>
        <v>4428.6107877376789</v>
      </c>
      <c r="T683" s="66">
        <v>42735</v>
      </c>
    </row>
    <row r="684" spans="1:20" s="142" customFormat="1" x14ac:dyDescent="0.25">
      <c r="A684" s="84" t="s">
        <v>881</v>
      </c>
      <c r="B684" s="62" t="s">
        <v>1337</v>
      </c>
      <c r="C684" s="173">
        <v>1963</v>
      </c>
      <c r="D684" s="173">
        <v>2007</v>
      </c>
      <c r="E684" s="63" t="s">
        <v>31</v>
      </c>
      <c r="F684" s="173">
        <v>4</v>
      </c>
      <c r="G684" s="173">
        <v>3</v>
      </c>
      <c r="H684" s="64">
        <v>1993.3</v>
      </c>
      <c r="I684" s="64">
        <v>1807.3</v>
      </c>
      <c r="J684" s="64">
        <v>1807.3</v>
      </c>
      <c r="K684" s="173">
        <v>88</v>
      </c>
      <c r="L684" s="64">
        <f>'форма 2'!C684</f>
        <v>6210368</v>
      </c>
      <c r="M684" s="64">
        <v>0</v>
      </c>
      <c r="N684" s="64">
        <f t="shared" si="188"/>
        <v>1442733.3977734903</v>
      </c>
      <c r="O684" s="64">
        <v>0</v>
      </c>
      <c r="P684" s="64">
        <v>4767634.6022265097</v>
      </c>
      <c r="Q684" s="64">
        <v>0</v>
      </c>
      <c r="R684" s="64">
        <f t="shared" si="189"/>
        <v>3436.2684667736403</v>
      </c>
      <c r="S684" s="64">
        <f t="shared" si="190"/>
        <v>3436.2684667736403</v>
      </c>
      <c r="T684" s="66">
        <v>42735</v>
      </c>
    </row>
    <row r="685" spans="1:20" s="142" customFormat="1" x14ac:dyDescent="0.25">
      <c r="A685" s="84" t="s">
        <v>882</v>
      </c>
      <c r="B685" s="62" t="s">
        <v>1225</v>
      </c>
      <c r="C685" s="173">
        <v>1965</v>
      </c>
      <c r="D685" s="173">
        <v>2007</v>
      </c>
      <c r="E685" s="63" t="s">
        <v>31</v>
      </c>
      <c r="F685" s="173">
        <v>4</v>
      </c>
      <c r="G685" s="173">
        <v>3</v>
      </c>
      <c r="H685" s="64">
        <v>2194.6999999999998</v>
      </c>
      <c r="I685" s="64">
        <v>2025.7</v>
      </c>
      <c r="J685" s="64">
        <v>2025.7</v>
      </c>
      <c r="K685" s="173">
        <v>99</v>
      </c>
      <c r="L685" s="64">
        <f>'форма 2'!C685</f>
        <v>7658726</v>
      </c>
      <c r="M685" s="64">
        <v>0</v>
      </c>
      <c r="N685" s="64">
        <f t="shared" si="188"/>
        <v>1779202.0995529052</v>
      </c>
      <c r="O685" s="64">
        <v>0</v>
      </c>
      <c r="P685" s="64">
        <v>5879523.9004470948</v>
      </c>
      <c r="Q685" s="64">
        <v>0</v>
      </c>
      <c r="R685" s="64">
        <f t="shared" si="189"/>
        <v>3780.7799772918002</v>
      </c>
      <c r="S685" s="64">
        <f t="shared" si="190"/>
        <v>3780.7799772918002</v>
      </c>
      <c r="T685" s="66">
        <v>42735</v>
      </c>
    </row>
    <row r="686" spans="1:20" s="142" customFormat="1" x14ac:dyDescent="0.25">
      <c r="A686" s="84" t="s">
        <v>883</v>
      </c>
      <c r="B686" s="62" t="s">
        <v>1338</v>
      </c>
      <c r="C686" s="173">
        <v>1965</v>
      </c>
      <c r="D686" s="173">
        <v>2007</v>
      </c>
      <c r="E686" s="63" t="s">
        <v>31</v>
      </c>
      <c r="F686" s="173">
        <v>4</v>
      </c>
      <c r="G686" s="173">
        <v>3</v>
      </c>
      <c r="H686" s="64">
        <v>2195</v>
      </c>
      <c r="I686" s="64">
        <v>2032</v>
      </c>
      <c r="J686" s="64">
        <v>2032</v>
      </c>
      <c r="K686" s="173">
        <v>99</v>
      </c>
      <c r="L686" s="64">
        <f>'форма 2'!C686</f>
        <v>7727343</v>
      </c>
      <c r="M686" s="64">
        <v>0</v>
      </c>
      <c r="N686" s="64">
        <f t="shared" si="188"/>
        <v>1795142.5458444972</v>
      </c>
      <c r="O686" s="64">
        <v>0</v>
      </c>
      <c r="P686" s="64">
        <v>5932200.4541555028</v>
      </c>
      <c r="Q686" s="64">
        <v>0</v>
      </c>
      <c r="R686" s="64">
        <f t="shared" si="189"/>
        <v>3802.8262795275591</v>
      </c>
      <c r="S686" s="64">
        <f t="shared" si="190"/>
        <v>3802.8262795275591</v>
      </c>
      <c r="T686" s="66">
        <v>42735</v>
      </c>
    </row>
    <row r="687" spans="1:20" s="142" customFormat="1" x14ac:dyDescent="0.25">
      <c r="A687" s="84" t="s">
        <v>884</v>
      </c>
      <c r="B687" s="62" t="s">
        <v>1339</v>
      </c>
      <c r="C687" s="173">
        <v>1964</v>
      </c>
      <c r="D687" s="173">
        <v>2011</v>
      </c>
      <c r="E687" s="63" t="s">
        <v>31</v>
      </c>
      <c r="F687" s="173">
        <v>4</v>
      </c>
      <c r="G687" s="173">
        <v>3</v>
      </c>
      <c r="H687" s="64">
        <v>2151.4</v>
      </c>
      <c r="I687" s="64">
        <v>1825.3</v>
      </c>
      <c r="J687" s="64">
        <v>1825.3</v>
      </c>
      <c r="K687" s="173">
        <v>89</v>
      </c>
      <c r="L687" s="64">
        <f>'форма 2'!C687</f>
        <v>105325</v>
      </c>
      <c r="M687" s="64">
        <v>0</v>
      </c>
      <c r="N687" s="64">
        <f t="shared" si="188"/>
        <v>24468.098367197061</v>
      </c>
      <c r="O687" s="64">
        <v>0</v>
      </c>
      <c r="P687" s="64">
        <v>80856.901632802939</v>
      </c>
      <c r="Q687" s="64">
        <v>0</v>
      </c>
      <c r="R687" s="64">
        <f t="shared" si="189"/>
        <v>57.702843368213443</v>
      </c>
      <c r="S687" s="64">
        <f t="shared" si="190"/>
        <v>57.702843368213443</v>
      </c>
      <c r="T687" s="66">
        <v>42735</v>
      </c>
    </row>
    <row r="688" spans="1:20" s="142" customFormat="1" x14ac:dyDescent="0.25">
      <c r="A688" s="84" t="s">
        <v>885</v>
      </c>
      <c r="B688" s="62" t="s">
        <v>1226</v>
      </c>
      <c r="C688" s="173">
        <v>1981</v>
      </c>
      <c r="D688" s="173">
        <v>2007</v>
      </c>
      <c r="E688" s="63" t="s">
        <v>64</v>
      </c>
      <c r="F688" s="173">
        <v>5</v>
      </c>
      <c r="G688" s="173">
        <v>6</v>
      </c>
      <c r="H688" s="64">
        <v>4914.1000000000004</v>
      </c>
      <c r="I688" s="64">
        <v>4405.8999999999996</v>
      </c>
      <c r="J688" s="64">
        <v>4405.8999999999996</v>
      </c>
      <c r="K688" s="173">
        <v>215</v>
      </c>
      <c r="L688" s="64">
        <f>'форма 2'!C688</f>
        <v>253124</v>
      </c>
      <c r="M688" s="64">
        <v>0</v>
      </c>
      <c r="N688" s="64">
        <f t="shared" si="188"/>
        <v>58803.350876794575</v>
      </c>
      <c r="O688" s="64">
        <v>0</v>
      </c>
      <c r="P688" s="64">
        <v>194320.64912320542</v>
      </c>
      <c r="Q688" s="64">
        <v>0</v>
      </c>
      <c r="R688" s="64">
        <f t="shared" si="189"/>
        <v>57.451145055493775</v>
      </c>
      <c r="S688" s="64">
        <f t="shared" si="190"/>
        <v>57.451145055493775</v>
      </c>
      <c r="T688" s="66">
        <v>42735</v>
      </c>
    </row>
    <row r="689" spans="1:20" s="142" customFormat="1" x14ac:dyDescent="0.25">
      <c r="A689" s="84" t="s">
        <v>886</v>
      </c>
      <c r="B689" s="62" t="s">
        <v>1340</v>
      </c>
      <c r="C689" s="173">
        <v>1976</v>
      </c>
      <c r="D689" s="173">
        <v>2012</v>
      </c>
      <c r="E689" s="63" t="s">
        <v>64</v>
      </c>
      <c r="F689" s="173">
        <v>4</v>
      </c>
      <c r="G689" s="173">
        <v>6</v>
      </c>
      <c r="H689" s="64">
        <v>7729.2</v>
      </c>
      <c r="I689" s="64">
        <v>7289.3</v>
      </c>
      <c r="J689" s="64">
        <v>4487.2</v>
      </c>
      <c r="K689" s="173">
        <v>219</v>
      </c>
      <c r="L689" s="64">
        <f>'форма 2'!C689</f>
        <v>491780</v>
      </c>
      <c r="M689" s="64">
        <v>0</v>
      </c>
      <c r="N689" s="64">
        <f t="shared" si="188"/>
        <v>114245.63413263869</v>
      </c>
      <c r="O689" s="64">
        <v>0</v>
      </c>
      <c r="P689" s="64">
        <v>377534.36586736131</v>
      </c>
      <c r="Q689" s="64">
        <v>0</v>
      </c>
      <c r="R689" s="64">
        <f t="shared" si="189"/>
        <v>67.466011825552513</v>
      </c>
      <c r="S689" s="64">
        <f t="shared" si="190"/>
        <v>67.466011825552513</v>
      </c>
      <c r="T689" s="66">
        <v>42735</v>
      </c>
    </row>
    <row r="690" spans="1:20" s="142" customFormat="1" x14ac:dyDescent="0.25">
      <c r="A690" s="84" t="s">
        <v>887</v>
      </c>
      <c r="B690" s="62" t="s">
        <v>1341</v>
      </c>
      <c r="C690" s="173">
        <v>1987</v>
      </c>
      <c r="D690" s="173">
        <v>2007</v>
      </c>
      <c r="E690" s="63" t="s">
        <v>411</v>
      </c>
      <c r="F690" s="173">
        <v>5</v>
      </c>
      <c r="G690" s="173">
        <v>6</v>
      </c>
      <c r="H690" s="64">
        <v>4722</v>
      </c>
      <c r="I690" s="64">
        <v>4212.3999999999996</v>
      </c>
      <c r="J690" s="64">
        <v>4212.3999999999996</v>
      </c>
      <c r="K690" s="173">
        <v>205</v>
      </c>
      <c r="L690" s="64">
        <f>'форма 2'!C690</f>
        <v>527421</v>
      </c>
      <c r="M690" s="64">
        <v>0</v>
      </c>
      <c r="N690" s="64">
        <f t="shared" si="188"/>
        <v>122525.41095585516</v>
      </c>
      <c r="O690" s="64">
        <v>0</v>
      </c>
      <c r="P690" s="64">
        <v>404895.58904414484</v>
      </c>
      <c r="Q690" s="64">
        <v>0</v>
      </c>
      <c r="R690" s="64">
        <f t="shared" si="189"/>
        <v>125.20677048713324</v>
      </c>
      <c r="S690" s="64">
        <f t="shared" si="190"/>
        <v>125.20677048713324</v>
      </c>
      <c r="T690" s="66">
        <v>42735</v>
      </c>
    </row>
    <row r="691" spans="1:20" s="142" customFormat="1" x14ac:dyDescent="0.25">
      <c r="A691" s="84" t="s">
        <v>888</v>
      </c>
      <c r="B691" s="62" t="s">
        <v>1342</v>
      </c>
      <c r="C691" s="173">
        <v>1960</v>
      </c>
      <c r="D691" s="173">
        <v>2007</v>
      </c>
      <c r="E691" s="63" t="s">
        <v>31</v>
      </c>
      <c r="F691" s="173">
        <v>3</v>
      </c>
      <c r="G691" s="173">
        <v>3</v>
      </c>
      <c r="H691" s="64">
        <v>1597.9</v>
      </c>
      <c r="I691" s="64">
        <v>1477.4</v>
      </c>
      <c r="J691" s="64">
        <v>1477.4</v>
      </c>
      <c r="K691" s="173">
        <v>72</v>
      </c>
      <c r="L691" s="64">
        <f>'форма 2'!C691</f>
        <v>8076265</v>
      </c>
      <c r="M691" s="64">
        <v>0</v>
      </c>
      <c r="N691" s="64">
        <f t="shared" si="188"/>
        <v>1876200.7734113531</v>
      </c>
      <c r="O691" s="64">
        <v>0</v>
      </c>
      <c r="P691" s="64">
        <v>6200064.2265886469</v>
      </c>
      <c r="Q691" s="64">
        <v>0</v>
      </c>
      <c r="R691" s="64">
        <f t="shared" si="189"/>
        <v>5466.5391904697435</v>
      </c>
      <c r="S691" s="64">
        <f t="shared" si="190"/>
        <v>5466.5391904697435</v>
      </c>
      <c r="T691" s="66">
        <v>43100</v>
      </c>
    </row>
    <row r="692" spans="1:20" s="142" customFormat="1" x14ac:dyDescent="0.25">
      <c r="A692" s="84" t="s">
        <v>889</v>
      </c>
      <c r="B692" s="62" t="s">
        <v>1343</v>
      </c>
      <c r="C692" s="173">
        <v>1964</v>
      </c>
      <c r="D692" s="173">
        <v>1964</v>
      </c>
      <c r="E692" s="63" t="s">
        <v>411</v>
      </c>
      <c r="F692" s="173">
        <v>4</v>
      </c>
      <c r="G692" s="173">
        <v>3</v>
      </c>
      <c r="H692" s="64">
        <v>2489.6</v>
      </c>
      <c r="I692" s="64">
        <v>2027.8</v>
      </c>
      <c r="J692" s="64">
        <v>2027.8</v>
      </c>
      <c r="K692" s="173">
        <v>99</v>
      </c>
      <c r="L692" s="64">
        <f>'форма 2'!C692</f>
        <v>7711302</v>
      </c>
      <c r="M692" s="64">
        <v>0</v>
      </c>
      <c r="N692" s="64">
        <f t="shared" si="188"/>
        <v>1791416.0538823968</v>
      </c>
      <c r="O692" s="64">
        <v>0</v>
      </c>
      <c r="P692" s="64">
        <v>5919885.9461176032</v>
      </c>
      <c r="Q692" s="64">
        <v>0</v>
      </c>
      <c r="R692" s="64">
        <f t="shared" si="189"/>
        <v>3802.7921885787555</v>
      </c>
      <c r="S692" s="64">
        <f t="shared" si="190"/>
        <v>3802.7921885787555</v>
      </c>
      <c r="T692" s="66">
        <v>42735</v>
      </c>
    </row>
    <row r="693" spans="1:20" s="142" customFormat="1" x14ac:dyDescent="0.25">
      <c r="A693" s="84" t="s">
        <v>890</v>
      </c>
      <c r="B693" s="62" t="s">
        <v>1344</v>
      </c>
      <c r="C693" s="173">
        <v>1969</v>
      </c>
      <c r="D693" s="173">
        <v>1969</v>
      </c>
      <c r="E693" s="63" t="s">
        <v>411</v>
      </c>
      <c r="F693" s="173">
        <v>4</v>
      </c>
      <c r="G693" s="173">
        <v>4</v>
      </c>
      <c r="H693" s="64">
        <v>2752.9</v>
      </c>
      <c r="I693" s="64">
        <v>2533.9</v>
      </c>
      <c r="J693" s="64">
        <v>2533.9</v>
      </c>
      <c r="K693" s="173">
        <v>123</v>
      </c>
      <c r="L693" s="64">
        <f>'форма 2'!C693</f>
        <v>646898</v>
      </c>
      <c r="M693" s="64">
        <v>0</v>
      </c>
      <c r="N693" s="64">
        <f t="shared" si="188"/>
        <v>150281.16684113978</v>
      </c>
      <c r="O693" s="64">
        <v>0</v>
      </c>
      <c r="P693" s="64">
        <v>496616.83315886022</v>
      </c>
      <c r="Q693" s="64">
        <v>0</v>
      </c>
      <c r="R693" s="64">
        <f t="shared" si="189"/>
        <v>255.29736769406841</v>
      </c>
      <c r="S693" s="64">
        <f t="shared" si="190"/>
        <v>255.29736769406841</v>
      </c>
      <c r="T693" s="66">
        <v>42735</v>
      </c>
    </row>
    <row r="694" spans="1:20" s="142" customFormat="1" x14ac:dyDescent="0.25">
      <c r="A694" s="84" t="s">
        <v>891</v>
      </c>
      <c r="B694" s="62" t="s">
        <v>1345</v>
      </c>
      <c r="C694" s="173">
        <v>1963</v>
      </c>
      <c r="D694" s="173">
        <v>2007</v>
      </c>
      <c r="E694" s="63" t="s">
        <v>411</v>
      </c>
      <c r="F694" s="173">
        <v>4</v>
      </c>
      <c r="G694" s="173">
        <v>3</v>
      </c>
      <c r="H694" s="64">
        <v>2293.5</v>
      </c>
      <c r="I694" s="64">
        <v>2043.4</v>
      </c>
      <c r="J694" s="64">
        <v>2043.4</v>
      </c>
      <c r="K694" s="173">
        <v>100</v>
      </c>
      <c r="L694" s="64">
        <f>'форма 2'!C694</f>
        <v>7964722</v>
      </c>
      <c r="M694" s="64">
        <v>0</v>
      </c>
      <c r="N694" s="64">
        <f t="shared" si="188"/>
        <v>1850288.1686530123</v>
      </c>
      <c r="O694" s="64">
        <v>0</v>
      </c>
      <c r="P694" s="64">
        <v>6114433.8313469877</v>
      </c>
      <c r="Q694" s="64">
        <v>0</v>
      </c>
      <c r="R694" s="64">
        <f t="shared" si="189"/>
        <v>3897.7791915435059</v>
      </c>
      <c r="S694" s="64">
        <f t="shared" si="190"/>
        <v>3897.7791915435059</v>
      </c>
      <c r="T694" s="66">
        <v>42735</v>
      </c>
    </row>
    <row r="695" spans="1:20" s="142" customFormat="1" x14ac:dyDescent="0.25">
      <c r="A695" s="84" t="s">
        <v>892</v>
      </c>
      <c r="B695" s="62" t="s">
        <v>1346</v>
      </c>
      <c r="C695" s="173">
        <v>1963</v>
      </c>
      <c r="D695" s="173">
        <v>2011</v>
      </c>
      <c r="E695" s="63" t="s">
        <v>411</v>
      </c>
      <c r="F695" s="173">
        <v>4</v>
      </c>
      <c r="G695" s="173">
        <v>3</v>
      </c>
      <c r="H695" s="64">
        <v>2268.8000000000002</v>
      </c>
      <c r="I695" s="64">
        <v>2106.4</v>
      </c>
      <c r="J695" s="64">
        <v>2106.4</v>
      </c>
      <c r="K695" s="173">
        <v>103</v>
      </c>
      <c r="L695" s="64">
        <f>'форма 2'!C695</f>
        <v>2847809</v>
      </c>
      <c r="M695" s="64">
        <v>0</v>
      </c>
      <c r="N695" s="64">
        <f t="shared" si="188"/>
        <v>661575.79627808323</v>
      </c>
      <c r="O695" s="64">
        <v>0</v>
      </c>
      <c r="P695" s="64">
        <v>2186233.2037219168</v>
      </c>
      <c r="Q695" s="64">
        <v>0</v>
      </c>
      <c r="R695" s="64">
        <f t="shared" si="189"/>
        <v>1351.9792062286365</v>
      </c>
      <c r="S695" s="64">
        <f t="shared" si="190"/>
        <v>1351.9792062286365</v>
      </c>
      <c r="T695" s="66">
        <v>42735</v>
      </c>
    </row>
    <row r="696" spans="1:20" s="142" customFormat="1" x14ac:dyDescent="0.25">
      <c r="A696" s="84" t="s">
        <v>893</v>
      </c>
      <c r="B696" s="62" t="s">
        <v>1347</v>
      </c>
      <c r="C696" s="173">
        <v>1962</v>
      </c>
      <c r="D696" s="173">
        <v>2007</v>
      </c>
      <c r="E696" s="63" t="s">
        <v>411</v>
      </c>
      <c r="F696" s="173">
        <v>4</v>
      </c>
      <c r="G696" s="173">
        <v>2</v>
      </c>
      <c r="H696" s="64">
        <v>1583.9</v>
      </c>
      <c r="I696" s="64">
        <v>1474.3</v>
      </c>
      <c r="J696" s="64">
        <v>1474.3</v>
      </c>
      <c r="K696" s="173">
        <v>72</v>
      </c>
      <c r="L696" s="64">
        <f>'форма 2'!C696</f>
        <v>252859</v>
      </c>
      <c r="M696" s="64">
        <v>0</v>
      </c>
      <c r="N696" s="64">
        <f t="shared" si="188"/>
        <v>58741.788606988674</v>
      </c>
      <c r="O696" s="64">
        <v>0</v>
      </c>
      <c r="P696" s="64">
        <v>194117.21139301133</v>
      </c>
      <c r="Q696" s="64">
        <v>0</v>
      </c>
      <c r="R696" s="64">
        <f t="shared" si="189"/>
        <v>171.51122566641797</v>
      </c>
      <c r="S696" s="64">
        <f t="shared" si="190"/>
        <v>171.51122566641797</v>
      </c>
      <c r="T696" s="66">
        <v>42735</v>
      </c>
    </row>
    <row r="697" spans="1:20" s="142" customFormat="1" x14ac:dyDescent="0.25">
      <c r="A697" s="84" t="s">
        <v>894</v>
      </c>
      <c r="B697" s="62" t="s">
        <v>1348</v>
      </c>
      <c r="C697" s="173">
        <v>1964</v>
      </c>
      <c r="D697" s="173">
        <v>2010</v>
      </c>
      <c r="E697" s="63" t="s">
        <v>31</v>
      </c>
      <c r="F697" s="173">
        <v>4</v>
      </c>
      <c r="G697" s="173">
        <v>2</v>
      </c>
      <c r="H697" s="64">
        <v>1567.8</v>
      </c>
      <c r="I697" s="64">
        <v>1455.5</v>
      </c>
      <c r="J697" s="64">
        <v>1285.7</v>
      </c>
      <c r="K697" s="173">
        <v>63</v>
      </c>
      <c r="L697" s="64">
        <f>'форма 2'!C697</f>
        <v>8169080</v>
      </c>
      <c r="M697" s="64">
        <v>0</v>
      </c>
      <c r="N697" s="64">
        <f t="shared" si="188"/>
        <v>1897762.6680228077</v>
      </c>
      <c r="O697" s="64">
        <v>0</v>
      </c>
      <c r="P697" s="64">
        <v>6271317.3319771923</v>
      </c>
      <c r="Q697" s="64">
        <v>0</v>
      </c>
      <c r="R697" s="64">
        <f t="shared" si="189"/>
        <v>5612.5592579869462</v>
      </c>
      <c r="S697" s="64">
        <f t="shared" si="190"/>
        <v>5612.5592579869462</v>
      </c>
      <c r="T697" s="66">
        <v>42735</v>
      </c>
    </row>
    <row r="698" spans="1:20" s="142" customFormat="1" x14ac:dyDescent="0.25">
      <c r="A698" s="84" t="s">
        <v>895</v>
      </c>
      <c r="B698" s="62" t="s">
        <v>1349</v>
      </c>
      <c r="C698" s="173">
        <v>1962</v>
      </c>
      <c r="D698" s="173">
        <v>2010</v>
      </c>
      <c r="E698" s="63" t="s">
        <v>31</v>
      </c>
      <c r="F698" s="173">
        <v>4</v>
      </c>
      <c r="G698" s="173">
        <v>6</v>
      </c>
      <c r="H698" s="64">
        <v>5987.16</v>
      </c>
      <c r="I698" s="64">
        <v>5974.8</v>
      </c>
      <c r="J698" s="64">
        <v>5974.8</v>
      </c>
      <c r="K698" s="173">
        <v>291</v>
      </c>
      <c r="L698" s="64">
        <f>'форма 2'!C698</f>
        <v>17101589</v>
      </c>
      <c r="M698" s="64">
        <v>0</v>
      </c>
      <c r="N698" s="64">
        <f t="shared" si="188"/>
        <v>3972877.8721801601</v>
      </c>
      <c r="O698" s="64">
        <v>0</v>
      </c>
      <c r="P698" s="64">
        <v>13128711.12781984</v>
      </c>
      <c r="Q698" s="64">
        <v>0</v>
      </c>
      <c r="R698" s="64">
        <f t="shared" si="189"/>
        <v>2862.2864363660706</v>
      </c>
      <c r="S698" s="64">
        <f t="shared" si="190"/>
        <v>2862.2864363660706</v>
      </c>
      <c r="T698" s="66">
        <v>43100</v>
      </c>
    </row>
    <row r="699" spans="1:20" s="142" customFormat="1" x14ac:dyDescent="0.25">
      <c r="A699" s="84" t="s">
        <v>896</v>
      </c>
      <c r="B699" s="62" t="s">
        <v>1350</v>
      </c>
      <c r="C699" s="173">
        <v>1987</v>
      </c>
      <c r="D699" s="173">
        <v>2007</v>
      </c>
      <c r="E699" s="63" t="s">
        <v>411</v>
      </c>
      <c r="F699" s="173">
        <v>5</v>
      </c>
      <c r="G699" s="173">
        <v>4</v>
      </c>
      <c r="H699" s="64">
        <v>7156.6</v>
      </c>
      <c r="I699" s="64">
        <v>6714.9</v>
      </c>
      <c r="J699" s="64">
        <v>6714.9</v>
      </c>
      <c r="K699" s="173">
        <v>327</v>
      </c>
      <c r="L699" s="64">
        <f>'форма 2'!C699</f>
        <v>572912</v>
      </c>
      <c r="M699" s="64">
        <v>0</v>
      </c>
      <c r="N699" s="64">
        <f t="shared" si="188"/>
        <v>133093.44573223457</v>
      </c>
      <c r="O699" s="64">
        <v>0</v>
      </c>
      <c r="P699" s="64">
        <v>439818.55426776543</v>
      </c>
      <c r="Q699" s="64">
        <v>0</v>
      </c>
      <c r="R699" s="64">
        <f t="shared" si="189"/>
        <v>85.31951332112169</v>
      </c>
      <c r="S699" s="64">
        <f t="shared" si="190"/>
        <v>85.31951332112169</v>
      </c>
      <c r="T699" s="66">
        <v>42735</v>
      </c>
    </row>
    <row r="700" spans="1:20" s="142" customFormat="1" x14ac:dyDescent="0.25">
      <c r="A700" s="84" t="s">
        <v>897</v>
      </c>
      <c r="B700" s="62" t="s">
        <v>1351</v>
      </c>
      <c r="C700" s="173">
        <v>1961</v>
      </c>
      <c r="D700" s="173">
        <v>2007</v>
      </c>
      <c r="E700" s="63" t="s">
        <v>31</v>
      </c>
      <c r="F700" s="173">
        <v>4</v>
      </c>
      <c r="G700" s="173">
        <v>3</v>
      </c>
      <c r="H700" s="64">
        <v>2311.1999999999998</v>
      </c>
      <c r="I700" s="64">
        <v>2045.8</v>
      </c>
      <c r="J700" s="64">
        <v>2045.8</v>
      </c>
      <c r="K700" s="173">
        <v>100</v>
      </c>
      <c r="L700" s="64">
        <f>'форма 2'!C700</f>
        <v>8619473</v>
      </c>
      <c r="M700" s="64">
        <v>0</v>
      </c>
      <c r="N700" s="64">
        <f t="shared" si="188"/>
        <v>2002393.669474476</v>
      </c>
      <c r="O700" s="64">
        <v>0</v>
      </c>
      <c r="P700" s="64">
        <v>6617079.330525524</v>
      </c>
      <c r="Q700" s="64">
        <v>0</v>
      </c>
      <c r="R700" s="64">
        <f t="shared" si="189"/>
        <v>4213.2530061589596</v>
      </c>
      <c r="S700" s="64">
        <f t="shared" si="190"/>
        <v>4213.2530061589596</v>
      </c>
      <c r="T700" s="66">
        <v>43100</v>
      </c>
    </row>
    <row r="701" spans="1:20" s="142" customFormat="1" x14ac:dyDescent="0.25">
      <c r="A701" s="84" t="s">
        <v>898</v>
      </c>
      <c r="B701" s="62" t="s">
        <v>1352</v>
      </c>
      <c r="C701" s="173">
        <v>1962</v>
      </c>
      <c r="D701" s="173">
        <v>2009</v>
      </c>
      <c r="E701" s="63" t="s">
        <v>31</v>
      </c>
      <c r="F701" s="173">
        <v>4</v>
      </c>
      <c r="G701" s="173">
        <v>3</v>
      </c>
      <c r="H701" s="64">
        <v>2689.5</v>
      </c>
      <c r="I701" s="64">
        <v>2344.6999999999998</v>
      </c>
      <c r="J701" s="64">
        <v>2344.6999999999998</v>
      </c>
      <c r="K701" s="173">
        <v>114</v>
      </c>
      <c r="L701" s="64">
        <f>'форма 2'!C701</f>
        <v>8851872</v>
      </c>
      <c r="M701" s="64">
        <v>0</v>
      </c>
      <c r="N701" s="64">
        <f t="shared" si="188"/>
        <v>2056382.3862315444</v>
      </c>
      <c r="O701" s="64">
        <v>0</v>
      </c>
      <c r="P701" s="64">
        <v>6795489.6137684556</v>
      </c>
      <c r="Q701" s="64">
        <v>0</v>
      </c>
      <c r="R701" s="64">
        <f t="shared" si="189"/>
        <v>3775.2684778436478</v>
      </c>
      <c r="S701" s="64">
        <f t="shared" si="190"/>
        <v>3775.2684778436478</v>
      </c>
      <c r="T701" s="66">
        <v>43100</v>
      </c>
    </row>
    <row r="702" spans="1:20" s="142" customFormat="1" x14ac:dyDescent="0.25">
      <c r="A702" s="84" t="s">
        <v>899</v>
      </c>
      <c r="B702" s="62" t="s">
        <v>1353</v>
      </c>
      <c r="C702" s="173">
        <v>1965</v>
      </c>
      <c r="D702" s="173">
        <v>2010</v>
      </c>
      <c r="E702" s="63" t="s">
        <v>31</v>
      </c>
      <c r="F702" s="173">
        <v>4</v>
      </c>
      <c r="G702" s="173">
        <v>3</v>
      </c>
      <c r="H702" s="64">
        <v>2171.3000000000002</v>
      </c>
      <c r="I702" s="64">
        <v>2008.3</v>
      </c>
      <c r="J702" s="64">
        <v>2008.3</v>
      </c>
      <c r="K702" s="173">
        <v>98</v>
      </c>
      <c r="L702" s="64">
        <f>'форма 2'!C702</f>
        <v>8534795</v>
      </c>
      <c r="M702" s="64">
        <v>0</v>
      </c>
      <c r="N702" s="64">
        <f t="shared" si="188"/>
        <v>1982722.0850117411</v>
      </c>
      <c r="O702" s="64">
        <v>0</v>
      </c>
      <c r="P702" s="64">
        <v>6552072.9149882589</v>
      </c>
      <c r="Q702" s="64">
        <v>0</v>
      </c>
      <c r="R702" s="64">
        <f t="shared" si="189"/>
        <v>4249.7609918836824</v>
      </c>
      <c r="S702" s="64">
        <f t="shared" si="190"/>
        <v>4249.7609918836824</v>
      </c>
      <c r="T702" s="66">
        <v>42735</v>
      </c>
    </row>
    <row r="703" spans="1:20" s="142" customFormat="1" x14ac:dyDescent="0.25">
      <c r="A703" s="84" t="s">
        <v>900</v>
      </c>
      <c r="B703" s="62" t="s">
        <v>1354</v>
      </c>
      <c r="C703" s="173">
        <v>1965</v>
      </c>
      <c r="D703" s="173">
        <v>2007</v>
      </c>
      <c r="E703" s="63" t="s">
        <v>31</v>
      </c>
      <c r="F703" s="173">
        <v>4</v>
      </c>
      <c r="G703" s="173">
        <v>3</v>
      </c>
      <c r="H703" s="64">
        <v>2565</v>
      </c>
      <c r="I703" s="64">
        <v>2384</v>
      </c>
      <c r="J703" s="64">
        <v>2217.4</v>
      </c>
      <c r="K703" s="173">
        <v>108</v>
      </c>
      <c r="L703" s="64">
        <f>'форма 2'!C703</f>
        <v>10756825</v>
      </c>
      <c r="M703" s="64">
        <v>0</v>
      </c>
      <c r="N703" s="64">
        <f t="shared" si="188"/>
        <v>2498922.8788865376</v>
      </c>
      <c r="O703" s="64">
        <v>0</v>
      </c>
      <c r="P703" s="64">
        <v>8257902.1211134624</v>
      </c>
      <c r="Q703" s="64">
        <v>0</v>
      </c>
      <c r="R703" s="64">
        <f t="shared" si="189"/>
        <v>4512.0910234899329</v>
      </c>
      <c r="S703" s="64">
        <f t="shared" si="190"/>
        <v>4512.0910234899329</v>
      </c>
      <c r="T703" s="66">
        <v>42735</v>
      </c>
    </row>
    <row r="704" spans="1:20" s="142" customFormat="1" x14ac:dyDescent="0.25">
      <c r="A704" s="84" t="s">
        <v>901</v>
      </c>
      <c r="B704" s="62" t="s">
        <v>1355</v>
      </c>
      <c r="C704" s="173">
        <v>1962</v>
      </c>
      <c r="D704" s="173">
        <v>1962</v>
      </c>
      <c r="E704" s="63" t="s">
        <v>31</v>
      </c>
      <c r="F704" s="173">
        <v>4</v>
      </c>
      <c r="G704" s="173">
        <v>4</v>
      </c>
      <c r="H704" s="64">
        <v>2297.5</v>
      </c>
      <c r="I704" s="64">
        <v>1753.7</v>
      </c>
      <c r="J704" s="64">
        <v>1753.7</v>
      </c>
      <c r="K704" s="173">
        <v>85</v>
      </c>
      <c r="L704" s="64">
        <f>'форма 2'!C704</f>
        <v>13122471</v>
      </c>
      <c r="M704" s="64">
        <v>0</v>
      </c>
      <c r="N704" s="64">
        <f t="shared" si="188"/>
        <v>3048487.170649806</v>
      </c>
      <c r="O704" s="64">
        <v>0</v>
      </c>
      <c r="P704" s="64">
        <v>10073983.829350194</v>
      </c>
      <c r="Q704" s="64">
        <v>0</v>
      </c>
      <c r="R704" s="64">
        <f t="shared" si="189"/>
        <v>7482.7342190796599</v>
      </c>
      <c r="S704" s="64">
        <f t="shared" si="190"/>
        <v>7482.7342190796599</v>
      </c>
      <c r="T704" s="66">
        <v>43100</v>
      </c>
    </row>
    <row r="705" spans="1:20" s="142" customFormat="1" x14ac:dyDescent="0.25">
      <c r="A705" s="84" t="s">
        <v>902</v>
      </c>
      <c r="B705" s="62" t="s">
        <v>1356</v>
      </c>
      <c r="C705" s="173">
        <v>1965</v>
      </c>
      <c r="D705" s="173">
        <v>2007</v>
      </c>
      <c r="E705" s="63" t="s">
        <v>31</v>
      </c>
      <c r="F705" s="173">
        <v>4</v>
      </c>
      <c r="G705" s="173">
        <v>3</v>
      </c>
      <c r="H705" s="64">
        <v>2278.1</v>
      </c>
      <c r="I705" s="64">
        <v>1705.2</v>
      </c>
      <c r="J705" s="64">
        <v>1705.2</v>
      </c>
      <c r="K705" s="173">
        <v>83</v>
      </c>
      <c r="L705" s="64">
        <f>'форма 2'!C705</f>
        <v>2495574</v>
      </c>
      <c r="M705" s="64">
        <v>0</v>
      </c>
      <c r="N705" s="64">
        <f t="shared" si="188"/>
        <v>579747.92418342712</v>
      </c>
      <c r="O705" s="64">
        <v>0</v>
      </c>
      <c r="P705" s="64">
        <v>1915826.0758165729</v>
      </c>
      <c r="Q705" s="64">
        <v>0</v>
      </c>
      <c r="R705" s="64">
        <f t="shared" si="189"/>
        <v>1463.5080928923294</v>
      </c>
      <c r="S705" s="64">
        <f t="shared" si="190"/>
        <v>1463.5080928923294</v>
      </c>
      <c r="T705" s="66">
        <v>43100</v>
      </c>
    </row>
    <row r="706" spans="1:20" s="142" customFormat="1" x14ac:dyDescent="0.25">
      <c r="A706" s="84" t="s">
        <v>903</v>
      </c>
      <c r="B706" s="62" t="s">
        <v>1357</v>
      </c>
      <c r="C706" s="173">
        <v>1964</v>
      </c>
      <c r="D706" s="173">
        <v>2007</v>
      </c>
      <c r="E706" s="63" t="s">
        <v>31</v>
      </c>
      <c r="F706" s="173">
        <v>4</v>
      </c>
      <c r="G706" s="173">
        <v>3</v>
      </c>
      <c r="H706" s="64">
        <v>2843.72</v>
      </c>
      <c r="I706" s="64">
        <v>2380.8000000000002</v>
      </c>
      <c r="J706" s="64">
        <v>2380.8000000000002</v>
      </c>
      <c r="K706" s="173">
        <v>116</v>
      </c>
      <c r="L706" s="64">
        <f>'форма 2'!C706</f>
        <v>2439877</v>
      </c>
      <c r="M706" s="64">
        <v>0</v>
      </c>
      <c r="N706" s="64">
        <f t="shared" si="188"/>
        <v>566808.92893293779</v>
      </c>
      <c r="O706" s="64">
        <v>0</v>
      </c>
      <c r="P706" s="64">
        <v>1873068.0710670622</v>
      </c>
      <c r="Q706" s="64">
        <v>0</v>
      </c>
      <c r="R706" s="64">
        <f t="shared" si="189"/>
        <v>1024.8139280913979</v>
      </c>
      <c r="S706" s="64">
        <f t="shared" si="190"/>
        <v>1024.8139280913979</v>
      </c>
      <c r="T706" s="66">
        <v>43100</v>
      </c>
    </row>
    <row r="707" spans="1:20" s="142" customFormat="1" x14ac:dyDescent="0.25">
      <c r="A707" s="84" t="s">
        <v>904</v>
      </c>
      <c r="B707" s="62" t="s">
        <v>1235</v>
      </c>
      <c r="C707" s="173">
        <v>1965</v>
      </c>
      <c r="D707" s="173">
        <v>2007</v>
      </c>
      <c r="E707" s="63" t="s">
        <v>411</v>
      </c>
      <c r="F707" s="173">
        <v>4</v>
      </c>
      <c r="G707" s="173">
        <v>3</v>
      </c>
      <c r="H707" s="64">
        <v>2568.9</v>
      </c>
      <c r="I707" s="64">
        <v>2401.6999999999998</v>
      </c>
      <c r="J707" s="64">
        <v>2401.6999999999998</v>
      </c>
      <c r="K707" s="173">
        <v>117</v>
      </c>
      <c r="L707" s="64">
        <f>'форма 2'!C707</f>
        <v>10443343</v>
      </c>
      <c r="M707" s="64">
        <v>0</v>
      </c>
      <c r="N707" s="64">
        <f t="shared" si="188"/>
        <v>2426097.7337420266</v>
      </c>
      <c r="O707" s="64">
        <v>0</v>
      </c>
      <c r="P707" s="64">
        <v>8017245.2662579734</v>
      </c>
      <c r="Q707" s="64">
        <v>0</v>
      </c>
      <c r="R707" s="64">
        <f t="shared" si="189"/>
        <v>4348.3128617229468</v>
      </c>
      <c r="S707" s="64">
        <f t="shared" si="190"/>
        <v>4348.3128617229468</v>
      </c>
      <c r="T707" s="66">
        <v>42735</v>
      </c>
    </row>
    <row r="708" spans="1:20" s="142" customFormat="1" x14ac:dyDescent="0.25">
      <c r="A708" s="84" t="s">
        <v>905</v>
      </c>
      <c r="B708" s="62" t="s">
        <v>1236</v>
      </c>
      <c r="C708" s="173">
        <v>1965</v>
      </c>
      <c r="D708" s="173">
        <v>1965</v>
      </c>
      <c r="E708" s="63" t="s">
        <v>411</v>
      </c>
      <c r="F708" s="173">
        <v>4</v>
      </c>
      <c r="G708" s="173">
        <v>2</v>
      </c>
      <c r="H708" s="64">
        <v>2663</v>
      </c>
      <c r="I708" s="64">
        <v>2663</v>
      </c>
      <c r="J708" s="64">
        <v>2663</v>
      </c>
      <c r="K708" s="173">
        <v>91</v>
      </c>
      <c r="L708" s="64">
        <f>'форма 2'!C708</f>
        <v>7500000</v>
      </c>
      <c r="M708" s="64">
        <v>0</v>
      </c>
      <c r="N708" s="64">
        <f t="shared" si="188"/>
        <v>1742328.3907332355</v>
      </c>
      <c r="O708" s="64">
        <v>0</v>
      </c>
      <c r="P708" s="64">
        <v>5757671.6092667645</v>
      </c>
      <c r="Q708" s="64">
        <v>0</v>
      </c>
      <c r="R708" s="64">
        <f>L708/I708</f>
        <v>2816.3725122042811</v>
      </c>
      <c r="S708" s="64">
        <f>R708</f>
        <v>2816.3725122042811</v>
      </c>
      <c r="T708" s="66">
        <v>43100</v>
      </c>
    </row>
    <row r="709" spans="1:20" s="142" customFormat="1" x14ac:dyDescent="0.25">
      <c r="A709" s="84" t="s">
        <v>906</v>
      </c>
      <c r="B709" s="62" t="s">
        <v>1358</v>
      </c>
      <c r="C709" s="173">
        <v>1974</v>
      </c>
      <c r="D709" s="173">
        <v>2012</v>
      </c>
      <c r="E709" s="63" t="s">
        <v>31</v>
      </c>
      <c r="F709" s="173">
        <v>4</v>
      </c>
      <c r="G709" s="173">
        <v>4</v>
      </c>
      <c r="H709" s="64">
        <v>3470</v>
      </c>
      <c r="I709" s="64">
        <v>3133.6</v>
      </c>
      <c r="J709" s="64">
        <v>3133.6</v>
      </c>
      <c r="K709" s="173">
        <v>153</v>
      </c>
      <c r="L709" s="64">
        <f>'форма 2'!C709</f>
        <v>143339</v>
      </c>
      <c r="M709" s="64">
        <v>0</v>
      </c>
      <c r="N709" s="64">
        <f t="shared" si="188"/>
        <v>33299.14789324149</v>
      </c>
      <c r="O709" s="64">
        <v>0</v>
      </c>
      <c r="P709" s="64">
        <v>110039.85210675851</v>
      </c>
      <c r="Q709" s="64">
        <v>0</v>
      </c>
      <c r="R709" s="64">
        <f t="shared" si="189"/>
        <v>45.742596374776618</v>
      </c>
      <c r="S709" s="64">
        <f t="shared" si="190"/>
        <v>45.742596374776618</v>
      </c>
      <c r="T709" s="66">
        <v>42735</v>
      </c>
    </row>
    <row r="710" spans="1:20" s="142" customFormat="1" x14ac:dyDescent="0.25">
      <c r="A710" s="84" t="s">
        <v>907</v>
      </c>
      <c r="B710" s="62" t="s">
        <v>1359</v>
      </c>
      <c r="C710" s="173">
        <v>1979</v>
      </c>
      <c r="D710" s="173">
        <v>2007</v>
      </c>
      <c r="E710" s="63" t="s">
        <v>64</v>
      </c>
      <c r="F710" s="173">
        <v>5</v>
      </c>
      <c r="G710" s="173">
        <v>6</v>
      </c>
      <c r="H710" s="64">
        <v>4846</v>
      </c>
      <c r="I710" s="64">
        <v>4390.3999999999996</v>
      </c>
      <c r="J710" s="64">
        <v>4390.3999999999996</v>
      </c>
      <c r="K710" s="173">
        <v>214</v>
      </c>
      <c r="L710" s="64">
        <f>'форма 2'!C710</f>
        <v>401416</v>
      </c>
      <c r="M710" s="64">
        <v>0</v>
      </c>
      <c r="N710" s="64">
        <f t="shared" si="188"/>
        <v>93253.13243927632</v>
      </c>
      <c r="O710" s="64">
        <v>0</v>
      </c>
      <c r="P710" s="64">
        <v>308162.86756072368</v>
      </c>
      <c r="Q710" s="64">
        <v>0</v>
      </c>
      <c r="R710" s="64">
        <f t="shared" si="189"/>
        <v>91.430393586005835</v>
      </c>
      <c r="S710" s="64">
        <f t="shared" si="190"/>
        <v>91.430393586005835</v>
      </c>
      <c r="T710" s="66">
        <v>42735</v>
      </c>
    </row>
    <row r="711" spans="1:20" s="142" customFormat="1" x14ac:dyDescent="0.25">
      <c r="A711" s="84" t="s">
        <v>908</v>
      </c>
      <c r="B711" s="62" t="s">
        <v>1360</v>
      </c>
      <c r="C711" s="173">
        <v>1977</v>
      </c>
      <c r="D711" s="173">
        <v>2007</v>
      </c>
      <c r="E711" s="63" t="s">
        <v>64</v>
      </c>
      <c r="F711" s="173">
        <v>5</v>
      </c>
      <c r="G711" s="173">
        <v>6</v>
      </c>
      <c r="H711" s="64">
        <v>4818.8</v>
      </c>
      <c r="I711" s="64">
        <v>4363.1000000000004</v>
      </c>
      <c r="J711" s="64">
        <v>4363.1000000000004</v>
      </c>
      <c r="K711" s="173">
        <v>212</v>
      </c>
      <c r="L711" s="64">
        <f>'форма 2'!C711</f>
        <v>649115</v>
      </c>
      <c r="M711" s="64">
        <v>0</v>
      </c>
      <c r="N711" s="64">
        <f t="shared" si="188"/>
        <v>150796.19911344053</v>
      </c>
      <c r="O711" s="64">
        <v>0</v>
      </c>
      <c r="P711" s="64">
        <v>498318.80088655947</v>
      </c>
      <c r="Q711" s="64">
        <v>0</v>
      </c>
      <c r="R711" s="64">
        <f t="shared" si="189"/>
        <v>148.77380761385251</v>
      </c>
      <c r="S711" s="64">
        <f t="shared" si="190"/>
        <v>148.77380761385251</v>
      </c>
      <c r="T711" s="66">
        <v>42735</v>
      </c>
    </row>
    <row r="712" spans="1:20" s="142" customFormat="1" x14ac:dyDescent="0.25">
      <c r="A712" s="84" t="s">
        <v>909</v>
      </c>
      <c r="B712" s="62" t="s">
        <v>1361</v>
      </c>
      <c r="C712" s="173">
        <v>1973</v>
      </c>
      <c r="D712" s="173">
        <v>2007</v>
      </c>
      <c r="E712" s="63" t="s">
        <v>64</v>
      </c>
      <c r="F712" s="173">
        <v>5</v>
      </c>
      <c r="G712" s="173">
        <v>8</v>
      </c>
      <c r="H712" s="64">
        <v>6386.1</v>
      </c>
      <c r="I712" s="64">
        <v>5767.7</v>
      </c>
      <c r="J712" s="64">
        <v>5767.7</v>
      </c>
      <c r="K712" s="173">
        <v>281</v>
      </c>
      <c r="L712" s="64">
        <f>'форма 2'!C712</f>
        <v>517254</v>
      </c>
      <c r="M712" s="64">
        <v>0</v>
      </c>
      <c r="N712" s="64">
        <f t="shared" si="188"/>
        <v>120163.5105893772</v>
      </c>
      <c r="O712" s="64">
        <v>0</v>
      </c>
      <c r="P712" s="64">
        <v>397090.4894106228</v>
      </c>
      <c r="Q712" s="64">
        <v>0</v>
      </c>
      <c r="R712" s="64">
        <f t="shared" si="189"/>
        <v>89.681155399899438</v>
      </c>
      <c r="S712" s="64">
        <f t="shared" si="190"/>
        <v>89.681155399899438</v>
      </c>
      <c r="T712" s="66">
        <v>42735</v>
      </c>
    </row>
    <row r="713" spans="1:20" s="142" customFormat="1" x14ac:dyDescent="0.25">
      <c r="A713" s="84" t="s">
        <v>910</v>
      </c>
      <c r="B713" s="62" t="s">
        <v>1362</v>
      </c>
      <c r="C713" s="173">
        <v>1982</v>
      </c>
      <c r="D713" s="173">
        <v>2007</v>
      </c>
      <c r="E713" s="63" t="s">
        <v>31</v>
      </c>
      <c r="F713" s="173">
        <v>5</v>
      </c>
      <c r="G713" s="173">
        <v>8</v>
      </c>
      <c r="H713" s="64">
        <v>6429.4</v>
      </c>
      <c r="I713" s="64">
        <v>5747.3</v>
      </c>
      <c r="J713" s="64">
        <v>5747.3</v>
      </c>
      <c r="K713" s="173">
        <v>280</v>
      </c>
      <c r="L713" s="64">
        <f>'форма 2'!C713</f>
        <v>423222</v>
      </c>
      <c r="M713" s="64">
        <v>0</v>
      </c>
      <c r="N713" s="64">
        <f t="shared" si="188"/>
        <v>98318.894157720148</v>
      </c>
      <c r="O713" s="64">
        <v>0</v>
      </c>
      <c r="P713" s="64">
        <v>324903.10584227985</v>
      </c>
      <c r="Q713" s="64">
        <v>0</v>
      </c>
      <c r="R713" s="64">
        <f t="shared" si="189"/>
        <v>73.638404120195574</v>
      </c>
      <c r="S713" s="64">
        <f t="shared" si="190"/>
        <v>73.638404120195574</v>
      </c>
      <c r="T713" s="66">
        <v>42735</v>
      </c>
    </row>
    <row r="714" spans="1:20" s="142" customFormat="1" x14ac:dyDescent="0.25">
      <c r="A714" s="84" t="s">
        <v>911</v>
      </c>
      <c r="B714" s="62" t="s">
        <v>1363</v>
      </c>
      <c r="C714" s="173">
        <v>1975</v>
      </c>
      <c r="D714" s="173">
        <v>2007</v>
      </c>
      <c r="E714" s="63" t="s">
        <v>64</v>
      </c>
      <c r="F714" s="173">
        <v>5</v>
      </c>
      <c r="G714" s="173">
        <v>8</v>
      </c>
      <c r="H714" s="64">
        <v>6425</v>
      </c>
      <c r="I714" s="64">
        <v>5742.4</v>
      </c>
      <c r="J714" s="64">
        <v>5742.4</v>
      </c>
      <c r="K714" s="173">
        <v>280</v>
      </c>
      <c r="L714" s="64">
        <f>'форма 2'!C714</f>
        <v>517925</v>
      </c>
      <c r="M714" s="64">
        <v>0</v>
      </c>
      <c r="N714" s="64">
        <f t="shared" si="188"/>
        <v>120319.39090273477</v>
      </c>
      <c r="O714" s="64">
        <v>0</v>
      </c>
      <c r="P714" s="64">
        <v>397605.60909726523</v>
      </c>
      <c r="Q714" s="64">
        <v>0</v>
      </c>
      <c r="R714" s="64">
        <f t="shared" si="189"/>
        <v>90.193124825856785</v>
      </c>
      <c r="S714" s="64">
        <f t="shared" si="190"/>
        <v>90.193124825856785</v>
      </c>
      <c r="T714" s="66">
        <v>42735</v>
      </c>
    </row>
    <row r="715" spans="1:20" s="142" customFormat="1" x14ac:dyDescent="0.25">
      <c r="A715" s="84" t="s">
        <v>912</v>
      </c>
      <c r="B715" s="62" t="s">
        <v>1364</v>
      </c>
      <c r="C715" s="173">
        <v>1971</v>
      </c>
      <c r="D715" s="173">
        <v>2007</v>
      </c>
      <c r="E715" s="63" t="s">
        <v>64</v>
      </c>
      <c r="F715" s="173">
        <v>5</v>
      </c>
      <c r="G715" s="173">
        <v>6</v>
      </c>
      <c r="H715" s="64">
        <v>5273.8</v>
      </c>
      <c r="I715" s="64">
        <v>4814.5</v>
      </c>
      <c r="J715" s="64">
        <v>4361.8999999999996</v>
      </c>
      <c r="K715" s="173">
        <v>212</v>
      </c>
      <c r="L715" s="64">
        <f>'форма 2'!C715</f>
        <v>4637612</v>
      </c>
      <c r="M715" s="64">
        <v>0</v>
      </c>
      <c r="N715" s="64">
        <f t="shared" si="188"/>
        <v>1077365.7403740189</v>
      </c>
      <c r="O715" s="64">
        <v>0</v>
      </c>
      <c r="P715" s="64">
        <v>3560246.2596259811</v>
      </c>
      <c r="Q715" s="64">
        <v>0</v>
      </c>
      <c r="R715" s="64">
        <f t="shared" si="189"/>
        <v>963.25932080174471</v>
      </c>
      <c r="S715" s="64">
        <f t="shared" si="190"/>
        <v>963.25932080174471</v>
      </c>
      <c r="T715" s="66">
        <v>42735</v>
      </c>
    </row>
    <row r="716" spans="1:20" s="142" customFormat="1" x14ac:dyDescent="0.25">
      <c r="A716" s="84" t="s">
        <v>913</v>
      </c>
      <c r="B716" s="62" t="s">
        <v>1365</v>
      </c>
      <c r="C716" s="173">
        <v>1972</v>
      </c>
      <c r="D716" s="173">
        <v>2007</v>
      </c>
      <c r="E716" s="63" t="s">
        <v>64</v>
      </c>
      <c r="F716" s="173">
        <v>5</v>
      </c>
      <c r="G716" s="173">
        <v>6</v>
      </c>
      <c r="H716" s="64">
        <v>4861.6000000000004</v>
      </c>
      <c r="I716" s="64">
        <v>4405.5</v>
      </c>
      <c r="J716" s="64">
        <v>4317.8999999999996</v>
      </c>
      <c r="K716" s="173">
        <v>210</v>
      </c>
      <c r="L716" s="64">
        <f>'форма 2'!C716</f>
        <v>4888281</v>
      </c>
      <c r="M716" s="64">
        <v>0</v>
      </c>
      <c r="N716" s="64">
        <f t="shared" si="188"/>
        <v>1135598.7690909132</v>
      </c>
      <c r="O716" s="64">
        <v>0</v>
      </c>
      <c r="P716" s="64">
        <v>3752682.2309090868</v>
      </c>
      <c r="Q716" s="64">
        <v>0</v>
      </c>
      <c r="R716" s="64">
        <f t="shared" si="189"/>
        <v>1109.5859720803542</v>
      </c>
      <c r="S716" s="64">
        <f t="shared" si="190"/>
        <v>1109.5859720803542</v>
      </c>
      <c r="T716" s="66">
        <v>42735</v>
      </c>
    </row>
    <row r="717" spans="1:20" s="142" customFormat="1" x14ac:dyDescent="0.25">
      <c r="A717" s="84" t="s">
        <v>914</v>
      </c>
      <c r="B717" s="62" t="s">
        <v>1367</v>
      </c>
      <c r="C717" s="173">
        <v>1972</v>
      </c>
      <c r="D717" s="173">
        <v>2013</v>
      </c>
      <c r="E717" s="63" t="s">
        <v>64</v>
      </c>
      <c r="F717" s="173">
        <v>5</v>
      </c>
      <c r="G717" s="173">
        <v>10</v>
      </c>
      <c r="H717" s="64">
        <v>7886.9</v>
      </c>
      <c r="I717" s="64">
        <v>7122</v>
      </c>
      <c r="J717" s="64">
        <v>7122</v>
      </c>
      <c r="K717" s="173">
        <v>347</v>
      </c>
      <c r="L717" s="64">
        <f>'форма 2'!C717</f>
        <v>285331</v>
      </c>
      <c r="M717" s="64">
        <v>0</v>
      </c>
      <c r="N717" s="64">
        <f t="shared" si="188"/>
        <v>66285.373607507296</v>
      </c>
      <c r="O717" s="64">
        <v>0</v>
      </c>
      <c r="P717" s="64">
        <v>219045.6263924927</v>
      </c>
      <c r="Q717" s="64">
        <v>0</v>
      </c>
      <c r="R717" s="64">
        <f t="shared" si="189"/>
        <v>40.063324908733499</v>
      </c>
      <c r="S717" s="64">
        <f t="shared" si="190"/>
        <v>40.063324908733499</v>
      </c>
      <c r="T717" s="66">
        <v>42735</v>
      </c>
    </row>
    <row r="718" spans="1:20" s="142" customFormat="1" x14ac:dyDescent="0.25">
      <c r="A718" s="84" t="s">
        <v>915</v>
      </c>
      <c r="B718" s="62" t="s">
        <v>1368</v>
      </c>
      <c r="C718" s="173">
        <v>1977</v>
      </c>
      <c r="D718" s="173">
        <v>1977</v>
      </c>
      <c r="E718" s="63" t="s">
        <v>64</v>
      </c>
      <c r="F718" s="173">
        <v>5</v>
      </c>
      <c r="G718" s="173">
        <v>4</v>
      </c>
      <c r="H718" s="64">
        <v>3048</v>
      </c>
      <c r="I718" s="64">
        <v>2710.4</v>
      </c>
      <c r="J718" s="64">
        <v>2611.1999999999998</v>
      </c>
      <c r="K718" s="173">
        <v>108</v>
      </c>
      <c r="L718" s="64">
        <f>'форма 2'!C718</f>
        <v>4860944</v>
      </c>
      <c r="M718" s="64">
        <v>0</v>
      </c>
      <c r="N718" s="64">
        <f t="shared" si="188"/>
        <v>4073957.55</v>
      </c>
      <c r="O718" s="64">
        <v>0</v>
      </c>
      <c r="P718" s="64">
        <v>786986.45</v>
      </c>
      <c r="Q718" s="64">
        <v>0</v>
      </c>
      <c r="R718" s="64">
        <f t="shared" si="189"/>
        <v>1793.4415584415583</v>
      </c>
      <c r="S718" s="64">
        <f t="shared" si="190"/>
        <v>1793.4415584415583</v>
      </c>
      <c r="T718" s="66">
        <v>42735</v>
      </c>
    </row>
    <row r="719" spans="1:20" s="142" customFormat="1" x14ac:dyDescent="0.25">
      <c r="A719" s="84" t="s">
        <v>916</v>
      </c>
      <c r="B719" s="62" t="s">
        <v>1369</v>
      </c>
      <c r="C719" s="173">
        <v>1976</v>
      </c>
      <c r="D719" s="173">
        <v>2007</v>
      </c>
      <c r="E719" s="63" t="s">
        <v>64</v>
      </c>
      <c r="F719" s="173">
        <v>5</v>
      </c>
      <c r="G719" s="173">
        <v>4</v>
      </c>
      <c r="H719" s="64">
        <v>3040.3</v>
      </c>
      <c r="I719" s="64">
        <v>2711.9</v>
      </c>
      <c r="J719" s="64">
        <v>2711.9</v>
      </c>
      <c r="K719" s="173">
        <v>132</v>
      </c>
      <c r="L719" s="64">
        <f>'форма 2'!C719</f>
        <v>3448065</v>
      </c>
      <c r="M719" s="64">
        <v>0</v>
      </c>
      <c r="N719" s="64">
        <f t="shared" si="188"/>
        <v>801021.53901247913</v>
      </c>
      <c r="O719" s="64">
        <v>0</v>
      </c>
      <c r="P719" s="64">
        <v>2647043.4609875209</v>
      </c>
      <c r="Q719" s="64">
        <v>0</v>
      </c>
      <c r="R719" s="64">
        <f t="shared" si="189"/>
        <v>1271.4572808731884</v>
      </c>
      <c r="S719" s="64">
        <f t="shared" si="190"/>
        <v>1271.4572808731884</v>
      </c>
      <c r="T719" s="66">
        <v>43100</v>
      </c>
    </row>
    <row r="720" spans="1:20" s="142" customFormat="1" x14ac:dyDescent="0.25">
      <c r="A720" s="84" t="s">
        <v>917</v>
      </c>
      <c r="B720" s="62" t="s">
        <v>1370</v>
      </c>
      <c r="C720" s="173">
        <v>1978</v>
      </c>
      <c r="D720" s="173">
        <v>2007</v>
      </c>
      <c r="E720" s="63" t="s">
        <v>64</v>
      </c>
      <c r="F720" s="173">
        <v>5</v>
      </c>
      <c r="G720" s="173">
        <v>6</v>
      </c>
      <c r="H720" s="64">
        <v>5306.2</v>
      </c>
      <c r="I720" s="64">
        <v>4690.7</v>
      </c>
      <c r="J720" s="64">
        <v>4690.7</v>
      </c>
      <c r="K720" s="173">
        <v>228</v>
      </c>
      <c r="L720" s="64">
        <f>'форма 2'!C720</f>
        <v>498563</v>
      </c>
      <c r="M720" s="64">
        <v>0</v>
      </c>
      <c r="N720" s="64">
        <f t="shared" si="188"/>
        <v>115821.39592921786</v>
      </c>
      <c r="O720" s="64">
        <v>0</v>
      </c>
      <c r="P720" s="64">
        <v>382741.60407078214</v>
      </c>
      <c r="Q720" s="64">
        <v>0</v>
      </c>
      <c r="R720" s="64">
        <f t="shared" si="189"/>
        <v>106.28754770076961</v>
      </c>
      <c r="S720" s="64">
        <f t="shared" si="190"/>
        <v>106.28754770076961</v>
      </c>
      <c r="T720" s="66">
        <v>42735</v>
      </c>
    </row>
    <row r="721" spans="1:20" s="142" customFormat="1" x14ac:dyDescent="0.25">
      <c r="A721" s="84" t="s">
        <v>918</v>
      </c>
      <c r="B721" s="62" t="s">
        <v>1371</v>
      </c>
      <c r="C721" s="173">
        <v>1962</v>
      </c>
      <c r="D721" s="173">
        <v>2007</v>
      </c>
      <c r="E721" s="63" t="s">
        <v>411</v>
      </c>
      <c r="F721" s="173">
        <v>5</v>
      </c>
      <c r="G721" s="173">
        <v>2</v>
      </c>
      <c r="H721" s="64">
        <v>1630.8</v>
      </c>
      <c r="I721" s="64">
        <v>1477.8</v>
      </c>
      <c r="J721" s="64">
        <v>1477.8</v>
      </c>
      <c r="K721" s="173">
        <v>72</v>
      </c>
      <c r="L721" s="64">
        <f>'форма 2'!C721</f>
        <v>7002488</v>
      </c>
      <c r="M721" s="64">
        <v>0</v>
      </c>
      <c r="N721" s="64">
        <f t="shared" ref="N721:N770" si="191">L721-P721</f>
        <v>1626751.1530891722</v>
      </c>
      <c r="O721" s="64">
        <v>0</v>
      </c>
      <c r="P721" s="64">
        <v>5375736.8469108278</v>
      </c>
      <c r="Q721" s="64">
        <v>0</v>
      </c>
      <c r="R721" s="64">
        <f t="shared" si="189"/>
        <v>4738.4544593314386</v>
      </c>
      <c r="S721" s="64">
        <f t="shared" si="190"/>
        <v>4738.4544593314386</v>
      </c>
      <c r="T721" s="66">
        <v>42735</v>
      </c>
    </row>
    <row r="722" spans="1:20" s="142" customFormat="1" x14ac:dyDescent="0.25">
      <c r="A722" s="84" t="s">
        <v>919</v>
      </c>
      <c r="B722" s="62" t="s">
        <v>1372</v>
      </c>
      <c r="C722" s="173">
        <v>1961</v>
      </c>
      <c r="D722" s="173">
        <v>2007</v>
      </c>
      <c r="E722" s="63" t="s">
        <v>31</v>
      </c>
      <c r="F722" s="173">
        <v>3</v>
      </c>
      <c r="G722" s="173">
        <v>3</v>
      </c>
      <c r="H722" s="64">
        <v>1927</v>
      </c>
      <c r="I722" s="64">
        <v>1762.3</v>
      </c>
      <c r="J722" s="64">
        <v>1762.3</v>
      </c>
      <c r="K722" s="173">
        <v>86</v>
      </c>
      <c r="L722" s="64">
        <f>'форма 2'!C722</f>
        <v>8554960</v>
      </c>
      <c r="M722" s="64">
        <v>0</v>
      </c>
      <c r="N722" s="64">
        <f t="shared" si="191"/>
        <v>1987406.6252782932</v>
      </c>
      <c r="O722" s="64">
        <v>0</v>
      </c>
      <c r="P722" s="64">
        <v>6567553.3747217068</v>
      </c>
      <c r="Q722" s="64">
        <v>0</v>
      </c>
      <c r="R722" s="64">
        <f t="shared" si="189"/>
        <v>4854.4288713612896</v>
      </c>
      <c r="S722" s="64">
        <f t="shared" si="190"/>
        <v>4854.4288713612896</v>
      </c>
      <c r="T722" s="66">
        <v>43100</v>
      </c>
    </row>
    <row r="723" spans="1:20" s="142" customFormat="1" x14ac:dyDescent="0.25">
      <c r="A723" s="84" t="s">
        <v>920</v>
      </c>
      <c r="B723" s="62" t="s">
        <v>1373</v>
      </c>
      <c r="C723" s="173">
        <v>1961</v>
      </c>
      <c r="D723" s="173">
        <v>2007</v>
      </c>
      <c r="E723" s="63" t="s">
        <v>31</v>
      </c>
      <c r="F723" s="173">
        <v>3</v>
      </c>
      <c r="G723" s="173">
        <v>3</v>
      </c>
      <c r="H723" s="64">
        <v>1934.7</v>
      </c>
      <c r="I723" s="64">
        <v>1767</v>
      </c>
      <c r="J723" s="64">
        <v>1767</v>
      </c>
      <c r="K723" s="173">
        <v>86</v>
      </c>
      <c r="L723" s="64">
        <f>'форма 2'!C723</f>
        <v>8554960</v>
      </c>
      <c r="M723" s="64">
        <v>0</v>
      </c>
      <c r="N723" s="64">
        <f t="shared" si="191"/>
        <v>1987406.6252782932</v>
      </c>
      <c r="O723" s="64">
        <v>0</v>
      </c>
      <c r="P723" s="64">
        <v>6567553.3747217068</v>
      </c>
      <c r="Q723" s="64">
        <v>0</v>
      </c>
      <c r="R723" s="64">
        <f t="shared" si="189"/>
        <v>4841.5166949632148</v>
      </c>
      <c r="S723" s="64">
        <f t="shared" si="190"/>
        <v>4841.5166949632148</v>
      </c>
      <c r="T723" s="66">
        <v>43100</v>
      </c>
    </row>
    <row r="724" spans="1:20" s="142" customFormat="1" x14ac:dyDescent="0.25">
      <c r="A724" s="84" t="s">
        <v>921</v>
      </c>
      <c r="B724" s="62" t="s">
        <v>1374</v>
      </c>
      <c r="C724" s="173">
        <v>1958</v>
      </c>
      <c r="D724" s="173">
        <v>2007</v>
      </c>
      <c r="E724" s="63" t="s">
        <v>31</v>
      </c>
      <c r="F724" s="173">
        <v>4</v>
      </c>
      <c r="G724" s="173">
        <v>2</v>
      </c>
      <c r="H724" s="64">
        <v>1446.4</v>
      </c>
      <c r="I724" s="64">
        <v>1326.7</v>
      </c>
      <c r="J724" s="64">
        <v>1326.7</v>
      </c>
      <c r="K724" s="173">
        <v>65</v>
      </c>
      <c r="L724" s="64">
        <f>'форма 2'!C724</f>
        <v>5247917</v>
      </c>
      <c r="M724" s="64">
        <v>0</v>
      </c>
      <c r="N724" s="64">
        <f t="shared" si="191"/>
        <v>1219145.9708415451</v>
      </c>
      <c r="O724" s="64">
        <v>0</v>
      </c>
      <c r="P724" s="64">
        <v>4028771.0291584549</v>
      </c>
      <c r="Q724" s="64">
        <v>0</v>
      </c>
      <c r="R724" s="64">
        <f t="shared" si="189"/>
        <v>3955.6169442978817</v>
      </c>
      <c r="S724" s="64">
        <f t="shared" si="190"/>
        <v>3955.6169442978817</v>
      </c>
      <c r="T724" s="66">
        <v>42735</v>
      </c>
    </row>
    <row r="725" spans="1:20" s="142" customFormat="1" x14ac:dyDescent="0.25">
      <c r="A725" s="84" t="s">
        <v>922</v>
      </c>
      <c r="B725" s="62" t="s">
        <v>1375</v>
      </c>
      <c r="C725" s="173">
        <v>1982</v>
      </c>
      <c r="D725" s="173">
        <v>2007</v>
      </c>
      <c r="E725" s="63" t="s">
        <v>411</v>
      </c>
      <c r="F725" s="173">
        <v>5</v>
      </c>
      <c r="G725" s="173">
        <v>6</v>
      </c>
      <c r="H725" s="64">
        <v>4891</v>
      </c>
      <c r="I725" s="64">
        <v>4428.3</v>
      </c>
      <c r="J725" s="64">
        <v>4428.3</v>
      </c>
      <c r="K725" s="173">
        <v>216</v>
      </c>
      <c r="L725" s="64">
        <f>'форма 2'!C725</f>
        <v>4947788</v>
      </c>
      <c r="M725" s="64">
        <v>0</v>
      </c>
      <c r="N725" s="64">
        <f t="shared" si="191"/>
        <v>1149422.8671638952</v>
      </c>
      <c r="O725" s="64">
        <v>0</v>
      </c>
      <c r="P725" s="64">
        <v>3798365.1328361048</v>
      </c>
      <c r="Q725" s="64">
        <v>0</v>
      </c>
      <c r="R725" s="64">
        <f t="shared" si="189"/>
        <v>1117.3109319603459</v>
      </c>
      <c r="S725" s="64">
        <f t="shared" si="190"/>
        <v>1117.3109319603459</v>
      </c>
      <c r="T725" s="66">
        <v>42735</v>
      </c>
    </row>
    <row r="726" spans="1:20" s="142" customFormat="1" x14ac:dyDescent="0.25">
      <c r="A726" s="84" t="s">
        <v>923</v>
      </c>
      <c r="B726" s="62" t="s">
        <v>1376</v>
      </c>
      <c r="C726" s="173">
        <v>1958</v>
      </c>
      <c r="D726" s="173">
        <v>2007</v>
      </c>
      <c r="E726" s="63" t="s">
        <v>31</v>
      </c>
      <c r="F726" s="173">
        <v>4</v>
      </c>
      <c r="G726" s="173">
        <v>2</v>
      </c>
      <c r="H726" s="64">
        <v>1432.7</v>
      </c>
      <c r="I726" s="64">
        <v>1295.5</v>
      </c>
      <c r="J726" s="64">
        <v>1295.5</v>
      </c>
      <c r="K726" s="173">
        <v>63</v>
      </c>
      <c r="L726" s="64">
        <f>'форма 2'!C726</f>
        <v>5772998</v>
      </c>
      <c r="M726" s="64">
        <v>0</v>
      </c>
      <c r="N726" s="64">
        <f t="shared" si="191"/>
        <v>1341127.7753394917</v>
      </c>
      <c r="O726" s="64">
        <v>0</v>
      </c>
      <c r="P726" s="64">
        <v>4431870.2246605083</v>
      </c>
      <c r="Q726" s="64">
        <v>0</v>
      </c>
      <c r="R726" s="64">
        <f t="shared" si="189"/>
        <v>4456.1929756850641</v>
      </c>
      <c r="S726" s="64">
        <f t="shared" si="190"/>
        <v>4456.1929756850641</v>
      </c>
      <c r="T726" s="66">
        <v>42735</v>
      </c>
    </row>
    <row r="727" spans="1:20" s="142" customFormat="1" x14ac:dyDescent="0.25">
      <c r="A727" s="84" t="s">
        <v>924</v>
      </c>
      <c r="B727" s="62" t="s">
        <v>1377</v>
      </c>
      <c r="C727" s="173">
        <v>1975</v>
      </c>
      <c r="D727" s="173">
        <v>2007</v>
      </c>
      <c r="E727" s="63" t="s">
        <v>411</v>
      </c>
      <c r="F727" s="173">
        <v>4</v>
      </c>
      <c r="G727" s="173">
        <v>3</v>
      </c>
      <c r="H727" s="64">
        <v>2499</v>
      </c>
      <c r="I727" s="64">
        <v>2258.9</v>
      </c>
      <c r="J727" s="64">
        <v>2258.9</v>
      </c>
      <c r="K727" s="173">
        <v>110</v>
      </c>
      <c r="L727" s="64">
        <f>'форма 2'!C727</f>
        <v>2501515</v>
      </c>
      <c r="M727" s="64">
        <v>0</v>
      </c>
      <c r="N727" s="64">
        <f t="shared" si="191"/>
        <v>581128.08057933976</v>
      </c>
      <c r="O727" s="64">
        <v>0</v>
      </c>
      <c r="P727" s="64">
        <v>1920386.9194206602</v>
      </c>
      <c r="Q727" s="64">
        <v>0</v>
      </c>
      <c r="R727" s="64">
        <f t="shared" si="189"/>
        <v>1107.4040462171854</v>
      </c>
      <c r="S727" s="64">
        <f t="shared" si="190"/>
        <v>1107.4040462171854</v>
      </c>
      <c r="T727" s="66">
        <v>43100</v>
      </c>
    </row>
    <row r="728" spans="1:20" s="142" customFormat="1" x14ac:dyDescent="0.25">
      <c r="A728" s="84" t="s">
        <v>925</v>
      </c>
      <c r="B728" s="62" t="s">
        <v>1378</v>
      </c>
      <c r="C728" s="173">
        <v>1965</v>
      </c>
      <c r="D728" s="173">
        <v>2007</v>
      </c>
      <c r="E728" s="63" t="s">
        <v>411</v>
      </c>
      <c r="F728" s="173">
        <v>4</v>
      </c>
      <c r="G728" s="173">
        <v>3</v>
      </c>
      <c r="H728" s="64">
        <v>2454.1</v>
      </c>
      <c r="I728" s="64">
        <v>2289.1</v>
      </c>
      <c r="J728" s="64">
        <v>2289.1</v>
      </c>
      <c r="K728" s="173">
        <v>111</v>
      </c>
      <c r="L728" s="64">
        <f>'форма 2'!C728</f>
        <v>9542798</v>
      </c>
      <c r="M728" s="64">
        <v>0</v>
      </c>
      <c r="N728" s="64">
        <f t="shared" si="191"/>
        <v>2216891.7176576443</v>
      </c>
      <c r="O728" s="64">
        <v>0</v>
      </c>
      <c r="P728" s="64">
        <v>7325906.2823423557</v>
      </c>
      <c r="Q728" s="64">
        <v>0</v>
      </c>
      <c r="R728" s="64">
        <f t="shared" si="189"/>
        <v>4168.7990913459444</v>
      </c>
      <c r="S728" s="64">
        <f t="shared" si="190"/>
        <v>4168.7990913459444</v>
      </c>
      <c r="T728" s="66">
        <v>42735</v>
      </c>
    </row>
    <row r="729" spans="1:20" s="142" customFormat="1" x14ac:dyDescent="0.25">
      <c r="A729" s="84" t="s">
        <v>926</v>
      </c>
      <c r="B729" s="62" t="s">
        <v>1164</v>
      </c>
      <c r="C729" s="173">
        <v>1964</v>
      </c>
      <c r="D729" s="173">
        <v>2014</v>
      </c>
      <c r="E729" s="63" t="s">
        <v>411</v>
      </c>
      <c r="F729" s="173">
        <v>4</v>
      </c>
      <c r="G729" s="173">
        <v>4</v>
      </c>
      <c r="H729" s="64">
        <v>2455.8000000000002</v>
      </c>
      <c r="I729" s="64">
        <v>2273.8000000000002</v>
      </c>
      <c r="J729" s="64">
        <v>2233.5</v>
      </c>
      <c r="K729" s="173">
        <v>109</v>
      </c>
      <c r="L729" s="64">
        <f>'форма 2'!C729</f>
        <v>2255528</v>
      </c>
      <c r="M729" s="64">
        <v>0</v>
      </c>
      <c r="N729" s="64">
        <f t="shared" si="191"/>
        <v>523982.729399167</v>
      </c>
      <c r="O729" s="64">
        <v>0</v>
      </c>
      <c r="P729" s="64">
        <v>1731545.270600833</v>
      </c>
      <c r="Q729" s="64">
        <v>0</v>
      </c>
      <c r="R729" s="64">
        <f t="shared" si="189"/>
        <v>991.96411293869289</v>
      </c>
      <c r="S729" s="64">
        <f t="shared" si="190"/>
        <v>991.96411293869289</v>
      </c>
      <c r="T729" s="66">
        <v>42735</v>
      </c>
    </row>
    <row r="730" spans="1:20" s="142" customFormat="1" x14ac:dyDescent="0.25">
      <c r="A730" s="84" t="s">
        <v>927</v>
      </c>
      <c r="B730" s="62" t="s">
        <v>1379</v>
      </c>
      <c r="C730" s="173">
        <v>1970</v>
      </c>
      <c r="D730" s="173">
        <v>2007</v>
      </c>
      <c r="E730" s="63" t="s">
        <v>64</v>
      </c>
      <c r="F730" s="173">
        <v>5</v>
      </c>
      <c r="G730" s="173">
        <v>4</v>
      </c>
      <c r="H730" s="64">
        <v>2996.5</v>
      </c>
      <c r="I730" s="64">
        <v>2692.8</v>
      </c>
      <c r="J730" s="64">
        <v>2692.8</v>
      </c>
      <c r="K730" s="173">
        <v>131</v>
      </c>
      <c r="L730" s="64">
        <f>'форма 2'!C730</f>
        <v>2871421</v>
      </c>
      <c r="M730" s="64">
        <v>0</v>
      </c>
      <c r="N730" s="64">
        <f t="shared" si="191"/>
        <v>667061.11067301547</v>
      </c>
      <c r="O730" s="64">
        <v>0</v>
      </c>
      <c r="P730" s="64">
        <v>2204359.8893269845</v>
      </c>
      <c r="Q730" s="64">
        <v>0</v>
      </c>
      <c r="R730" s="64">
        <f t="shared" si="189"/>
        <v>1066.3328134284016</v>
      </c>
      <c r="S730" s="64">
        <f t="shared" si="190"/>
        <v>1066.3328134284016</v>
      </c>
      <c r="T730" s="66">
        <v>42735</v>
      </c>
    </row>
    <row r="731" spans="1:20" s="142" customFormat="1" x14ac:dyDescent="0.25">
      <c r="A731" s="84" t="s">
        <v>928</v>
      </c>
      <c r="B731" s="62" t="s">
        <v>1380</v>
      </c>
      <c r="C731" s="173">
        <v>1974</v>
      </c>
      <c r="D731" s="173">
        <v>1974</v>
      </c>
      <c r="E731" s="63" t="s">
        <v>31</v>
      </c>
      <c r="F731" s="173">
        <v>5</v>
      </c>
      <c r="G731" s="173">
        <v>4</v>
      </c>
      <c r="H731" s="64">
        <v>2275.9</v>
      </c>
      <c r="I731" s="64">
        <v>2275.9</v>
      </c>
      <c r="J731" s="64">
        <v>2275.9</v>
      </c>
      <c r="K731" s="173">
        <v>120</v>
      </c>
      <c r="L731" s="64">
        <f>'форма 2'!C731</f>
        <v>5607227</v>
      </c>
      <c r="M731" s="64">
        <v>0</v>
      </c>
      <c r="N731" s="64">
        <f t="shared" si="191"/>
        <v>4794959.92</v>
      </c>
      <c r="O731" s="64">
        <v>0</v>
      </c>
      <c r="P731" s="64">
        <v>812267.08</v>
      </c>
      <c r="Q731" s="64">
        <v>0</v>
      </c>
      <c r="R731" s="64">
        <f t="shared" si="189"/>
        <v>2463.740498264423</v>
      </c>
      <c r="S731" s="64">
        <f t="shared" si="190"/>
        <v>2463.740498264423</v>
      </c>
      <c r="T731" s="66">
        <v>42735</v>
      </c>
    </row>
    <row r="732" spans="1:20" s="142" customFormat="1" x14ac:dyDescent="0.25">
      <c r="A732" s="84" t="s">
        <v>929</v>
      </c>
      <c r="B732" s="62" t="s">
        <v>1238</v>
      </c>
      <c r="C732" s="173">
        <v>1959</v>
      </c>
      <c r="D732" s="173">
        <v>1959</v>
      </c>
      <c r="E732" s="63" t="s">
        <v>31</v>
      </c>
      <c r="F732" s="173">
        <v>3</v>
      </c>
      <c r="G732" s="173">
        <v>1</v>
      </c>
      <c r="H732" s="64">
        <v>712</v>
      </c>
      <c r="I732" s="64">
        <v>598.5</v>
      </c>
      <c r="J732" s="64">
        <v>598.5</v>
      </c>
      <c r="K732" s="173">
        <v>29</v>
      </c>
      <c r="L732" s="64">
        <f>'форма 2'!C732</f>
        <v>173606</v>
      </c>
      <c r="M732" s="64">
        <v>0</v>
      </c>
      <c r="N732" s="64">
        <f t="shared" si="191"/>
        <v>40330.488346884522</v>
      </c>
      <c r="O732" s="64">
        <v>0</v>
      </c>
      <c r="P732" s="64">
        <v>133275.51165311548</v>
      </c>
      <c r="Q732" s="64">
        <v>0</v>
      </c>
      <c r="R732" s="64">
        <f t="shared" si="189"/>
        <v>290.06850459482041</v>
      </c>
      <c r="S732" s="64">
        <f t="shared" si="190"/>
        <v>290.06850459482041</v>
      </c>
      <c r="T732" s="66">
        <v>42735</v>
      </c>
    </row>
    <row r="733" spans="1:20" s="142" customFormat="1" x14ac:dyDescent="0.25">
      <c r="A733" s="84" t="s">
        <v>930</v>
      </c>
      <c r="B733" s="62" t="s">
        <v>1381</v>
      </c>
      <c r="C733" s="173">
        <v>1958</v>
      </c>
      <c r="D733" s="173">
        <v>1958</v>
      </c>
      <c r="E733" s="63" t="s">
        <v>31</v>
      </c>
      <c r="F733" s="173">
        <v>3</v>
      </c>
      <c r="G733" s="173">
        <v>2</v>
      </c>
      <c r="H733" s="64">
        <v>1001.9</v>
      </c>
      <c r="I733" s="64">
        <v>1001.9</v>
      </c>
      <c r="J733" s="64">
        <v>1001.9</v>
      </c>
      <c r="K733" s="173">
        <v>49</v>
      </c>
      <c r="L733" s="64">
        <f>'форма 2'!C733</f>
        <v>4051116</v>
      </c>
      <c r="M733" s="64">
        <v>0</v>
      </c>
      <c r="N733" s="64">
        <f t="shared" si="191"/>
        <v>941116.58946048794</v>
      </c>
      <c r="O733" s="64">
        <v>0</v>
      </c>
      <c r="P733" s="64">
        <v>3109999.4105395121</v>
      </c>
      <c r="Q733" s="64">
        <v>0</v>
      </c>
      <c r="R733" s="64">
        <f t="shared" si="189"/>
        <v>4043.43347639485</v>
      </c>
      <c r="S733" s="64">
        <f t="shared" si="190"/>
        <v>4043.43347639485</v>
      </c>
      <c r="T733" s="66">
        <v>42735</v>
      </c>
    </row>
    <row r="734" spans="1:20" s="142" customFormat="1" x14ac:dyDescent="0.25">
      <c r="A734" s="84" t="s">
        <v>931</v>
      </c>
      <c r="B734" s="62" t="s">
        <v>1239</v>
      </c>
      <c r="C734" s="173">
        <v>1962</v>
      </c>
      <c r="D734" s="173">
        <v>1962</v>
      </c>
      <c r="E734" s="63" t="s">
        <v>411</v>
      </c>
      <c r="F734" s="173">
        <v>4</v>
      </c>
      <c r="G734" s="173">
        <v>2</v>
      </c>
      <c r="H734" s="64">
        <v>1588.9</v>
      </c>
      <c r="I734" s="64">
        <v>1480.8</v>
      </c>
      <c r="J734" s="64">
        <v>1480.8</v>
      </c>
      <c r="K734" s="173">
        <v>72</v>
      </c>
      <c r="L734" s="64">
        <f>'форма 2'!C734</f>
        <v>4942105</v>
      </c>
      <c r="M734" s="64">
        <v>0</v>
      </c>
      <c r="N734" s="64">
        <f t="shared" si="191"/>
        <v>1148102.6468646233</v>
      </c>
      <c r="O734" s="64">
        <v>0</v>
      </c>
      <c r="P734" s="64">
        <v>3794002.3531353767</v>
      </c>
      <c r="Q734" s="64">
        <v>0</v>
      </c>
      <c r="R734" s="64">
        <f t="shared" si="189"/>
        <v>3337.4561048082119</v>
      </c>
      <c r="S734" s="64">
        <f t="shared" si="190"/>
        <v>3337.4561048082119</v>
      </c>
      <c r="T734" s="66">
        <v>42735</v>
      </c>
    </row>
    <row r="735" spans="1:20" s="142" customFormat="1" x14ac:dyDescent="0.25">
      <c r="A735" s="84" t="s">
        <v>932</v>
      </c>
      <c r="B735" s="62" t="s">
        <v>1240</v>
      </c>
      <c r="C735" s="173">
        <v>1962</v>
      </c>
      <c r="D735" s="173">
        <v>2007</v>
      </c>
      <c r="E735" s="63" t="s">
        <v>411</v>
      </c>
      <c r="F735" s="173">
        <v>4</v>
      </c>
      <c r="G735" s="173">
        <v>2</v>
      </c>
      <c r="H735" s="64">
        <v>1565.3</v>
      </c>
      <c r="I735" s="64">
        <v>1456.7</v>
      </c>
      <c r="J735" s="64">
        <v>1456.7</v>
      </c>
      <c r="K735" s="173">
        <v>71</v>
      </c>
      <c r="L735" s="64">
        <f>'форма 2'!C735</f>
        <v>6728902</v>
      </c>
      <c r="M735" s="64">
        <v>0</v>
      </c>
      <c r="N735" s="64">
        <f t="shared" si="191"/>
        <v>1563194.2657415532</v>
      </c>
      <c r="O735" s="64">
        <v>0</v>
      </c>
      <c r="P735" s="64">
        <v>5165707.7342584468</v>
      </c>
      <c r="Q735" s="64">
        <v>0</v>
      </c>
      <c r="R735" s="64">
        <f t="shared" si="189"/>
        <v>4619.2778197295256</v>
      </c>
      <c r="S735" s="64">
        <f t="shared" si="190"/>
        <v>4619.2778197295256</v>
      </c>
      <c r="T735" s="66">
        <v>42735</v>
      </c>
    </row>
    <row r="736" spans="1:20" s="142" customFormat="1" x14ac:dyDescent="0.25">
      <c r="A736" s="84" t="s">
        <v>933</v>
      </c>
      <c r="B736" s="62" t="s">
        <v>1382</v>
      </c>
      <c r="C736" s="173">
        <v>1959</v>
      </c>
      <c r="D736" s="173">
        <v>2007</v>
      </c>
      <c r="E736" s="63" t="s">
        <v>31</v>
      </c>
      <c r="F736" s="173">
        <v>4</v>
      </c>
      <c r="G736" s="173">
        <v>2</v>
      </c>
      <c r="H736" s="64">
        <v>1295</v>
      </c>
      <c r="I736" s="64">
        <v>1167.0999999999999</v>
      </c>
      <c r="J736" s="64">
        <v>1167.0999999999999</v>
      </c>
      <c r="K736" s="173">
        <v>57</v>
      </c>
      <c r="L736" s="64">
        <f>'форма 2'!C736</f>
        <v>5273694</v>
      </c>
      <c r="M736" s="64">
        <v>0</v>
      </c>
      <c r="N736" s="64">
        <f t="shared" si="191"/>
        <v>1225134.2373652691</v>
      </c>
      <c r="O736" s="64">
        <v>0</v>
      </c>
      <c r="P736" s="64">
        <v>4048559.7626347309</v>
      </c>
      <c r="Q736" s="64">
        <v>0</v>
      </c>
      <c r="R736" s="64">
        <f t="shared" si="189"/>
        <v>4518.6307942764124</v>
      </c>
      <c r="S736" s="64">
        <f t="shared" si="190"/>
        <v>4518.6307942764124</v>
      </c>
      <c r="T736" s="66">
        <v>42735</v>
      </c>
    </row>
    <row r="737" spans="1:20" s="142" customFormat="1" x14ac:dyDescent="0.25">
      <c r="A737" s="84" t="s">
        <v>934</v>
      </c>
      <c r="B737" s="62" t="s">
        <v>1241</v>
      </c>
      <c r="C737" s="173">
        <v>1961</v>
      </c>
      <c r="D737" s="173">
        <v>2007</v>
      </c>
      <c r="E737" s="63" t="s">
        <v>411</v>
      </c>
      <c r="F737" s="173">
        <v>4</v>
      </c>
      <c r="G737" s="173">
        <v>2</v>
      </c>
      <c r="H737" s="64">
        <v>1589.4</v>
      </c>
      <c r="I737" s="64">
        <v>1488.8</v>
      </c>
      <c r="J737" s="64">
        <v>1488.8</v>
      </c>
      <c r="K737" s="173">
        <v>73</v>
      </c>
      <c r="L737" s="64">
        <f>'форма 2'!C737</f>
        <v>4962108</v>
      </c>
      <c r="M737" s="64">
        <v>0</v>
      </c>
      <c r="N737" s="64">
        <f t="shared" si="191"/>
        <v>1152749.5528379348</v>
      </c>
      <c r="O737" s="64">
        <v>0</v>
      </c>
      <c r="P737" s="64">
        <v>3809358.4471620652</v>
      </c>
      <c r="Q737" s="64">
        <v>0</v>
      </c>
      <c r="R737" s="64">
        <f t="shared" si="189"/>
        <v>3332.9580870499731</v>
      </c>
      <c r="S737" s="64">
        <f t="shared" si="190"/>
        <v>3332.9580870499731</v>
      </c>
      <c r="T737" s="66">
        <v>42735</v>
      </c>
    </row>
    <row r="738" spans="1:20" s="142" customFormat="1" x14ac:dyDescent="0.25">
      <c r="A738" s="84" t="s">
        <v>935</v>
      </c>
      <c r="B738" s="62" t="s">
        <v>1383</v>
      </c>
      <c r="C738" s="173">
        <v>1965</v>
      </c>
      <c r="D738" s="173">
        <v>2007</v>
      </c>
      <c r="E738" s="63" t="s">
        <v>411</v>
      </c>
      <c r="F738" s="173">
        <v>4</v>
      </c>
      <c r="G738" s="173">
        <v>4</v>
      </c>
      <c r="H738" s="64">
        <v>2846.5</v>
      </c>
      <c r="I738" s="64">
        <v>2628.5</v>
      </c>
      <c r="J738" s="64">
        <v>2405</v>
      </c>
      <c r="K738" s="173">
        <v>117</v>
      </c>
      <c r="L738" s="64">
        <f>'форма 2'!C738</f>
        <v>15048270</v>
      </c>
      <c r="M738" s="64">
        <v>0</v>
      </c>
      <c r="N738" s="64">
        <f t="shared" si="191"/>
        <v>3495870.4069892298</v>
      </c>
      <c r="O738" s="64">
        <v>0</v>
      </c>
      <c r="P738" s="64">
        <v>11552399.59301077</v>
      </c>
      <c r="Q738" s="64">
        <v>0</v>
      </c>
      <c r="R738" s="64">
        <f t="shared" si="189"/>
        <v>5725.0408978504847</v>
      </c>
      <c r="S738" s="64">
        <f t="shared" si="190"/>
        <v>5725.0408978504847</v>
      </c>
      <c r="T738" s="66">
        <v>42735</v>
      </c>
    </row>
    <row r="739" spans="1:20" s="142" customFormat="1" x14ac:dyDescent="0.25">
      <c r="A739" s="84" t="s">
        <v>936</v>
      </c>
      <c r="B739" s="62" t="s">
        <v>1384</v>
      </c>
      <c r="C739" s="173">
        <v>1975</v>
      </c>
      <c r="D739" s="173">
        <v>2007</v>
      </c>
      <c r="E739" s="63" t="s">
        <v>64</v>
      </c>
      <c r="F739" s="173">
        <v>5</v>
      </c>
      <c r="G739" s="173">
        <v>8</v>
      </c>
      <c r="H739" s="64">
        <v>6422.6</v>
      </c>
      <c r="I739" s="64">
        <v>5794.8</v>
      </c>
      <c r="J739" s="64">
        <v>5794.8</v>
      </c>
      <c r="K739" s="173">
        <v>282</v>
      </c>
      <c r="L739" s="64">
        <f>'форма 2'!C739</f>
        <v>517885</v>
      </c>
      <c r="M739" s="64">
        <v>0</v>
      </c>
      <c r="N739" s="64">
        <f t="shared" si="191"/>
        <v>120310.09848465084</v>
      </c>
      <c r="O739" s="64">
        <v>0</v>
      </c>
      <c r="P739" s="64">
        <v>397574.90151534916</v>
      </c>
      <c r="Q739" s="64">
        <v>0</v>
      </c>
      <c r="R739" s="64">
        <f t="shared" si="189"/>
        <v>89.370642645130118</v>
      </c>
      <c r="S739" s="64">
        <f t="shared" si="190"/>
        <v>89.370642645130118</v>
      </c>
      <c r="T739" s="66">
        <v>42735</v>
      </c>
    </row>
    <row r="740" spans="1:20" s="142" customFormat="1" x14ac:dyDescent="0.25">
      <c r="A740" s="84" t="s">
        <v>937</v>
      </c>
      <c r="B740" s="62" t="s">
        <v>1244</v>
      </c>
      <c r="C740" s="173">
        <v>1979</v>
      </c>
      <c r="D740" s="173">
        <v>2007</v>
      </c>
      <c r="E740" s="63" t="s">
        <v>64</v>
      </c>
      <c r="F740" s="173">
        <v>5</v>
      </c>
      <c r="G740" s="173">
        <v>6</v>
      </c>
      <c r="H740" s="64">
        <v>4807</v>
      </c>
      <c r="I740" s="64">
        <v>4358.5</v>
      </c>
      <c r="J740" s="64">
        <v>4358.5</v>
      </c>
      <c r="K740" s="173">
        <v>212</v>
      </c>
      <c r="L740" s="64">
        <f>'форма 2'!C740</f>
        <v>6161033</v>
      </c>
      <c r="M740" s="64">
        <v>0</v>
      </c>
      <c r="N740" s="64">
        <f t="shared" si="191"/>
        <v>1431272.3616192471</v>
      </c>
      <c r="O740" s="64">
        <v>0</v>
      </c>
      <c r="P740" s="64">
        <v>4729760.6383807529</v>
      </c>
      <c r="Q740" s="64">
        <v>0</v>
      </c>
      <c r="R740" s="64">
        <f t="shared" si="189"/>
        <v>1413.5672823218997</v>
      </c>
      <c r="S740" s="64">
        <f t="shared" si="190"/>
        <v>1413.5672823218997</v>
      </c>
      <c r="T740" s="66">
        <v>42735</v>
      </c>
    </row>
    <row r="741" spans="1:20" s="142" customFormat="1" x14ac:dyDescent="0.25">
      <c r="A741" s="84" t="s">
        <v>938</v>
      </c>
      <c r="B741" s="62" t="s">
        <v>1385</v>
      </c>
      <c r="C741" s="173">
        <v>1978</v>
      </c>
      <c r="D741" s="173">
        <v>2007</v>
      </c>
      <c r="E741" s="63" t="s">
        <v>411</v>
      </c>
      <c r="F741" s="173">
        <v>4</v>
      </c>
      <c r="G741" s="173">
        <v>5</v>
      </c>
      <c r="H741" s="64">
        <v>4406.6000000000004</v>
      </c>
      <c r="I741" s="64">
        <v>3992.7</v>
      </c>
      <c r="J741" s="64">
        <v>3951.4</v>
      </c>
      <c r="K741" s="173">
        <v>192</v>
      </c>
      <c r="L741" s="64">
        <f>'форма 2'!C741</f>
        <v>5359268</v>
      </c>
      <c r="M741" s="64">
        <v>0</v>
      </c>
      <c r="N741" s="64">
        <f t="shared" si="191"/>
        <v>1245013.9719930831</v>
      </c>
      <c r="O741" s="64">
        <v>0</v>
      </c>
      <c r="P741" s="64">
        <v>4114254.0280069169</v>
      </c>
      <c r="Q741" s="64">
        <v>0</v>
      </c>
      <c r="R741" s="64">
        <f t="shared" si="189"/>
        <v>1342.2666366118167</v>
      </c>
      <c r="S741" s="64">
        <f t="shared" si="190"/>
        <v>1342.2666366118167</v>
      </c>
      <c r="T741" s="66">
        <v>42735</v>
      </c>
    </row>
    <row r="742" spans="1:20" s="142" customFormat="1" x14ac:dyDescent="0.25">
      <c r="A742" s="84" t="s">
        <v>939</v>
      </c>
      <c r="B742" s="62" t="s">
        <v>1386</v>
      </c>
      <c r="C742" s="173">
        <v>1983</v>
      </c>
      <c r="D742" s="173">
        <v>2007</v>
      </c>
      <c r="E742" s="63" t="s">
        <v>64</v>
      </c>
      <c r="F742" s="173">
        <v>5</v>
      </c>
      <c r="G742" s="173">
        <v>6</v>
      </c>
      <c r="H742" s="64">
        <v>4771</v>
      </c>
      <c r="I742" s="64">
        <v>4256.6000000000004</v>
      </c>
      <c r="J742" s="64">
        <v>4256.6000000000004</v>
      </c>
      <c r="K742" s="173">
        <v>207</v>
      </c>
      <c r="L742" s="64">
        <f>'форма 2'!C742</f>
        <v>559197</v>
      </c>
      <c r="M742" s="64">
        <v>0</v>
      </c>
      <c r="N742" s="64">
        <f t="shared" si="191"/>
        <v>129907.30788171373</v>
      </c>
      <c r="O742" s="64">
        <v>0</v>
      </c>
      <c r="P742" s="64">
        <v>429289.69211828627</v>
      </c>
      <c r="Q742" s="64">
        <v>0</v>
      </c>
      <c r="R742" s="64">
        <f t="shared" si="189"/>
        <v>131.37175210261711</v>
      </c>
      <c r="S742" s="64">
        <f t="shared" si="190"/>
        <v>131.37175210261711</v>
      </c>
      <c r="T742" s="66">
        <v>42735</v>
      </c>
    </row>
    <row r="743" spans="1:20" s="142" customFormat="1" x14ac:dyDescent="0.25">
      <c r="A743" s="84" t="s">
        <v>940</v>
      </c>
      <c r="B743" s="62" t="s">
        <v>1245</v>
      </c>
      <c r="C743" s="173">
        <v>1980</v>
      </c>
      <c r="D743" s="173">
        <v>2007</v>
      </c>
      <c r="E743" s="63" t="s">
        <v>31</v>
      </c>
      <c r="F743" s="173">
        <v>4</v>
      </c>
      <c r="G743" s="173">
        <v>5</v>
      </c>
      <c r="H743" s="64">
        <v>4293.8999999999996</v>
      </c>
      <c r="I743" s="64">
        <v>3927.1</v>
      </c>
      <c r="J743" s="64">
        <v>3927.1</v>
      </c>
      <c r="K743" s="173">
        <v>191</v>
      </c>
      <c r="L743" s="64">
        <f>'форма 2'!C743</f>
        <v>299055</v>
      </c>
      <c r="M743" s="64">
        <v>0</v>
      </c>
      <c r="N743" s="64">
        <f t="shared" si="191"/>
        <v>69473.602252097015</v>
      </c>
      <c r="O743" s="64">
        <v>0</v>
      </c>
      <c r="P743" s="64">
        <v>229581.39774790299</v>
      </c>
      <c r="Q743" s="64">
        <v>0</v>
      </c>
      <c r="R743" s="64">
        <f t="shared" si="189"/>
        <v>76.15161314965242</v>
      </c>
      <c r="S743" s="64">
        <f t="shared" si="190"/>
        <v>76.15161314965242</v>
      </c>
      <c r="T743" s="66">
        <v>42735</v>
      </c>
    </row>
    <row r="744" spans="1:20" s="142" customFormat="1" x14ac:dyDescent="0.25">
      <c r="A744" s="84" t="s">
        <v>941</v>
      </c>
      <c r="B744" s="62" t="s">
        <v>1387</v>
      </c>
      <c r="C744" s="173">
        <v>1987</v>
      </c>
      <c r="D744" s="173">
        <v>2007</v>
      </c>
      <c r="E744" s="63" t="s">
        <v>411</v>
      </c>
      <c r="F744" s="173">
        <v>5</v>
      </c>
      <c r="G744" s="173">
        <v>5</v>
      </c>
      <c r="H744" s="64">
        <v>5674.4</v>
      </c>
      <c r="I744" s="64">
        <v>5120.1000000000004</v>
      </c>
      <c r="J744" s="64">
        <v>5120.1000000000004</v>
      </c>
      <c r="K744" s="173">
        <v>249</v>
      </c>
      <c r="L744" s="64">
        <f>'форма 2'!C744</f>
        <v>5724051</v>
      </c>
      <c r="M744" s="64">
        <v>0</v>
      </c>
      <c r="N744" s="64">
        <f t="shared" si="191"/>
        <v>1329756.8756406624</v>
      </c>
      <c r="O744" s="64">
        <v>0</v>
      </c>
      <c r="P744" s="64">
        <v>4394294.1243593376</v>
      </c>
      <c r="Q744" s="64">
        <v>0</v>
      </c>
      <c r="R744" s="64">
        <f t="shared" si="189"/>
        <v>1117.9568758422686</v>
      </c>
      <c r="S744" s="64">
        <f t="shared" si="190"/>
        <v>1117.9568758422686</v>
      </c>
      <c r="T744" s="66">
        <v>42735</v>
      </c>
    </row>
    <row r="745" spans="1:20" s="142" customFormat="1" x14ac:dyDescent="0.25">
      <c r="A745" s="84" t="s">
        <v>942</v>
      </c>
      <c r="B745" s="62" t="s">
        <v>1388</v>
      </c>
      <c r="C745" s="173">
        <v>1993</v>
      </c>
      <c r="D745" s="173">
        <v>2007</v>
      </c>
      <c r="E745" s="63" t="s">
        <v>64</v>
      </c>
      <c r="F745" s="173">
        <v>5</v>
      </c>
      <c r="G745" s="173">
        <v>4</v>
      </c>
      <c r="H745" s="64">
        <v>3375</v>
      </c>
      <c r="I745" s="64">
        <v>2972.2</v>
      </c>
      <c r="J745" s="64">
        <v>2972.2</v>
      </c>
      <c r="K745" s="173">
        <v>145</v>
      </c>
      <c r="L745" s="64">
        <f>'форма 2'!C745</f>
        <v>2549186</v>
      </c>
      <c r="M745" s="64">
        <v>0</v>
      </c>
      <c r="N745" s="64">
        <f t="shared" si="191"/>
        <v>592202.55214129225</v>
      </c>
      <c r="O745" s="64">
        <v>0</v>
      </c>
      <c r="P745" s="64">
        <v>1956983.4478587077</v>
      </c>
      <c r="Q745" s="64">
        <v>0</v>
      </c>
      <c r="R745" s="64">
        <f t="shared" si="189"/>
        <v>857.67646860911111</v>
      </c>
      <c r="S745" s="64">
        <f t="shared" si="190"/>
        <v>857.67646860911111</v>
      </c>
      <c r="T745" s="66">
        <v>42735</v>
      </c>
    </row>
    <row r="746" spans="1:20" s="142" customFormat="1" x14ac:dyDescent="0.25">
      <c r="A746" s="84" t="s">
        <v>943</v>
      </c>
      <c r="B746" s="62" t="s">
        <v>1389</v>
      </c>
      <c r="C746" s="173">
        <v>1960</v>
      </c>
      <c r="D746" s="173">
        <v>1960</v>
      </c>
      <c r="E746" s="63" t="s">
        <v>31</v>
      </c>
      <c r="F746" s="173">
        <v>3</v>
      </c>
      <c r="G746" s="173">
        <v>1</v>
      </c>
      <c r="H746" s="64">
        <v>449.1</v>
      </c>
      <c r="I746" s="64">
        <v>409</v>
      </c>
      <c r="J746" s="64">
        <v>409</v>
      </c>
      <c r="K746" s="173">
        <v>20</v>
      </c>
      <c r="L746" s="64">
        <f>'форма 2'!C746</f>
        <v>690532</v>
      </c>
      <c r="M746" s="64">
        <v>0</v>
      </c>
      <c r="N746" s="64">
        <f t="shared" si="191"/>
        <v>160417.80110797368</v>
      </c>
      <c r="O746" s="64">
        <v>0</v>
      </c>
      <c r="P746" s="64">
        <v>530114.19889202632</v>
      </c>
      <c r="Q746" s="64">
        <v>0</v>
      </c>
      <c r="R746" s="64">
        <f t="shared" si="189"/>
        <v>1688.3422982885086</v>
      </c>
      <c r="S746" s="64">
        <f t="shared" si="190"/>
        <v>1688.3422982885086</v>
      </c>
      <c r="T746" s="66">
        <v>42735</v>
      </c>
    </row>
    <row r="747" spans="1:20" s="142" customFormat="1" x14ac:dyDescent="0.25">
      <c r="A747" s="84" t="s">
        <v>944</v>
      </c>
      <c r="B747" s="62" t="s">
        <v>1390</v>
      </c>
      <c r="C747" s="173">
        <v>1958</v>
      </c>
      <c r="D747" s="173">
        <v>2007</v>
      </c>
      <c r="E747" s="63" t="s">
        <v>31</v>
      </c>
      <c r="F747" s="173">
        <v>4</v>
      </c>
      <c r="G747" s="173">
        <v>2</v>
      </c>
      <c r="H747" s="64">
        <v>1372.2</v>
      </c>
      <c r="I747" s="64">
        <v>1200.3</v>
      </c>
      <c r="J747" s="64">
        <v>1200.3</v>
      </c>
      <c r="K747" s="173">
        <v>58</v>
      </c>
      <c r="L747" s="64">
        <f>'форма 2'!C747</f>
        <v>465144</v>
      </c>
      <c r="M747" s="64">
        <v>0</v>
      </c>
      <c r="N747" s="64">
        <f t="shared" si="191"/>
        <v>108057.81293056265</v>
      </c>
      <c r="O747" s="64">
        <v>0</v>
      </c>
      <c r="P747" s="64">
        <v>357086.18706943735</v>
      </c>
      <c r="Q747" s="64">
        <v>0</v>
      </c>
      <c r="R747" s="64">
        <f t="shared" si="189"/>
        <v>387.52311922019499</v>
      </c>
      <c r="S747" s="64">
        <f t="shared" si="190"/>
        <v>387.52311922019499</v>
      </c>
      <c r="T747" s="66">
        <v>42735</v>
      </c>
    </row>
    <row r="748" spans="1:20" s="142" customFormat="1" x14ac:dyDescent="0.25">
      <c r="A748" s="84" t="s">
        <v>945</v>
      </c>
      <c r="B748" s="62" t="s">
        <v>1391</v>
      </c>
      <c r="C748" s="173">
        <v>1967</v>
      </c>
      <c r="D748" s="173">
        <v>2007</v>
      </c>
      <c r="E748" s="63" t="s">
        <v>31</v>
      </c>
      <c r="F748" s="173">
        <v>4</v>
      </c>
      <c r="G748" s="173">
        <v>4</v>
      </c>
      <c r="H748" s="64">
        <v>2711.7</v>
      </c>
      <c r="I748" s="64">
        <v>2515.6999999999998</v>
      </c>
      <c r="J748" s="64">
        <v>2515.6999999999998</v>
      </c>
      <c r="K748" s="173">
        <v>123</v>
      </c>
      <c r="L748" s="64">
        <f>'форма 2'!C748</f>
        <v>372848</v>
      </c>
      <c r="M748" s="64">
        <v>0</v>
      </c>
      <c r="N748" s="64">
        <f t="shared" si="191"/>
        <v>86616.487443747348</v>
      </c>
      <c r="O748" s="64">
        <v>0</v>
      </c>
      <c r="P748" s="64">
        <v>286231.51255625265</v>
      </c>
      <c r="Q748" s="64">
        <v>0</v>
      </c>
      <c r="R748" s="64">
        <f t="shared" si="189"/>
        <v>148.20845092817109</v>
      </c>
      <c r="S748" s="64">
        <f t="shared" si="190"/>
        <v>148.20845092817109</v>
      </c>
      <c r="T748" s="66">
        <v>42735</v>
      </c>
    </row>
    <row r="749" spans="1:20" s="142" customFormat="1" x14ac:dyDescent="0.25">
      <c r="A749" s="84" t="s">
        <v>946</v>
      </c>
      <c r="B749" s="62" t="s">
        <v>1392</v>
      </c>
      <c r="C749" s="173">
        <v>1955</v>
      </c>
      <c r="D749" s="173">
        <v>1955</v>
      </c>
      <c r="E749" s="63" t="s">
        <v>31</v>
      </c>
      <c r="F749" s="173">
        <v>3</v>
      </c>
      <c r="G749" s="173">
        <v>2</v>
      </c>
      <c r="H749" s="64">
        <v>1953.9</v>
      </c>
      <c r="I749" s="64">
        <v>1520.3</v>
      </c>
      <c r="J749" s="64">
        <v>1520.3</v>
      </c>
      <c r="K749" s="173">
        <v>74</v>
      </c>
      <c r="L749" s="64">
        <f>'форма 2'!C749</f>
        <v>233561</v>
      </c>
      <c r="M749" s="64">
        <v>0</v>
      </c>
      <c r="N749" s="64">
        <f t="shared" si="191"/>
        <v>54258.66150240603</v>
      </c>
      <c r="O749" s="64">
        <v>0</v>
      </c>
      <c r="P749" s="64">
        <v>179302.33849759397</v>
      </c>
      <c r="Q749" s="64">
        <v>0</v>
      </c>
      <c r="R749" s="64">
        <f t="shared" si="189"/>
        <v>153.62823127014406</v>
      </c>
      <c r="S749" s="64">
        <f t="shared" si="190"/>
        <v>153.62823127014406</v>
      </c>
      <c r="T749" s="66">
        <v>42735</v>
      </c>
    </row>
    <row r="750" spans="1:20" s="142" customFormat="1" x14ac:dyDescent="0.25">
      <c r="A750" s="84" t="s">
        <v>947</v>
      </c>
      <c r="B750" s="62" t="s">
        <v>1166</v>
      </c>
      <c r="C750" s="173">
        <v>1963</v>
      </c>
      <c r="D750" s="173">
        <v>2014</v>
      </c>
      <c r="E750" s="63" t="s">
        <v>31</v>
      </c>
      <c r="F750" s="173">
        <v>4</v>
      </c>
      <c r="G750" s="173">
        <v>3</v>
      </c>
      <c r="H750" s="64">
        <v>2460.1999999999998</v>
      </c>
      <c r="I750" s="64">
        <v>2293</v>
      </c>
      <c r="J750" s="64">
        <v>2293</v>
      </c>
      <c r="K750" s="173">
        <v>112</v>
      </c>
      <c r="L750" s="64">
        <f>'форма 2'!C750</f>
        <v>82021</v>
      </c>
      <c r="M750" s="64">
        <v>0</v>
      </c>
      <c r="N750" s="64">
        <f t="shared" si="191"/>
        <v>19054.33559151076</v>
      </c>
      <c r="O750" s="64">
        <v>0</v>
      </c>
      <c r="P750" s="64">
        <v>62966.66440848924</v>
      </c>
      <c r="Q750" s="64">
        <v>0</v>
      </c>
      <c r="R750" s="64">
        <f t="shared" si="189"/>
        <v>35.770170082860879</v>
      </c>
      <c r="S750" s="64">
        <f t="shared" si="190"/>
        <v>35.770170082860879</v>
      </c>
      <c r="T750" s="66">
        <v>42735</v>
      </c>
    </row>
    <row r="751" spans="1:20" s="142" customFormat="1" x14ac:dyDescent="0.25">
      <c r="A751" s="84" t="s">
        <v>948</v>
      </c>
      <c r="B751" s="62" t="s">
        <v>1252</v>
      </c>
      <c r="C751" s="173">
        <v>1940</v>
      </c>
      <c r="D751" s="173">
        <v>2007</v>
      </c>
      <c r="E751" s="63" t="s">
        <v>31</v>
      </c>
      <c r="F751" s="173">
        <v>3</v>
      </c>
      <c r="G751" s="173">
        <v>2</v>
      </c>
      <c r="H751" s="64">
        <v>828.9</v>
      </c>
      <c r="I751" s="64">
        <v>710.8</v>
      </c>
      <c r="J751" s="64">
        <v>710.8</v>
      </c>
      <c r="K751" s="173">
        <v>35</v>
      </c>
      <c r="L751" s="64">
        <f>'форма 2'!C751</f>
        <v>134264</v>
      </c>
      <c r="M751" s="64">
        <v>0</v>
      </c>
      <c r="N751" s="64">
        <f t="shared" si="191"/>
        <v>31190.930540454283</v>
      </c>
      <c r="O751" s="64">
        <v>0</v>
      </c>
      <c r="P751" s="64">
        <v>103073.06945954572</v>
      </c>
      <c r="Q751" s="64">
        <v>0</v>
      </c>
      <c r="R751" s="64">
        <f t="shared" si="189"/>
        <v>188.89138998311762</v>
      </c>
      <c r="S751" s="64">
        <f t="shared" si="190"/>
        <v>188.89138998311762</v>
      </c>
      <c r="T751" s="66">
        <v>42735</v>
      </c>
    </row>
    <row r="752" spans="1:20" s="142" customFormat="1" x14ac:dyDescent="0.25">
      <c r="A752" s="84" t="s">
        <v>949</v>
      </c>
      <c r="B752" s="62" t="s">
        <v>1393</v>
      </c>
      <c r="C752" s="173">
        <v>1973</v>
      </c>
      <c r="D752" s="173">
        <v>2007</v>
      </c>
      <c r="E752" s="63" t="s">
        <v>31</v>
      </c>
      <c r="F752" s="173">
        <v>4</v>
      </c>
      <c r="G752" s="173">
        <v>3</v>
      </c>
      <c r="H752" s="64">
        <v>2318.5</v>
      </c>
      <c r="I752" s="64">
        <v>2097.6</v>
      </c>
      <c r="J752" s="64">
        <v>2097.6</v>
      </c>
      <c r="K752" s="173">
        <v>102</v>
      </c>
      <c r="L752" s="64">
        <f>'форма 2'!C752</f>
        <v>3100000</v>
      </c>
      <c r="M752" s="64">
        <v>0</v>
      </c>
      <c r="N752" s="64">
        <f t="shared" si="191"/>
        <v>720162.40150307072</v>
      </c>
      <c r="O752" s="64">
        <v>0</v>
      </c>
      <c r="P752" s="64">
        <v>2379837.5984969293</v>
      </c>
      <c r="Q752" s="64">
        <v>0</v>
      </c>
      <c r="R752" s="64">
        <f t="shared" si="189"/>
        <v>1477.8794813119757</v>
      </c>
      <c r="S752" s="64">
        <f t="shared" si="190"/>
        <v>1477.8794813119757</v>
      </c>
      <c r="T752" s="66">
        <v>42735</v>
      </c>
    </row>
    <row r="753" spans="1:20" s="142" customFormat="1" x14ac:dyDescent="0.25">
      <c r="A753" s="84" t="s">
        <v>950</v>
      </c>
      <c r="B753" s="62" t="s">
        <v>1394</v>
      </c>
      <c r="C753" s="173">
        <v>1960</v>
      </c>
      <c r="D753" s="173">
        <v>2007</v>
      </c>
      <c r="E753" s="63" t="s">
        <v>31</v>
      </c>
      <c r="F753" s="173">
        <v>3</v>
      </c>
      <c r="G753" s="173">
        <v>3</v>
      </c>
      <c r="H753" s="64">
        <v>1631.3</v>
      </c>
      <c r="I753" s="64">
        <v>1499.3</v>
      </c>
      <c r="J753" s="64">
        <v>1090</v>
      </c>
      <c r="K753" s="173">
        <v>53</v>
      </c>
      <c r="L753" s="64">
        <f>'форма 2'!C753</f>
        <v>7912307</v>
      </c>
      <c r="M753" s="64">
        <v>0</v>
      </c>
      <c r="N753" s="64">
        <f t="shared" si="191"/>
        <v>1838111.6163063087</v>
      </c>
      <c r="O753" s="64">
        <v>0</v>
      </c>
      <c r="P753" s="64">
        <v>6074195.3836936913</v>
      </c>
      <c r="Q753" s="64">
        <v>0</v>
      </c>
      <c r="R753" s="64">
        <f t="shared" si="189"/>
        <v>5277.3340892416463</v>
      </c>
      <c r="S753" s="64">
        <f t="shared" si="190"/>
        <v>5277.3340892416463</v>
      </c>
      <c r="T753" s="66">
        <v>42735</v>
      </c>
    </row>
    <row r="754" spans="1:20" s="142" customFormat="1" x14ac:dyDescent="0.25">
      <c r="A754" s="84" t="s">
        <v>951</v>
      </c>
      <c r="B754" s="62" t="s">
        <v>1395</v>
      </c>
      <c r="C754" s="173">
        <v>1963</v>
      </c>
      <c r="D754" s="173">
        <v>2010</v>
      </c>
      <c r="E754" s="63" t="s">
        <v>31</v>
      </c>
      <c r="F754" s="173">
        <v>4</v>
      </c>
      <c r="G754" s="173">
        <v>3</v>
      </c>
      <c r="H754" s="64">
        <v>2424</v>
      </c>
      <c r="I754" s="64">
        <v>2209.1999999999998</v>
      </c>
      <c r="J754" s="64">
        <v>2209.1999999999998</v>
      </c>
      <c r="K754" s="173">
        <v>108</v>
      </c>
      <c r="L754" s="64">
        <f>'форма 2'!C754</f>
        <v>337758</v>
      </c>
      <c r="M754" s="64">
        <v>0</v>
      </c>
      <c r="N754" s="64">
        <f t="shared" si="191"/>
        <v>78464.713679636799</v>
      </c>
      <c r="O754" s="64">
        <v>0</v>
      </c>
      <c r="P754" s="64">
        <v>259293.2863203632</v>
      </c>
      <c r="Q754" s="64">
        <v>0</v>
      </c>
      <c r="R754" s="64">
        <f t="shared" si="189"/>
        <v>152.88701792504074</v>
      </c>
      <c r="S754" s="64">
        <f t="shared" si="190"/>
        <v>152.88701792504074</v>
      </c>
      <c r="T754" s="66">
        <v>42735</v>
      </c>
    </row>
    <row r="755" spans="1:20" s="142" customFormat="1" x14ac:dyDescent="0.25">
      <c r="A755" s="84" t="s">
        <v>952</v>
      </c>
      <c r="B755" s="62" t="s">
        <v>1396</v>
      </c>
      <c r="C755" s="173">
        <v>1972</v>
      </c>
      <c r="D755" s="173">
        <v>2010</v>
      </c>
      <c r="E755" s="63" t="s">
        <v>64</v>
      </c>
      <c r="F755" s="173">
        <v>5</v>
      </c>
      <c r="G755" s="173">
        <v>6</v>
      </c>
      <c r="H755" s="64">
        <v>4910.5</v>
      </c>
      <c r="I755" s="64">
        <v>4399.5</v>
      </c>
      <c r="J755" s="64">
        <v>4399.5</v>
      </c>
      <c r="K755" s="173">
        <v>214</v>
      </c>
      <c r="L755" s="64">
        <f>'форма 2'!C755</f>
        <v>384675</v>
      </c>
      <c r="M755" s="64">
        <v>0</v>
      </c>
      <c r="N755" s="64">
        <f t="shared" si="191"/>
        <v>89364.023160707613</v>
      </c>
      <c r="O755" s="64">
        <v>0</v>
      </c>
      <c r="P755" s="64">
        <v>295310.97683929239</v>
      </c>
      <c r="Q755" s="64">
        <v>0</v>
      </c>
      <c r="R755" s="64">
        <f t="shared" si="189"/>
        <v>87.436072280941019</v>
      </c>
      <c r="S755" s="64">
        <f t="shared" si="190"/>
        <v>87.436072280941019</v>
      </c>
      <c r="T755" s="66">
        <v>42735</v>
      </c>
    </row>
    <row r="756" spans="1:20" s="142" customFormat="1" x14ac:dyDescent="0.25">
      <c r="A756" s="84" t="s">
        <v>953</v>
      </c>
      <c r="B756" s="62" t="s">
        <v>1397</v>
      </c>
      <c r="C756" s="173">
        <v>1972</v>
      </c>
      <c r="D756" s="173">
        <v>2007</v>
      </c>
      <c r="E756" s="63" t="s">
        <v>64</v>
      </c>
      <c r="F756" s="173">
        <v>5</v>
      </c>
      <c r="G756" s="173">
        <v>6</v>
      </c>
      <c r="H756" s="64">
        <v>4875.3999999999996</v>
      </c>
      <c r="I756" s="64">
        <v>4393.3999999999996</v>
      </c>
      <c r="J756" s="64">
        <v>4393.3999999999996</v>
      </c>
      <c r="K756" s="173">
        <v>214</v>
      </c>
      <c r="L756" s="64">
        <f>'форма 2'!C756</f>
        <v>4706626</v>
      </c>
      <c r="M756" s="64">
        <v>0</v>
      </c>
      <c r="N756" s="64">
        <f t="shared" si="191"/>
        <v>1093398.413915094</v>
      </c>
      <c r="O756" s="64">
        <v>0</v>
      </c>
      <c r="P756" s="64">
        <v>3613227.586084906</v>
      </c>
      <c r="Q756" s="64">
        <v>0</v>
      </c>
      <c r="R756" s="64">
        <f t="shared" si="189"/>
        <v>1071.2946692766423</v>
      </c>
      <c r="S756" s="64">
        <f t="shared" si="190"/>
        <v>1071.2946692766423</v>
      </c>
      <c r="T756" s="66">
        <v>42735</v>
      </c>
    </row>
    <row r="757" spans="1:20" s="142" customFormat="1" x14ac:dyDescent="0.25">
      <c r="A757" s="84" t="s">
        <v>954</v>
      </c>
      <c r="B757" s="62" t="s">
        <v>1398</v>
      </c>
      <c r="C757" s="173">
        <v>1974</v>
      </c>
      <c r="D757" s="173">
        <v>2010</v>
      </c>
      <c r="E757" s="63" t="s">
        <v>64</v>
      </c>
      <c r="F757" s="173">
        <v>5</v>
      </c>
      <c r="G757" s="173">
        <v>6</v>
      </c>
      <c r="H757" s="64">
        <v>4923.1000000000004</v>
      </c>
      <c r="I757" s="64">
        <v>4413.1000000000004</v>
      </c>
      <c r="J757" s="64">
        <v>4413.1000000000004</v>
      </c>
      <c r="K757" s="173">
        <v>215</v>
      </c>
      <c r="L757" s="64">
        <f>'форма 2'!C757</f>
        <v>384846</v>
      </c>
      <c r="M757" s="64">
        <v>0</v>
      </c>
      <c r="N757" s="64">
        <f t="shared" si="191"/>
        <v>89403.748248016345</v>
      </c>
      <c r="O757" s="64">
        <v>0</v>
      </c>
      <c r="P757" s="64">
        <v>295442.25175198365</v>
      </c>
      <c r="Q757" s="64">
        <v>0</v>
      </c>
      <c r="R757" s="64">
        <f t="shared" si="189"/>
        <v>87.205365842604962</v>
      </c>
      <c r="S757" s="64">
        <f t="shared" si="190"/>
        <v>87.205365842604962</v>
      </c>
      <c r="T757" s="66">
        <v>42735</v>
      </c>
    </row>
    <row r="758" spans="1:20" s="142" customFormat="1" x14ac:dyDescent="0.25">
      <c r="A758" s="84" t="s">
        <v>955</v>
      </c>
      <c r="B758" s="62" t="s">
        <v>1399</v>
      </c>
      <c r="C758" s="173">
        <v>1973</v>
      </c>
      <c r="D758" s="173">
        <v>2007</v>
      </c>
      <c r="E758" s="63" t="s">
        <v>64</v>
      </c>
      <c r="F758" s="173">
        <v>5</v>
      </c>
      <c r="G758" s="173">
        <v>8</v>
      </c>
      <c r="H758" s="64">
        <v>6764</v>
      </c>
      <c r="I758" s="64">
        <v>5796.9</v>
      </c>
      <c r="J758" s="64">
        <v>5796.9</v>
      </c>
      <c r="K758" s="173">
        <v>282</v>
      </c>
      <c r="L758" s="64">
        <f>'форма 2'!C758</f>
        <v>523794</v>
      </c>
      <c r="M758" s="64">
        <v>0</v>
      </c>
      <c r="N758" s="64">
        <f t="shared" si="191"/>
        <v>121682.82094609656</v>
      </c>
      <c r="O758" s="64">
        <v>0</v>
      </c>
      <c r="P758" s="64">
        <v>402111.17905390344</v>
      </c>
      <c r="Q758" s="64">
        <v>0</v>
      </c>
      <c r="R758" s="64">
        <f t="shared" si="189"/>
        <v>90.357604926771216</v>
      </c>
      <c r="S758" s="64">
        <f t="shared" si="190"/>
        <v>90.357604926771216</v>
      </c>
      <c r="T758" s="66">
        <v>42735</v>
      </c>
    </row>
    <row r="759" spans="1:20" s="142" customFormat="1" x14ac:dyDescent="0.25">
      <c r="A759" s="84" t="s">
        <v>956</v>
      </c>
      <c r="B759" s="62" t="s">
        <v>1400</v>
      </c>
      <c r="C759" s="173">
        <v>1991</v>
      </c>
      <c r="D759" s="173">
        <v>1991</v>
      </c>
      <c r="E759" s="63" t="s">
        <v>64</v>
      </c>
      <c r="F759" s="173">
        <v>5</v>
      </c>
      <c r="G759" s="173">
        <v>6</v>
      </c>
      <c r="H759" s="64">
        <v>4207.7</v>
      </c>
      <c r="I759" s="64">
        <v>4207.7</v>
      </c>
      <c r="J759" s="64">
        <v>4207.7</v>
      </c>
      <c r="K759" s="173">
        <v>237</v>
      </c>
      <c r="L759" s="64">
        <f>'форма 2'!C759</f>
        <v>8951871</v>
      </c>
      <c r="M759" s="64">
        <v>0</v>
      </c>
      <c r="N759" s="64">
        <f t="shared" si="191"/>
        <v>2840518.1870099995</v>
      </c>
      <c r="O759" s="64">
        <v>0</v>
      </c>
      <c r="P759" s="64">
        <v>6111352.8129900005</v>
      </c>
      <c r="Q759" s="64">
        <v>0</v>
      </c>
      <c r="R759" s="64">
        <f t="shared" si="189"/>
        <v>2127.4974451600638</v>
      </c>
      <c r="S759" s="64">
        <f t="shared" si="190"/>
        <v>2127.4974451600638</v>
      </c>
      <c r="T759" s="66">
        <v>43100</v>
      </c>
    </row>
    <row r="760" spans="1:20" s="142" customFormat="1" x14ac:dyDescent="0.25">
      <c r="A760" s="84" t="s">
        <v>957</v>
      </c>
      <c r="B760" s="62" t="s">
        <v>1401</v>
      </c>
      <c r="C760" s="173">
        <v>1974</v>
      </c>
      <c r="D760" s="173">
        <v>2007</v>
      </c>
      <c r="E760" s="63" t="s">
        <v>64</v>
      </c>
      <c r="F760" s="173">
        <v>5</v>
      </c>
      <c r="G760" s="173">
        <v>6</v>
      </c>
      <c r="H760" s="64">
        <v>4908.8999999999996</v>
      </c>
      <c r="I760" s="64">
        <v>4448.8999999999996</v>
      </c>
      <c r="J760" s="64">
        <v>4448.8999999999996</v>
      </c>
      <c r="K760" s="173">
        <v>217</v>
      </c>
      <c r="L760" s="64">
        <f>'форма 2'!C760</f>
        <v>491692</v>
      </c>
      <c r="M760" s="64">
        <v>0</v>
      </c>
      <c r="N760" s="64">
        <f t="shared" si="191"/>
        <v>114225.1908128541</v>
      </c>
      <c r="O760" s="64">
        <v>0</v>
      </c>
      <c r="P760" s="64">
        <v>377466.8091871459</v>
      </c>
      <c r="Q760" s="64">
        <v>0</v>
      </c>
      <c r="R760" s="64">
        <f t="shared" si="189"/>
        <v>110.51990379644407</v>
      </c>
      <c r="S760" s="64">
        <f t="shared" si="190"/>
        <v>110.51990379644407</v>
      </c>
      <c r="T760" s="66">
        <v>42735</v>
      </c>
    </row>
    <row r="761" spans="1:20" s="142" customFormat="1" x14ac:dyDescent="0.25">
      <c r="A761" s="84" t="s">
        <v>958</v>
      </c>
      <c r="B761" s="62" t="s">
        <v>1402</v>
      </c>
      <c r="C761" s="173">
        <v>1973</v>
      </c>
      <c r="D761" s="173">
        <v>2007</v>
      </c>
      <c r="E761" s="63" t="s">
        <v>64</v>
      </c>
      <c r="F761" s="173">
        <v>5</v>
      </c>
      <c r="G761" s="173">
        <v>8</v>
      </c>
      <c r="H761" s="64">
        <v>6420</v>
      </c>
      <c r="I761" s="64">
        <v>5792.2</v>
      </c>
      <c r="J761" s="64">
        <v>5792.2</v>
      </c>
      <c r="K761" s="173">
        <v>282</v>
      </c>
      <c r="L761" s="64">
        <f>'форма 2'!C761</f>
        <v>517842</v>
      </c>
      <c r="M761" s="64">
        <v>0</v>
      </c>
      <c r="N761" s="64">
        <f t="shared" si="191"/>
        <v>120300.10913521069</v>
      </c>
      <c r="O761" s="64">
        <v>0</v>
      </c>
      <c r="P761" s="64">
        <v>397541.89086478931</v>
      </c>
      <c r="Q761" s="64">
        <v>0</v>
      </c>
      <c r="R761" s="64">
        <f t="shared" si="189"/>
        <v>89.40333552018231</v>
      </c>
      <c r="S761" s="64">
        <f t="shared" si="190"/>
        <v>89.40333552018231</v>
      </c>
      <c r="T761" s="66">
        <v>42735</v>
      </c>
    </row>
    <row r="762" spans="1:20" s="142" customFormat="1" x14ac:dyDescent="0.25">
      <c r="A762" s="84" t="s">
        <v>959</v>
      </c>
      <c r="B762" s="62" t="s">
        <v>1403</v>
      </c>
      <c r="C762" s="173">
        <v>1975</v>
      </c>
      <c r="D762" s="173">
        <v>2007</v>
      </c>
      <c r="E762" s="63" t="s">
        <v>64</v>
      </c>
      <c r="F762" s="173">
        <v>5</v>
      </c>
      <c r="G762" s="173">
        <v>8</v>
      </c>
      <c r="H762" s="64">
        <v>6458.1</v>
      </c>
      <c r="I762" s="64">
        <v>5772.9</v>
      </c>
      <c r="J762" s="64">
        <v>5772.9</v>
      </c>
      <c r="K762" s="173">
        <v>281</v>
      </c>
      <c r="L762" s="64">
        <f>'форма 2'!C762</f>
        <v>7333561</v>
      </c>
      <c r="M762" s="64">
        <v>0</v>
      </c>
      <c r="N762" s="64">
        <f t="shared" si="191"/>
        <v>1703662.8713965351</v>
      </c>
      <c r="O762" s="64">
        <v>0</v>
      </c>
      <c r="P762" s="64">
        <v>5629898.1286034649</v>
      </c>
      <c r="Q762" s="64">
        <v>0</v>
      </c>
      <c r="R762" s="64">
        <f t="shared" si="189"/>
        <v>1270.3426354172082</v>
      </c>
      <c r="S762" s="64">
        <f t="shared" si="190"/>
        <v>1270.3426354172082</v>
      </c>
      <c r="T762" s="66">
        <v>42735</v>
      </c>
    </row>
    <row r="763" spans="1:20" s="142" customFormat="1" x14ac:dyDescent="0.25">
      <c r="A763" s="84" t="s">
        <v>960</v>
      </c>
      <c r="B763" s="62" t="s">
        <v>1404</v>
      </c>
      <c r="C763" s="173">
        <v>1974</v>
      </c>
      <c r="D763" s="173">
        <v>2008</v>
      </c>
      <c r="E763" s="63" t="s">
        <v>64</v>
      </c>
      <c r="F763" s="173">
        <v>5</v>
      </c>
      <c r="G763" s="173">
        <v>6</v>
      </c>
      <c r="H763" s="64">
        <v>4893.8</v>
      </c>
      <c r="I763" s="64">
        <v>4441.2</v>
      </c>
      <c r="J763" s="64">
        <v>4224.5</v>
      </c>
      <c r="K763" s="173">
        <v>206</v>
      </c>
      <c r="L763" s="64">
        <f>'форма 2'!C763</f>
        <v>494168</v>
      </c>
      <c r="M763" s="64">
        <v>0</v>
      </c>
      <c r="N763" s="64">
        <f t="shared" si="191"/>
        <v>114800.39149224816</v>
      </c>
      <c r="O763" s="64">
        <v>0</v>
      </c>
      <c r="P763" s="64">
        <v>379367.60850775184</v>
      </c>
      <c r="Q763" s="64">
        <v>0</v>
      </c>
      <c r="R763" s="64">
        <f t="shared" si="189"/>
        <v>111.26902638926417</v>
      </c>
      <c r="S763" s="64">
        <f t="shared" si="190"/>
        <v>111.26902638926417</v>
      </c>
      <c r="T763" s="66">
        <v>42735</v>
      </c>
    </row>
    <row r="764" spans="1:20" s="142" customFormat="1" x14ac:dyDescent="0.25">
      <c r="A764" s="84" t="s">
        <v>961</v>
      </c>
      <c r="B764" s="62" t="s">
        <v>1405</v>
      </c>
      <c r="C764" s="173">
        <v>1976</v>
      </c>
      <c r="D764" s="173">
        <v>2013</v>
      </c>
      <c r="E764" s="63" t="s">
        <v>64</v>
      </c>
      <c r="F764" s="173">
        <v>5</v>
      </c>
      <c r="G764" s="173">
        <v>6</v>
      </c>
      <c r="H764" s="64">
        <v>4922.7</v>
      </c>
      <c r="I764" s="64">
        <v>4417.1000000000004</v>
      </c>
      <c r="J764" s="64">
        <v>4417.1000000000004</v>
      </c>
      <c r="K764" s="173">
        <v>215</v>
      </c>
      <c r="L764" s="64">
        <f>'форма 2'!C764</f>
        <v>374994</v>
      </c>
      <c r="M764" s="64">
        <v>0</v>
      </c>
      <c r="N764" s="64">
        <f t="shared" si="191"/>
        <v>87115.02567394916</v>
      </c>
      <c r="O764" s="64">
        <v>0</v>
      </c>
      <c r="P764" s="64">
        <v>287878.97432605084</v>
      </c>
      <c r="Q764" s="64">
        <v>0</v>
      </c>
      <c r="R764" s="64">
        <f t="shared" si="189"/>
        <v>84.895972470625523</v>
      </c>
      <c r="S764" s="64">
        <f t="shared" si="190"/>
        <v>84.895972470625523</v>
      </c>
      <c r="T764" s="66">
        <v>42735</v>
      </c>
    </row>
    <row r="765" spans="1:20" s="142" customFormat="1" x14ac:dyDescent="0.25">
      <c r="A765" s="84" t="s">
        <v>962</v>
      </c>
      <c r="B765" s="62" t="s">
        <v>1406</v>
      </c>
      <c r="C765" s="173">
        <v>1974</v>
      </c>
      <c r="D765" s="173">
        <v>2007</v>
      </c>
      <c r="E765" s="63" t="s">
        <v>64</v>
      </c>
      <c r="F765" s="173">
        <v>5</v>
      </c>
      <c r="G765" s="173">
        <v>8</v>
      </c>
      <c r="H765" s="64">
        <v>6422.9</v>
      </c>
      <c r="I765" s="64">
        <v>5742.5</v>
      </c>
      <c r="J765" s="64">
        <v>5742.5</v>
      </c>
      <c r="K765" s="173">
        <v>280</v>
      </c>
      <c r="L765" s="64">
        <f>'форма 2'!C765</f>
        <v>5942567</v>
      </c>
      <c r="M765" s="64">
        <v>0</v>
      </c>
      <c r="N765" s="64">
        <f t="shared" si="191"/>
        <v>1380520.426391257</v>
      </c>
      <c r="O765" s="64">
        <v>0</v>
      </c>
      <c r="P765" s="64">
        <v>4562046.573608743</v>
      </c>
      <c r="Q765" s="64">
        <v>0</v>
      </c>
      <c r="R765" s="64">
        <f t="shared" si="189"/>
        <v>1034.8397039616891</v>
      </c>
      <c r="S765" s="64">
        <f t="shared" si="190"/>
        <v>1034.8397039616891</v>
      </c>
      <c r="T765" s="66">
        <v>42735</v>
      </c>
    </row>
    <row r="766" spans="1:20" s="142" customFormat="1" x14ac:dyDescent="0.25">
      <c r="A766" s="84" t="s">
        <v>963</v>
      </c>
      <c r="B766" s="62" t="s">
        <v>1407</v>
      </c>
      <c r="C766" s="173">
        <v>1974</v>
      </c>
      <c r="D766" s="173">
        <v>2011</v>
      </c>
      <c r="E766" s="63" t="s">
        <v>64</v>
      </c>
      <c r="F766" s="173">
        <v>5</v>
      </c>
      <c r="G766" s="173">
        <v>6</v>
      </c>
      <c r="H766" s="64">
        <v>4925.8999999999996</v>
      </c>
      <c r="I766" s="64">
        <v>4425.7</v>
      </c>
      <c r="J766" s="64">
        <v>4317.3</v>
      </c>
      <c r="K766" s="173">
        <v>210</v>
      </c>
      <c r="L766" s="64">
        <f>'форма 2'!C766</f>
        <v>531231</v>
      </c>
      <c r="M766" s="64">
        <v>0</v>
      </c>
      <c r="N766" s="64">
        <f t="shared" si="191"/>
        <v>123410.51377834764</v>
      </c>
      <c r="O766" s="64">
        <v>0</v>
      </c>
      <c r="P766" s="64">
        <v>407820.48622165236</v>
      </c>
      <c r="Q766" s="64">
        <v>0</v>
      </c>
      <c r="R766" s="64">
        <f t="shared" si="189"/>
        <v>120.03321508461939</v>
      </c>
      <c r="S766" s="64">
        <f t="shared" si="190"/>
        <v>120.03321508461939</v>
      </c>
      <c r="T766" s="66">
        <v>42735</v>
      </c>
    </row>
    <row r="767" spans="1:20" s="142" customFormat="1" x14ac:dyDescent="0.25">
      <c r="A767" s="84" t="s">
        <v>964</v>
      </c>
      <c r="B767" s="62" t="s">
        <v>1408</v>
      </c>
      <c r="C767" s="173">
        <v>1962</v>
      </c>
      <c r="D767" s="173">
        <v>2007</v>
      </c>
      <c r="E767" s="63" t="s">
        <v>31</v>
      </c>
      <c r="F767" s="173">
        <v>2</v>
      </c>
      <c r="G767" s="173">
        <v>2</v>
      </c>
      <c r="H767" s="64">
        <v>685.6</v>
      </c>
      <c r="I767" s="64">
        <v>630.4</v>
      </c>
      <c r="J767" s="64">
        <v>630.4</v>
      </c>
      <c r="K767" s="173">
        <v>31</v>
      </c>
      <c r="L767" s="64">
        <f>'форма 2'!C767</f>
        <v>212199</v>
      </c>
      <c r="M767" s="64">
        <v>0</v>
      </c>
      <c r="N767" s="64">
        <f t="shared" si="191"/>
        <v>49296.045624693565</v>
      </c>
      <c r="O767" s="64">
        <v>0</v>
      </c>
      <c r="P767" s="64">
        <v>162902.95437530644</v>
      </c>
      <c r="Q767" s="64">
        <v>0</v>
      </c>
      <c r="R767" s="64">
        <f t="shared" si="189"/>
        <v>336.61008883248735</v>
      </c>
      <c r="S767" s="64">
        <f t="shared" si="190"/>
        <v>336.61008883248735</v>
      </c>
      <c r="T767" s="66">
        <v>42735</v>
      </c>
    </row>
    <row r="768" spans="1:20" s="142" customFormat="1" x14ac:dyDescent="0.25">
      <c r="A768" s="84" t="s">
        <v>965</v>
      </c>
      <c r="B768" s="62" t="s">
        <v>1409</v>
      </c>
      <c r="C768" s="173">
        <v>1965</v>
      </c>
      <c r="D768" s="173">
        <v>2007</v>
      </c>
      <c r="E768" s="63" t="s">
        <v>31</v>
      </c>
      <c r="F768" s="173">
        <v>5</v>
      </c>
      <c r="G768" s="173">
        <v>3</v>
      </c>
      <c r="H768" s="64">
        <v>2541.4</v>
      </c>
      <c r="I768" s="64">
        <v>2038.3</v>
      </c>
      <c r="J768" s="64">
        <v>2038.3</v>
      </c>
      <c r="K768" s="173">
        <v>99</v>
      </c>
      <c r="L768" s="64">
        <f>'форма 2'!C768</f>
        <v>9498528</v>
      </c>
      <c r="M768" s="64">
        <v>0</v>
      </c>
      <c r="N768" s="64">
        <f t="shared" si="191"/>
        <v>2206607.3339432767</v>
      </c>
      <c r="O768" s="64">
        <v>0</v>
      </c>
      <c r="P768" s="64">
        <v>7291920.6660567233</v>
      </c>
      <c r="Q768" s="64">
        <v>0</v>
      </c>
      <c r="R768" s="64">
        <f t="shared" si="189"/>
        <v>4660.0245302457934</v>
      </c>
      <c r="S768" s="64">
        <f t="shared" si="190"/>
        <v>4660.0245302457934</v>
      </c>
      <c r="T768" s="66">
        <v>42735</v>
      </c>
    </row>
    <row r="769" spans="1:20" s="142" customFormat="1" x14ac:dyDescent="0.25">
      <c r="A769" s="84" t="s">
        <v>966</v>
      </c>
      <c r="B769" s="62" t="s">
        <v>1255</v>
      </c>
      <c r="C769" s="173">
        <v>1959</v>
      </c>
      <c r="D769" s="173">
        <v>1959</v>
      </c>
      <c r="E769" s="63" t="s">
        <v>31</v>
      </c>
      <c r="F769" s="173">
        <v>3</v>
      </c>
      <c r="G769" s="173">
        <v>2</v>
      </c>
      <c r="H769" s="64">
        <v>1204.8</v>
      </c>
      <c r="I769" s="64">
        <v>1138.5999999999999</v>
      </c>
      <c r="J769" s="64">
        <v>1138.5999999999999</v>
      </c>
      <c r="K769" s="173">
        <v>55</v>
      </c>
      <c r="L769" s="64">
        <f>'форма 2'!C769</f>
        <v>234428</v>
      </c>
      <c r="M769" s="64">
        <v>0</v>
      </c>
      <c r="N769" s="64">
        <f t="shared" si="191"/>
        <v>54460.074664374784</v>
      </c>
      <c r="O769" s="64">
        <v>0</v>
      </c>
      <c r="P769" s="64">
        <v>179967.92533562522</v>
      </c>
      <c r="Q769" s="64">
        <v>0</v>
      </c>
      <c r="R769" s="64">
        <f t="shared" si="189"/>
        <v>205.89144563499036</v>
      </c>
      <c r="S769" s="64">
        <f t="shared" si="190"/>
        <v>205.89144563499036</v>
      </c>
      <c r="T769" s="66">
        <v>42735</v>
      </c>
    </row>
    <row r="770" spans="1:20" s="142" customFormat="1" x14ac:dyDescent="0.25">
      <c r="A770" s="84" t="s">
        <v>967</v>
      </c>
      <c r="B770" s="62" t="s">
        <v>1410</v>
      </c>
      <c r="C770" s="173">
        <v>1962</v>
      </c>
      <c r="D770" s="173">
        <v>2007</v>
      </c>
      <c r="E770" s="63" t="s">
        <v>64</v>
      </c>
      <c r="F770" s="173">
        <v>4</v>
      </c>
      <c r="G770" s="173">
        <v>3</v>
      </c>
      <c r="H770" s="64">
        <v>2251.1</v>
      </c>
      <c r="I770" s="64">
        <v>2031.9</v>
      </c>
      <c r="J770" s="64">
        <v>2031.9</v>
      </c>
      <c r="K770" s="173">
        <v>99</v>
      </c>
      <c r="L770" s="64">
        <f>'форма 2'!C770</f>
        <v>7787718</v>
      </c>
      <c r="M770" s="64">
        <v>0</v>
      </c>
      <c r="N770" s="64">
        <f t="shared" si="191"/>
        <v>1809168.2893898999</v>
      </c>
      <c r="O770" s="64">
        <v>0</v>
      </c>
      <c r="P770" s="64">
        <v>5978549.7106101001</v>
      </c>
      <c r="Q770" s="64">
        <v>0</v>
      </c>
      <c r="R770" s="64">
        <f t="shared" si="189"/>
        <v>3832.7270042817067</v>
      </c>
      <c r="S770" s="64">
        <f t="shared" si="190"/>
        <v>3832.7270042817067</v>
      </c>
      <c r="T770" s="192">
        <v>42735</v>
      </c>
    </row>
    <row r="771" spans="1:20" s="49" customFormat="1" x14ac:dyDescent="0.25">
      <c r="A771" s="81">
        <v>10</v>
      </c>
      <c r="B771" s="105" t="s">
        <v>252</v>
      </c>
      <c r="C771" s="78" t="s">
        <v>410</v>
      </c>
      <c r="D771" s="78" t="s">
        <v>410</v>
      </c>
      <c r="E771" s="78" t="s">
        <v>410</v>
      </c>
      <c r="F771" s="78" t="s">
        <v>410</v>
      </c>
      <c r="G771" s="78" t="s">
        <v>410</v>
      </c>
      <c r="H771" s="55">
        <f>H772+H774</f>
        <v>2059.87</v>
      </c>
      <c r="I771" s="55">
        <f t="shared" ref="I771:Q771" si="192">I772+I774</f>
        <v>1916</v>
      </c>
      <c r="J771" s="55">
        <f t="shared" si="192"/>
        <v>1564</v>
      </c>
      <c r="K771" s="80">
        <f t="shared" si="192"/>
        <v>86</v>
      </c>
      <c r="L771" s="55">
        <f t="shared" si="192"/>
        <v>2949475</v>
      </c>
      <c r="M771" s="55">
        <f t="shared" si="192"/>
        <v>0</v>
      </c>
      <c r="N771" s="55">
        <f t="shared" si="192"/>
        <v>1192120.8799999999</v>
      </c>
      <c r="O771" s="55">
        <f t="shared" si="192"/>
        <v>260721.12</v>
      </c>
      <c r="P771" s="55">
        <f t="shared" si="192"/>
        <v>1496633</v>
      </c>
      <c r="Q771" s="55">
        <f t="shared" si="192"/>
        <v>0</v>
      </c>
      <c r="R771" s="55" t="s">
        <v>410</v>
      </c>
      <c r="S771" s="55" t="s">
        <v>410</v>
      </c>
      <c r="T771" s="81" t="s">
        <v>410</v>
      </c>
    </row>
    <row r="772" spans="1:20" s="61" customFormat="1" x14ac:dyDescent="0.25">
      <c r="A772" s="89" t="s">
        <v>253</v>
      </c>
      <c r="B772" s="83" t="s">
        <v>254</v>
      </c>
      <c r="C772" s="78" t="s">
        <v>410</v>
      </c>
      <c r="D772" s="78" t="s">
        <v>410</v>
      </c>
      <c r="E772" s="78" t="s">
        <v>410</v>
      </c>
      <c r="F772" s="78" t="s">
        <v>410</v>
      </c>
      <c r="G772" s="78" t="s">
        <v>410</v>
      </c>
      <c r="H772" s="55">
        <f>H773</f>
        <v>313</v>
      </c>
      <c r="I772" s="55">
        <f t="shared" ref="I772:P772" si="193">I773</f>
        <v>300</v>
      </c>
      <c r="J772" s="55">
        <f t="shared" si="193"/>
        <v>300</v>
      </c>
      <c r="K772" s="80">
        <f t="shared" si="193"/>
        <v>24</v>
      </c>
      <c r="L772" s="55">
        <f t="shared" si="193"/>
        <v>485018</v>
      </c>
      <c r="M772" s="55">
        <f t="shared" si="193"/>
        <v>0</v>
      </c>
      <c r="N772" s="55">
        <f t="shared" si="193"/>
        <v>145901.88</v>
      </c>
      <c r="O772" s="55">
        <f t="shared" si="193"/>
        <v>260721.12</v>
      </c>
      <c r="P772" s="55">
        <f t="shared" si="193"/>
        <v>78395</v>
      </c>
      <c r="Q772" s="55">
        <v>0</v>
      </c>
      <c r="R772" s="55" t="s">
        <v>410</v>
      </c>
      <c r="S772" s="55" t="s">
        <v>410</v>
      </c>
      <c r="T772" s="81" t="s">
        <v>410</v>
      </c>
    </row>
    <row r="773" spans="1:20" s="49" customFormat="1" x14ac:dyDescent="0.25">
      <c r="A773" s="84" t="s">
        <v>255</v>
      </c>
      <c r="B773" s="62" t="s">
        <v>591</v>
      </c>
      <c r="C773" s="149">
        <v>1985</v>
      </c>
      <c r="D773" s="149">
        <v>1985</v>
      </c>
      <c r="E773" s="63" t="s">
        <v>73</v>
      </c>
      <c r="F773" s="149">
        <v>2</v>
      </c>
      <c r="G773" s="149">
        <v>1</v>
      </c>
      <c r="H773" s="64">
        <v>313</v>
      </c>
      <c r="I773" s="64">
        <v>300</v>
      </c>
      <c r="J773" s="64">
        <v>300</v>
      </c>
      <c r="K773" s="65">
        <v>24</v>
      </c>
      <c r="L773" s="64">
        <f>'форма 2'!C773</f>
        <v>485018</v>
      </c>
      <c r="M773" s="64">
        <v>0</v>
      </c>
      <c r="N773" s="64">
        <v>145901.88</v>
      </c>
      <c r="O773" s="64">
        <f>L773-N773-P773</f>
        <v>260721.12</v>
      </c>
      <c r="P773" s="64">
        <v>78395</v>
      </c>
      <c r="Q773" s="64">
        <v>0</v>
      </c>
      <c r="R773" s="64">
        <f>L773/I773</f>
        <v>1616.7266666666667</v>
      </c>
      <c r="S773" s="64">
        <f>R773</f>
        <v>1616.7266666666667</v>
      </c>
      <c r="T773" s="84" t="s">
        <v>415</v>
      </c>
    </row>
    <row r="774" spans="1:20" s="49" customFormat="1" x14ac:dyDescent="0.25">
      <c r="A774" s="89" t="s">
        <v>257</v>
      </c>
      <c r="B774" s="83" t="s">
        <v>258</v>
      </c>
      <c r="C774" s="78" t="s">
        <v>410</v>
      </c>
      <c r="D774" s="78" t="s">
        <v>410</v>
      </c>
      <c r="E774" s="78" t="s">
        <v>410</v>
      </c>
      <c r="F774" s="78" t="s">
        <v>410</v>
      </c>
      <c r="G774" s="78" t="s">
        <v>410</v>
      </c>
      <c r="H774" s="55">
        <f>SUM(H775:H776)</f>
        <v>1746.8700000000001</v>
      </c>
      <c r="I774" s="55">
        <f t="shared" ref="I774:Q774" si="194">SUM(I775:I776)</f>
        <v>1616</v>
      </c>
      <c r="J774" s="55">
        <f t="shared" si="194"/>
        <v>1264</v>
      </c>
      <c r="K774" s="80">
        <f t="shared" si="194"/>
        <v>62</v>
      </c>
      <c r="L774" s="55">
        <f t="shared" si="194"/>
        <v>2464457</v>
      </c>
      <c r="M774" s="55">
        <f t="shared" si="194"/>
        <v>0</v>
      </c>
      <c r="N774" s="55">
        <f t="shared" si="194"/>
        <v>1046219</v>
      </c>
      <c r="O774" s="55">
        <f t="shared" si="194"/>
        <v>0</v>
      </c>
      <c r="P774" s="55">
        <f t="shared" si="194"/>
        <v>1418238</v>
      </c>
      <c r="Q774" s="55">
        <f t="shared" si="194"/>
        <v>0</v>
      </c>
      <c r="R774" s="55" t="s">
        <v>410</v>
      </c>
      <c r="S774" s="55" t="s">
        <v>410</v>
      </c>
      <c r="T774" s="81" t="s">
        <v>410</v>
      </c>
    </row>
    <row r="775" spans="1:20" s="49" customFormat="1" x14ac:dyDescent="0.25">
      <c r="A775" s="84" t="s">
        <v>259</v>
      </c>
      <c r="B775" s="62" t="s">
        <v>689</v>
      </c>
      <c r="C775" s="149">
        <v>1979</v>
      </c>
      <c r="D775" s="149">
        <v>1979</v>
      </c>
      <c r="E775" s="63" t="s">
        <v>73</v>
      </c>
      <c r="F775" s="149">
        <v>2</v>
      </c>
      <c r="G775" s="149">
        <v>3</v>
      </c>
      <c r="H775" s="64">
        <v>1175.1500000000001</v>
      </c>
      <c r="I775" s="64">
        <v>1082</v>
      </c>
      <c r="J775" s="64">
        <v>730</v>
      </c>
      <c r="K775" s="65">
        <v>36</v>
      </c>
      <c r="L775" s="64">
        <f>'форма 2'!C775</f>
        <v>1240436</v>
      </c>
      <c r="M775" s="64">
        <v>0</v>
      </c>
      <c r="N775" s="64">
        <f>L775-P775</f>
        <v>713814</v>
      </c>
      <c r="O775" s="64">
        <v>0</v>
      </c>
      <c r="P775" s="64">
        <v>526622</v>
      </c>
      <c r="Q775" s="64">
        <v>0</v>
      </c>
      <c r="R775" s="64">
        <f>L775/I775</f>
        <v>1146.4288354898335</v>
      </c>
      <c r="S775" s="64">
        <f>L775/I775</f>
        <v>1146.4288354898335</v>
      </c>
      <c r="T775" s="66">
        <v>42735</v>
      </c>
    </row>
    <row r="776" spans="1:20" s="49" customFormat="1" x14ac:dyDescent="0.25">
      <c r="A776" s="84" t="s">
        <v>999</v>
      </c>
      <c r="B776" s="62" t="s">
        <v>1000</v>
      </c>
      <c r="C776" s="149">
        <v>1972</v>
      </c>
      <c r="D776" s="149">
        <v>1972</v>
      </c>
      <c r="E776" s="63" t="s">
        <v>73</v>
      </c>
      <c r="F776" s="149">
        <v>2</v>
      </c>
      <c r="G776" s="149">
        <v>2</v>
      </c>
      <c r="H776" s="64">
        <v>571.72</v>
      </c>
      <c r="I776" s="64">
        <v>534</v>
      </c>
      <c r="J776" s="64">
        <v>534</v>
      </c>
      <c r="K776" s="65">
        <v>26</v>
      </c>
      <c r="L776" s="64">
        <f>'форма 2'!C776</f>
        <v>1224021</v>
      </c>
      <c r="M776" s="64">
        <v>0</v>
      </c>
      <c r="N776" s="64">
        <f>L776-P776</f>
        <v>332405</v>
      </c>
      <c r="O776" s="64">
        <v>0</v>
      </c>
      <c r="P776" s="64">
        <v>891616</v>
      </c>
      <c r="Q776" s="64">
        <v>0</v>
      </c>
      <c r="R776" s="64">
        <f>L776/I776</f>
        <v>2292.174157303371</v>
      </c>
      <c r="S776" s="64">
        <f>L776/I776</f>
        <v>2292.174157303371</v>
      </c>
      <c r="T776" s="66">
        <v>42735</v>
      </c>
    </row>
    <row r="777" spans="1:20" s="49" customFormat="1" x14ac:dyDescent="0.25">
      <c r="A777" s="81">
        <v>11</v>
      </c>
      <c r="B777" s="105" t="s">
        <v>114</v>
      </c>
      <c r="C777" s="78" t="s">
        <v>410</v>
      </c>
      <c r="D777" s="78" t="s">
        <v>410</v>
      </c>
      <c r="E777" s="78" t="s">
        <v>410</v>
      </c>
      <c r="F777" s="78" t="s">
        <v>410</v>
      </c>
      <c r="G777" s="78" t="s">
        <v>410</v>
      </c>
      <c r="H777" s="55">
        <f>H778+H780</f>
        <v>1663</v>
      </c>
      <c r="I777" s="55">
        <f t="shared" ref="I777:Q777" si="195">I778+I780</f>
        <v>1454.5</v>
      </c>
      <c r="J777" s="55">
        <f t="shared" si="195"/>
        <v>1115</v>
      </c>
      <c r="K777" s="80">
        <f t="shared" si="195"/>
        <v>55</v>
      </c>
      <c r="L777" s="55">
        <f t="shared" si="195"/>
        <v>5834770.3809999991</v>
      </c>
      <c r="M777" s="55">
        <f t="shared" si="195"/>
        <v>0</v>
      </c>
      <c r="N777" s="55">
        <f t="shared" si="195"/>
        <v>1749159.8</v>
      </c>
      <c r="O777" s="55">
        <f t="shared" si="195"/>
        <v>1368175.8109999993</v>
      </c>
      <c r="P777" s="55">
        <f t="shared" si="195"/>
        <v>2717434.77</v>
      </c>
      <c r="Q777" s="55">
        <f t="shared" si="195"/>
        <v>0</v>
      </c>
      <c r="R777" s="55" t="s">
        <v>410</v>
      </c>
      <c r="S777" s="55" t="s">
        <v>410</v>
      </c>
      <c r="T777" s="81" t="s">
        <v>410</v>
      </c>
    </row>
    <row r="778" spans="1:20" s="49" customFormat="1" x14ac:dyDescent="0.25">
      <c r="A778" s="89" t="s">
        <v>263</v>
      </c>
      <c r="B778" s="83" t="s">
        <v>115</v>
      </c>
      <c r="C778" s="78" t="s">
        <v>410</v>
      </c>
      <c r="D778" s="78" t="s">
        <v>410</v>
      </c>
      <c r="E778" s="78" t="s">
        <v>410</v>
      </c>
      <c r="F778" s="78" t="s">
        <v>410</v>
      </c>
      <c r="G778" s="78" t="s">
        <v>410</v>
      </c>
      <c r="H778" s="55">
        <f>H779</f>
        <v>841.7</v>
      </c>
      <c r="I778" s="55">
        <f t="shared" ref="I778:Q778" si="196">I779</f>
        <v>741.5</v>
      </c>
      <c r="J778" s="55">
        <f t="shared" si="196"/>
        <v>402</v>
      </c>
      <c r="K778" s="80">
        <f t="shared" si="196"/>
        <v>20</v>
      </c>
      <c r="L778" s="55">
        <f t="shared" si="196"/>
        <v>5277973.3809999991</v>
      </c>
      <c r="M778" s="55">
        <f t="shared" si="196"/>
        <v>0</v>
      </c>
      <c r="N778" s="55">
        <f t="shared" si="196"/>
        <v>1290550.8</v>
      </c>
      <c r="O778" s="55">
        <f t="shared" si="196"/>
        <v>1368175.8109999993</v>
      </c>
      <c r="P778" s="55">
        <f t="shared" si="196"/>
        <v>2619246.77</v>
      </c>
      <c r="Q778" s="55">
        <f t="shared" si="196"/>
        <v>0</v>
      </c>
      <c r="R778" s="55" t="s">
        <v>410</v>
      </c>
      <c r="S778" s="55" t="s">
        <v>410</v>
      </c>
      <c r="T778" s="81" t="s">
        <v>410</v>
      </c>
    </row>
    <row r="779" spans="1:20" s="49" customFormat="1" x14ac:dyDescent="0.25">
      <c r="A779" s="84" t="s">
        <v>265</v>
      </c>
      <c r="B779" s="62" t="s">
        <v>671</v>
      </c>
      <c r="C779" s="152">
        <v>1982</v>
      </c>
      <c r="D779" s="152">
        <v>1982</v>
      </c>
      <c r="E779" s="63" t="s">
        <v>73</v>
      </c>
      <c r="F779" s="152">
        <v>2</v>
      </c>
      <c r="G779" s="152">
        <v>3</v>
      </c>
      <c r="H779" s="64">
        <v>841.7</v>
      </c>
      <c r="I779" s="64">
        <v>741.5</v>
      </c>
      <c r="J779" s="64">
        <v>402</v>
      </c>
      <c r="K779" s="65">
        <v>20</v>
      </c>
      <c r="L779" s="64">
        <f>'форма 2'!C779</f>
        <v>5277973.3809999991</v>
      </c>
      <c r="M779" s="64">
        <v>0</v>
      </c>
      <c r="N779" s="64">
        <v>1290550.8</v>
      </c>
      <c r="O779" s="64">
        <f>L779-N779-P779</f>
        <v>1368175.8109999993</v>
      </c>
      <c r="P779" s="64">
        <v>2619246.77</v>
      </c>
      <c r="Q779" s="64">
        <v>0</v>
      </c>
      <c r="R779" s="64">
        <f>L779/I779</f>
        <v>7117.9681469993247</v>
      </c>
      <c r="S779" s="64">
        <f>L779/I779</f>
        <v>7117.9681469993247</v>
      </c>
      <c r="T779" s="66">
        <v>42735</v>
      </c>
    </row>
    <row r="780" spans="1:20" s="142" customFormat="1" x14ac:dyDescent="0.25">
      <c r="A780" s="89" t="s">
        <v>266</v>
      </c>
      <c r="B780" s="83" t="s">
        <v>269</v>
      </c>
      <c r="C780" s="78" t="s">
        <v>410</v>
      </c>
      <c r="D780" s="78" t="s">
        <v>410</v>
      </c>
      <c r="E780" s="78" t="s">
        <v>410</v>
      </c>
      <c r="F780" s="78" t="s">
        <v>410</v>
      </c>
      <c r="G780" s="78" t="s">
        <v>410</v>
      </c>
      <c r="H780" s="55">
        <f>H781</f>
        <v>821.3</v>
      </c>
      <c r="I780" s="55">
        <f t="shared" ref="I780:Q780" si="197">I781</f>
        <v>713</v>
      </c>
      <c r="J780" s="55">
        <f t="shared" si="197"/>
        <v>713</v>
      </c>
      <c r="K780" s="80">
        <f t="shared" si="197"/>
        <v>35</v>
      </c>
      <c r="L780" s="55">
        <f t="shared" si="197"/>
        <v>556797</v>
      </c>
      <c r="M780" s="55">
        <f t="shared" si="197"/>
        <v>0</v>
      </c>
      <c r="N780" s="55">
        <f t="shared" si="197"/>
        <v>458609</v>
      </c>
      <c r="O780" s="55">
        <f t="shared" si="197"/>
        <v>0</v>
      </c>
      <c r="P780" s="55">
        <f t="shared" si="197"/>
        <v>98188</v>
      </c>
      <c r="Q780" s="55">
        <f t="shared" si="197"/>
        <v>0</v>
      </c>
      <c r="R780" s="55" t="s">
        <v>410</v>
      </c>
      <c r="S780" s="55" t="s">
        <v>410</v>
      </c>
      <c r="T780" s="81" t="s">
        <v>410</v>
      </c>
    </row>
    <row r="781" spans="1:20" s="142" customFormat="1" x14ac:dyDescent="0.25">
      <c r="A781" s="84" t="s">
        <v>267</v>
      </c>
      <c r="B781" s="62" t="s">
        <v>679</v>
      </c>
      <c r="C781" s="173">
        <v>1981</v>
      </c>
      <c r="D781" s="173">
        <v>2012</v>
      </c>
      <c r="E781" s="63" t="s">
        <v>73</v>
      </c>
      <c r="F781" s="173">
        <v>2</v>
      </c>
      <c r="G781" s="173">
        <v>3</v>
      </c>
      <c r="H781" s="64">
        <v>821.3</v>
      </c>
      <c r="I781" s="64">
        <v>713</v>
      </c>
      <c r="J781" s="64">
        <v>713</v>
      </c>
      <c r="K781" s="65">
        <v>35</v>
      </c>
      <c r="L781" s="64">
        <f>'форма 2'!C781</f>
        <v>556797</v>
      </c>
      <c r="M781" s="64">
        <v>0</v>
      </c>
      <c r="N781" s="64">
        <v>458609</v>
      </c>
      <c r="O781" s="64">
        <v>0</v>
      </c>
      <c r="P781" s="64">
        <v>98188</v>
      </c>
      <c r="Q781" s="64">
        <v>0</v>
      </c>
      <c r="R781" s="64">
        <f>L781/I781</f>
        <v>780.92145862552593</v>
      </c>
      <c r="S781" s="64">
        <f>L781/I781</f>
        <v>780.92145862552593</v>
      </c>
      <c r="T781" s="66">
        <v>42735</v>
      </c>
    </row>
    <row r="782" spans="1:20" s="49" customFormat="1" x14ac:dyDescent="0.25">
      <c r="A782" s="81">
        <v>12</v>
      </c>
      <c r="B782" s="105" t="s">
        <v>272</v>
      </c>
      <c r="C782" s="78" t="s">
        <v>410</v>
      </c>
      <c r="D782" s="78" t="s">
        <v>410</v>
      </c>
      <c r="E782" s="78" t="s">
        <v>410</v>
      </c>
      <c r="F782" s="78" t="s">
        <v>410</v>
      </c>
      <c r="G782" s="78" t="s">
        <v>410</v>
      </c>
      <c r="H782" s="55">
        <f>H783+H785+H788</f>
        <v>3331.4</v>
      </c>
      <c r="I782" s="55">
        <f t="shared" ref="I782:Q782" si="198">I783+I785+I788</f>
        <v>3036.5</v>
      </c>
      <c r="J782" s="55">
        <f t="shared" si="198"/>
        <v>2367.5</v>
      </c>
      <c r="K782" s="80">
        <f t="shared" si="198"/>
        <v>184</v>
      </c>
      <c r="L782" s="55">
        <f t="shared" si="198"/>
        <v>8748668</v>
      </c>
      <c r="M782" s="55">
        <f t="shared" si="198"/>
        <v>0</v>
      </c>
      <c r="N782" s="55">
        <f t="shared" si="198"/>
        <v>3381984.78</v>
      </c>
      <c r="O782" s="55">
        <f t="shared" si="198"/>
        <v>600723.44000000006</v>
      </c>
      <c r="P782" s="55">
        <f t="shared" si="198"/>
        <v>4142985.7800000003</v>
      </c>
      <c r="Q782" s="55">
        <f t="shared" si="198"/>
        <v>622974.00000000023</v>
      </c>
      <c r="R782" s="55" t="s">
        <v>410</v>
      </c>
      <c r="S782" s="55" t="s">
        <v>410</v>
      </c>
      <c r="T782" s="81" t="s">
        <v>410</v>
      </c>
    </row>
    <row r="783" spans="1:20" s="49" customFormat="1" x14ac:dyDescent="0.25">
      <c r="A783" s="89" t="s">
        <v>273</v>
      </c>
      <c r="B783" s="83" t="s">
        <v>402</v>
      </c>
      <c r="C783" s="78" t="s">
        <v>410</v>
      </c>
      <c r="D783" s="78" t="s">
        <v>410</v>
      </c>
      <c r="E783" s="78" t="s">
        <v>410</v>
      </c>
      <c r="F783" s="78" t="s">
        <v>410</v>
      </c>
      <c r="G783" s="78" t="s">
        <v>410</v>
      </c>
      <c r="H783" s="55">
        <f>H784</f>
        <v>817.5</v>
      </c>
      <c r="I783" s="55">
        <f t="shared" ref="I783:Q783" si="199">I784</f>
        <v>729.6</v>
      </c>
      <c r="J783" s="55">
        <f t="shared" si="199"/>
        <v>729.6</v>
      </c>
      <c r="K783" s="80">
        <f t="shared" si="199"/>
        <v>45</v>
      </c>
      <c r="L783" s="55">
        <f t="shared" si="199"/>
        <v>2321282</v>
      </c>
      <c r="M783" s="55">
        <f t="shared" si="199"/>
        <v>0</v>
      </c>
      <c r="N783" s="55">
        <f t="shared" si="199"/>
        <v>586397.4</v>
      </c>
      <c r="O783" s="55">
        <f t="shared" si="199"/>
        <v>600723.44000000006</v>
      </c>
      <c r="P783" s="55">
        <f t="shared" si="199"/>
        <v>511187.16</v>
      </c>
      <c r="Q783" s="55">
        <f t="shared" si="199"/>
        <v>622974.00000000023</v>
      </c>
      <c r="R783" s="55" t="s">
        <v>410</v>
      </c>
      <c r="S783" s="55" t="s">
        <v>410</v>
      </c>
      <c r="T783" s="81" t="s">
        <v>410</v>
      </c>
    </row>
    <row r="784" spans="1:20" s="49" customFormat="1" x14ac:dyDescent="0.25">
      <c r="A784" s="84" t="s">
        <v>274</v>
      </c>
      <c r="B784" s="62" t="s">
        <v>658</v>
      </c>
      <c r="C784" s="173">
        <v>1982</v>
      </c>
      <c r="D784" s="173">
        <v>2011</v>
      </c>
      <c r="E784" s="63" t="s">
        <v>73</v>
      </c>
      <c r="F784" s="173">
        <v>2</v>
      </c>
      <c r="G784" s="173">
        <v>3</v>
      </c>
      <c r="H784" s="64">
        <v>817.5</v>
      </c>
      <c r="I784" s="64">
        <v>729.6</v>
      </c>
      <c r="J784" s="64">
        <v>729.6</v>
      </c>
      <c r="K784" s="65">
        <v>45</v>
      </c>
      <c r="L784" s="64">
        <f>'форма 2'!C784</f>
        <v>2321282</v>
      </c>
      <c r="M784" s="64">
        <v>0</v>
      </c>
      <c r="N784" s="64">
        <v>586397.4</v>
      </c>
      <c r="O784" s="64">
        <f>1698308-P784-N784</f>
        <v>600723.44000000006</v>
      </c>
      <c r="P784" s="64">
        <v>511187.16</v>
      </c>
      <c r="Q784" s="64">
        <f>L784-N784-O784-P784</f>
        <v>622974.00000000023</v>
      </c>
      <c r="R784" s="64">
        <f>L784/I784</f>
        <v>3181.5816885964909</v>
      </c>
      <c r="S784" s="64">
        <f>R784</f>
        <v>3181.5816885964909</v>
      </c>
      <c r="T784" s="84" t="s">
        <v>415</v>
      </c>
    </row>
    <row r="785" spans="1:20" s="142" customFormat="1" x14ac:dyDescent="0.25">
      <c r="A785" s="89" t="s">
        <v>275</v>
      </c>
      <c r="B785" s="83" t="s">
        <v>276</v>
      </c>
      <c r="C785" s="78" t="s">
        <v>410</v>
      </c>
      <c r="D785" s="78" t="s">
        <v>410</v>
      </c>
      <c r="E785" s="78" t="s">
        <v>410</v>
      </c>
      <c r="F785" s="78" t="s">
        <v>410</v>
      </c>
      <c r="G785" s="78" t="s">
        <v>410</v>
      </c>
      <c r="H785" s="55">
        <f t="shared" ref="H785:Q785" si="200">SUM(H786:H787)</f>
        <v>2151.9</v>
      </c>
      <c r="I785" s="55">
        <f t="shared" si="200"/>
        <v>1970.4</v>
      </c>
      <c r="J785" s="55">
        <f t="shared" si="200"/>
        <v>1301.3999999999999</v>
      </c>
      <c r="K785" s="80">
        <f t="shared" si="200"/>
        <v>118</v>
      </c>
      <c r="L785" s="55">
        <f t="shared" si="200"/>
        <v>4828441</v>
      </c>
      <c r="M785" s="55">
        <f t="shared" si="200"/>
        <v>0</v>
      </c>
      <c r="N785" s="55">
        <f t="shared" si="200"/>
        <v>1347702</v>
      </c>
      <c r="O785" s="55">
        <f t="shared" si="200"/>
        <v>0</v>
      </c>
      <c r="P785" s="55">
        <f t="shared" si="200"/>
        <v>3480739</v>
      </c>
      <c r="Q785" s="55">
        <f t="shared" si="200"/>
        <v>0</v>
      </c>
      <c r="R785" s="55" t="s">
        <v>410</v>
      </c>
      <c r="S785" s="55" t="s">
        <v>410</v>
      </c>
      <c r="T785" s="78" t="s">
        <v>410</v>
      </c>
    </row>
    <row r="786" spans="1:20" s="142" customFormat="1" x14ac:dyDescent="0.25">
      <c r="A786" s="84" t="s">
        <v>277</v>
      </c>
      <c r="B786" s="67" t="s">
        <v>985</v>
      </c>
      <c r="C786" s="173">
        <v>1966</v>
      </c>
      <c r="D786" s="173">
        <v>1966</v>
      </c>
      <c r="E786" s="63" t="s">
        <v>73</v>
      </c>
      <c r="F786" s="173">
        <v>2</v>
      </c>
      <c r="G786" s="173">
        <v>1</v>
      </c>
      <c r="H786" s="64">
        <v>345.5</v>
      </c>
      <c r="I786" s="64">
        <v>322.7</v>
      </c>
      <c r="J786" s="64">
        <v>207.6</v>
      </c>
      <c r="K786" s="65">
        <v>10</v>
      </c>
      <c r="L786" s="64">
        <f>'форма 2'!C786</f>
        <v>941400</v>
      </c>
      <c r="M786" s="64">
        <v>0</v>
      </c>
      <c r="N786" s="64">
        <f>L786-P786</f>
        <v>262761.14025210205</v>
      </c>
      <c r="O786" s="64">
        <v>0</v>
      </c>
      <c r="P786" s="64">
        <v>678638.85974789795</v>
      </c>
      <c r="Q786" s="64">
        <v>0</v>
      </c>
      <c r="R786" s="64">
        <f>L786/I786</f>
        <v>2917.2606135729779</v>
      </c>
      <c r="S786" s="64">
        <f>R786</f>
        <v>2917.2606135729779</v>
      </c>
      <c r="T786" s="66">
        <v>42735</v>
      </c>
    </row>
    <row r="787" spans="1:20" s="142" customFormat="1" x14ac:dyDescent="0.25">
      <c r="A787" s="84" t="s">
        <v>986</v>
      </c>
      <c r="B787" s="62" t="s">
        <v>278</v>
      </c>
      <c r="C787" s="173">
        <v>1980</v>
      </c>
      <c r="D787" s="173">
        <v>2011</v>
      </c>
      <c r="E787" s="63" t="s">
        <v>31</v>
      </c>
      <c r="F787" s="173">
        <v>3</v>
      </c>
      <c r="G787" s="173">
        <v>3</v>
      </c>
      <c r="H787" s="64">
        <v>1806.4</v>
      </c>
      <c r="I787" s="64">
        <v>1647.7</v>
      </c>
      <c r="J787" s="64">
        <v>1093.8</v>
      </c>
      <c r="K787" s="65">
        <v>108</v>
      </c>
      <c r="L787" s="64">
        <f>'форма 2'!C787</f>
        <v>3887041</v>
      </c>
      <c r="M787" s="64">
        <v>0</v>
      </c>
      <c r="N787" s="64">
        <f>L787-P787</f>
        <v>1084940.8597478978</v>
      </c>
      <c r="O787" s="64">
        <v>0</v>
      </c>
      <c r="P787" s="64">
        <v>2802100.1402521022</v>
      </c>
      <c r="Q787" s="64">
        <v>0</v>
      </c>
      <c r="R787" s="64">
        <f>L787/I787</f>
        <v>2359.0708259998787</v>
      </c>
      <c r="S787" s="64">
        <f>R787</f>
        <v>2359.0708259998787</v>
      </c>
      <c r="T787" s="66">
        <v>42735</v>
      </c>
    </row>
    <row r="788" spans="1:20" s="142" customFormat="1" x14ac:dyDescent="0.25">
      <c r="A788" s="89" t="s">
        <v>280</v>
      </c>
      <c r="B788" s="83" t="s">
        <v>281</v>
      </c>
      <c r="C788" s="78" t="s">
        <v>410</v>
      </c>
      <c r="D788" s="78" t="s">
        <v>410</v>
      </c>
      <c r="E788" s="78" t="s">
        <v>410</v>
      </c>
      <c r="F788" s="78" t="s">
        <v>410</v>
      </c>
      <c r="G788" s="78" t="s">
        <v>410</v>
      </c>
      <c r="H788" s="55">
        <f t="shared" ref="H788:Q788" si="201">SUM(H789:H789)</f>
        <v>362</v>
      </c>
      <c r="I788" s="55">
        <f t="shared" si="201"/>
        <v>336.5</v>
      </c>
      <c r="J788" s="55">
        <f t="shared" si="201"/>
        <v>336.5</v>
      </c>
      <c r="K788" s="80">
        <f t="shared" si="201"/>
        <v>21</v>
      </c>
      <c r="L788" s="55">
        <f t="shared" si="201"/>
        <v>1598945</v>
      </c>
      <c r="M788" s="55">
        <f t="shared" si="201"/>
        <v>0</v>
      </c>
      <c r="N788" s="55">
        <f t="shared" si="201"/>
        <v>1447885.38</v>
      </c>
      <c r="O788" s="55">
        <f t="shared" si="201"/>
        <v>0</v>
      </c>
      <c r="P788" s="55">
        <f t="shared" si="201"/>
        <v>151059.62</v>
      </c>
      <c r="Q788" s="55">
        <f t="shared" si="201"/>
        <v>0</v>
      </c>
      <c r="R788" s="55" t="s">
        <v>410</v>
      </c>
      <c r="S788" s="55" t="s">
        <v>410</v>
      </c>
      <c r="T788" s="81" t="s">
        <v>410</v>
      </c>
    </row>
    <row r="789" spans="1:20" s="142" customFormat="1" x14ac:dyDescent="0.25">
      <c r="A789" s="84" t="s">
        <v>282</v>
      </c>
      <c r="B789" s="62" t="s">
        <v>283</v>
      </c>
      <c r="C789" s="173">
        <v>1964</v>
      </c>
      <c r="D789" s="173">
        <v>2007</v>
      </c>
      <c r="E789" s="63" t="s">
        <v>73</v>
      </c>
      <c r="F789" s="173">
        <v>2</v>
      </c>
      <c r="G789" s="173">
        <v>1</v>
      </c>
      <c r="H789" s="64">
        <v>362</v>
      </c>
      <c r="I789" s="64">
        <v>336.5</v>
      </c>
      <c r="J789" s="64">
        <v>336.5</v>
      </c>
      <c r="K789" s="65">
        <v>21</v>
      </c>
      <c r="L789" s="64">
        <f>'форма 2'!C789</f>
        <v>1598945</v>
      </c>
      <c r="M789" s="64">
        <v>0</v>
      </c>
      <c r="N789" s="64">
        <f>L789-P789</f>
        <v>1447885.38</v>
      </c>
      <c r="O789" s="64">
        <v>0</v>
      </c>
      <c r="P789" s="64">
        <v>151059.62</v>
      </c>
      <c r="Q789" s="134">
        <v>0</v>
      </c>
      <c r="R789" s="64">
        <f>L789/I789</f>
        <v>4751.6939078751857</v>
      </c>
      <c r="S789" s="64">
        <f>L789/I789</f>
        <v>4751.6939078751857</v>
      </c>
      <c r="T789" s="84" t="s">
        <v>415</v>
      </c>
    </row>
    <row r="790" spans="1:20" s="49" customFormat="1" x14ac:dyDescent="0.25">
      <c r="A790" s="81">
        <v>13</v>
      </c>
      <c r="B790" s="105" t="s">
        <v>26</v>
      </c>
      <c r="C790" s="78" t="s">
        <v>410</v>
      </c>
      <c r="D790" s="78" t="s">
        <v>410</v>
      </c>
      <c r="E790" s="78" t="s">
        <v>410</v>
      </c>
      <c r="F790" s="78" t="s">
        <v>410</v>
      </c>
      <c r="G790" s="78" t="s">
        <v>410</v>
      </c>
      <c r="H790" s="55">
        <f t="shared" ref="H790:Q790" si="202">H791+H795+H797+H802+H806</f>
        <v>30107.359999999997</v>
      </c>
      <c r="I790" s="55">
        <f t="shared" si="202"/>
        <v>24639.52</v>
      </c>
      <c r="J790" s="55">
        <f t="shared" si="202"/>
        <v>22097.600000000002</v>
      </c>
      <c r="K790" s="80">
        <f t="shared" si="202"/>
        <v>1304</v>
      </c>
      <c r="L790" s="55">
        <f t="shared" si="202"/>
        <v>32389429</v>
      </c>
      <c r="M790" s="55">
        <f t="shared" si="202"/>
        <v>0</v>
      </c>
      <c r="N790" s="55">
        <f t="shared" si="202"/>
        <v>12222977.34</v>
      </c>
      <c r="O790" s="55">
        <f t="shared" si="202"/>
        <v>0</v>
      </c>
      <c r="P790" s="55">
        <f t="shared" si="202"/>
        <v>20166451.66</v>
      </c>
      <c r="Q790" s="55">
        <f t="shared" si="202"/>
        <v>0</v>
      </c>
      <c r="R790" s="55" t="s">
        <v>410</v>
      </c>
      <c r="S790" s="55" t="s">
        <v>410</v>
      </c>
      <c r="T790" s="81" t="s">
        <v>410</v>
      </c>
    </row>
    <row r="791" spans="1:20" s="142" customFormat="1" x14ac:dyDescent="0.25">
      <c r="A791" s="89" t="s">
        <v>287</v>
      </c>
      <c r="B791" s="83" t="s">
        <v>28</v>
      </c>
      <c r="C791" s="78" t="s">
        <v>410</v>
      </c>
      <c r="D791" s="78" t="s">
        <v>410</v>
      </c>
      <c r="E791" s="78" t="s">
        <v>410</v>
      </c>
      <c r="F791" s="78" t="s">
        <v>410</v>
      </c>
      <c r="G791" s="78" t="s">
        <v>410</v>
      </c>
      <c r="H791" s="55">
        <f>SUM(H792:H794)</f>
        <v>6909.9</v>
      </c>
      <c r="I791" s="55">
        <f t="shared" ref="I791:Q791" si="203">SUM(I792:I794)</f>
        <v>6208.4</v>
      </c>
      <c r="J791" s="55">
        <f t="shared" si="203"/>
        <v>6208.4</v>
      </c>
      <c r="K791" s="80">
        <f t="shared" si="203"/>
        <v>302</v>
      </c>
      <c r="L791" s="55">
        <f t="shared" si="203"/>
        <v>5226313</v>
      </c>
      <c r="M791" s="55">
        <f t="shared" si="203"/>
        <v>0</v>
      </c>
      <c r="N791" s="55">
        <f t="shared" si="203"/>
        <v>2522046</v>
      </c>
      <c r="O791" s="55">
        <f t="shared" si="203"/>
        <v>0</v>
      </c>
      <c r="P791" s="55">
        <f t="shared" si="203"/>
        <v>2704267</v>
      </c>
      <c r="Q791" s="55">
        <f t="shared" si="203"/>
        <v>0</v>
      </c>
      <c r="R791" s="55" t="s">
        <v>410</v>
      </c>
      <c r="S791" s="55" t="s">
        <v>410</v>
      </c>
      <c r="T791" s="81" t="s">
        <v>410</v>
      </c>
    </row>
    <row r="792" spans="1:20" s="142" customFormat="1" x14ac:dyDescent="0.25">
      <c r="A792" s="86" t="s">
        <v>601</v>
      </c>
      <c r="B792" s="92" t="s">
        <v>684</v>
      </c>
      <c r="C792" s="93">
        <v>1973</v>
      </c>
      <c r="D792" s="93">
        <v>1973</v>
      </c>
      <c r="E792" s="63" t="s">
        <v>31</v>
      </c>
      <c r="F792" s="93">
        <v>2</v>
      </c>
      <c r="G792" s="93">
        <v>2</v>
      </c>
      <c r="H792" s="95">
        <v>610.4</v>
      </c>
      <c r="I792" s="95">
        <v>552.29999999999995</v>
      </c>
      <c r="J792" s="95">
        <v>552.29999999999995</v>
      </c>
      <c r="K792" s="193">
        <v>27</v>
      </c>
      <c r="L792" s="95">
        <f>'форма 2'!C792</f>
        <v>1135390</v>
      </c>
      <c r="M792" s="64">
        <v>0</v>
      </c>
      <c r="N792" s="95">
        <f>L792-P792</f>
        <v>410154</v>
      </c>
      <c r="O792" s="64">
        <v>0</v>
      </c>
      <c r="P792" s="95">
        <v>725236</v>
      </c>
      <c r="Q792" s="95">
        <v>0</v>
      </c>
      <c r="R792" s="95">
        <f>L792/I792</f>
        <v>2055.7486873076227</v>
      </c>
      <c r="S792" s="95">
        <f>R792</f>
        <v>2055.7486873076227</v>
      </c>
      <c r="T792" s="97">
        <v>42735</v>
      </c>
    </row>
    <row r="793" spans="1:20" s="142" customFormat="1" x14ac:dyDescent="0.25">
      <c r="A793" s="86" t="s">
        <v>602</v>
      </c>
      <c r="B793" s="92" t="s">
        <v>685</v>
      </c>
      <c r="C793" s="93">
        <v>1986</v>
      </c>
      <c r="D793" s="93">
        <v>1986</v>
      </c>
      <c r="E793" s="63" t="s">
        <v>31</v>
      </c>
      <c r="F793" s="93">
        <v>4</v>
      </c>
      <c r="G793" s="93">
        <v>2</v>
      </c>
      <c r="H793" s="95">
        <v>1587.8</v>
      </c>
      <c r="I793" s="95">
        <v>1423.7</v>
      </c>
      <c r="J793" s="95">
        <v>1423.7</v>
      </c>
      <c r="K793" s="193">
        <v>69</v>
      </c>
      <c r="L793" s="95">
        <f>'форма 2'!C793</f>
        <v>1195293</v>
      </c>
      <c r="M793" s="64">
        <v>0</v>
      </c>
      <c r="N793" s="95">
        <f>L793-P793</f>
        <v>588113</v>
      </c>
      <c r="O793" s="64">
        <v>0</v>
      </c>
      <c r="P793" s="95">
        <v>607180</v>
      </c>
      <c r="Q793" s="95">
        <v>0</v>
      </c>
      <c r="R793" s="95">
        <f>L793/I793</f>
        <v>839.5680269719744</v>
      </c>
      <c r="S793" s="95">
        <f>R793</f>
        <v>839.5680269719744</v>
      </c>
      <c r="T793" s="97">
        <v>42735</v>
      </c>
    </row>
    <row r="794" spans="1:20" s="142" customFormat="1" x14ac:dyDescent="0.25">
      <c r="A794" s="86" t="s">
        <v>603</v>
      </c>
      <c r="B794" s="62" t="s">
        <v>998</v>
      </c>
      <c r="C794" s="173">
        <v>1986</v>
      </c>
      <c r="D794" s="173">
        <v>2011</v>
      </c>
      <c r="E794" s="63" t="s">
        <v>31</v>
      </c>
      <c r="F794" s="173">
        <v>5</v>
      </c>
      <c r="G794" s="173">
        <v>6</v>
      </c>
      <c r="H794" s="173">
        <v>4711.7</v>
      </c>
      <c r="I794" s="173">
        <v>4232.3999999999996</v>
      </c>
      <c r="J794" s="173">
        <v>4232.3999999999996</v>
      </c>
      <c r="K794" s="173">
        <v>206</v>
      </c>
      <c r="L794" s="95">
        <f>'форма 2'!C794</f>
        <v>2895630</v>
      </c>
      <c r="M794" s="64">
        <v>0</v>
      </c>
      <c r="N794" s="95">
        <f>L794-P794</f>
        <v>1523779</v>
      </c>
      <c r="O794" s="64">
        <v>0</v>
      </c>
      <c r="P794" s="95">
        <v>1371851</v>
      </c>
      <c r="Q794" s="95">
        <v>0</v>
      </c>
      <c r="R794" s="95">
        <f>L794/I794</f>
        <v>684.1579245817976</v>
      </c>
      <c r="S794" s="95">
        <f>R794</f>
        <v>684.1579245817976</v>
      </c>
      <c r="T794" s="97">
        <v>42735</v>
      </c>
    </row>
    <row r="795" spans="1:20" s="142" customFormat="1" x14ac:dyDescent="0.25">
      <c r="A795" s="89" t="s">
        <v>288</v>
      </c>
      <c r="B795" s="83" t="s">
        <v>289</v>
      </c>
      <c r="C795" s="78" t="s">
        <v>410</v>
      </c>
      <c r="D795" s="78" t="s">
        <v>410</v>
      </c>
      <c r="E795" s="78" t="s">
        <v>410</v>
      </c>
      <c r="F795" s="78" t="s">
        <v>410</v>
      </c>
      <c r="G795" s="78" t="s">
        <v>410</v>
      </c>
      <c r="H795" s="55">
        <f t="shared" ref="H795:Q795" si="204">SUM(H796:H796)</f>
        <v>4928.66</v>
      </c>
      <c r="I795" s="55">
        <f t="shared" si="204"/>
        <v>4651.22</v>
      </c>
      <c r="J795" s="55">
        <f t="shared" si="204"/>
        <v>2109.3000000000002</v>
      </c>
      <c r="K795" s="80">
        <f t="shared" si="204"/>
        <v>192</v>
      </c>
      <c r="L795" s="55">
        <f t="shared" si="204"/>
        <v>1220525</v>
      </c>
      <c r="M795" s="55">
        <f t="shared" si="204"/>
        <v>0</v>
      </c>
      <c r="N795" s="55">
        <f t="shared" si="204"/>
        <v>599880</v>
      </c>
      <c r="O795" s="55">
        <f t="shared" si="204"/>
        <v>0</v>
      </c>
      <c r="P795" s="55">
        <f t="shared" si="204"/>
        <v>620645</v>
      </c>
      <c r="Q795" s="55">
        <f t="shared" si="204"/>
        <v>0</v>
      </c>
      <c r="R795" s="55" t="s">
        <v>410</v>
      </c>
      <c r="S795" s="55" t="s">
        <v>410</v>
      </c>
      <c r="T795" s="81" t="s">
        <v>410</v>
      </c>
    </row>
    <row r="796" spans="1:20" s="142" customFormat="1" ht="15.75" x14ac:dyDescent="0.25">
      <c r="A796" s="84" t="s">
        <v>290</v>
      </c>
      <c r="B796" s="194" t="s">
        <v>712</v>
      </c>
      <c r="C796" s="173">
        <v>1988</v>
      </c>
      <c r="D796" s="173">
        <v>2013</v>
      </c>
      <c r="E796" s="63" t="s">
        <v>64</v>
      </c>
      <c r="F796" s="173">
        <v>4</v>
      </c>
      <c r="G796" s="173">
        <v>4</v>
      </c>
      <c r="H796" s="64">
        <v>4928.66</v>
      </c>
      <c r="I796" s="64">
        <v>4651.22</v>
      </c>
      <c r="J796" s="64">
        <v>2109.3000000000002</v>
      </c>
      <c r="K796" s="65">
        <v>192</v>
      </c>
      <c r="L796" s="64">
        <f>'форма 2'!C796</f>
        <v>1220525</v>
      </c>
      <c r="M796" s="95">
        <v>0</v>
      </c>
      <c r="N796" s="64">
        <v>599880</v>
      </c>
      <c r="O796" s="64">
        <v>0</v>
      </c>
      <c r="P796" s="64">
        <v>620645</v>
      </c>
      <c r="Q796" s="95">
        <v>0</v>
      </c>
      <c r="R796" s="64">
        <f>L796/I796</f>
        <v>262.40964736133742</v>
      </c>
      <c r="S796" s="64">
        <f>R796</f>
        <v>262.40964736133742</v>
      </c>
      <c r="T796" s="66">
        <v>42735</v>
      </c>
    </row>
    <row r="797" spans="1:20" s="142" customFormat="1" x14ac:dyDescent="0.25">
      <c r="A797" s="89" t="s">
        <v>292</v>
      </c>
      <c r="B797" s="83" t="s">
        <v>293</v>
      </c>
      <c r="C797" s="78" t="s">
        <v>410</v>
      </c>
      <c r="D797" s="78" t="s">
        <v>410</v>
      </c>
      <c r="E797" s="78" t="s">
        <v>410</v>
      </c>
      <c r="F797" s="78" t="s">
        <v>410</v>
      </c>
      <c r="G797" s="78" t="s">
        <v>410</v>
      </c>
      <c r="H797" s="55">
        <f>SUM(H798:H801)</f>
        <v>2489.5</v>
      </c>
      <c r="I797" s="55">
        <f t="shared" ref="I797:Q797" si="205">SUM(I798:I801)</f>
        <v>2215.7000000000003</v>
      </c>
      <c r="J797" s="55">
        <f t="shared" si="205"/>
        <v>2215.7000000000003</v>
      </c>
      <c r="K797" s="80">
        <f t="shared" si="205"/>
        <v>197</v>
      </c>
      <c r="L797" s="55">
        <f t="shared" si="205"/>
        <v>10184163</v>
      </c>
      <c r="M797" s="55">
        <f t="shared" si="205"/>
        <v>0</v>
      </c>
      <c r="N797" s="55">
        <f t="shared" si="205"/>
        <v>4489161.74</v>
      </c>
      <c r="O797" s="55">
        <f t="shared" si="205"/>
        <v>0</v>
      </c>
      <c r="P797" s="55">
        <f t="shared" si="205"/>
        <v>5695001.2599999998</v>
      </c>
      <c r="Q797" s="55">
        <f t="shared" si="205"/>
        <v>0</v>
      </c>
      <c r="R797" s="55" t="s">
        <v>410</v>
      </c>
      <c r="S797" s="55" t="s">
        <v>410</v>
      </c>
      <c r="T797" s="81" t="s">
        <v>410</v>
      </c>
    </row>
    <row r="798" spans="1:20" s="142" customFormat="1" x14ac:dyDescent="0.25">
      <c r="A798" s="84" t="s">
        <v>294</v>
      </c>
      <c r="B798" s="67" t="s">
        <v>697</v>
      </c>
      <c r="C798" s="173">
        <v>1950</v>
      </c>
      <c r="D798" s="173">
        <v>1950</v>
      </c>
      <c r="E798" s="63" t="s">
        <v>31</v>
      </c>
      <c r="F798" s="173">
        <v>2</v>
      </c>
      <c r="G798" s="173">
        <v>2</v>
      </c>
      <c r="H798" s="64">
        <v>661.8</v>
      </c>
      <c r="I798" s="64">
        <v>604.20000000000005</v>
      </c>
      <c r="J798" s="64">
        <v>604.20000000000005</v>
      </c>
      <c r="K798" s="65">
        <v>29</v>
      </c>
      <c r="L798" s="64">
        <f>'форма 2'!C798</f>
        <v>2968531</v>
      </c>
      <c r="M798" s="64">
        <v>0</v>
      </c>
      <c r="N798" s="64">
        <f>L798-P798</f>
        <v>1308523.4190776346</v>
      </c>
      <c r="O798" s="64">
        <v>0</v>
      </c>
      <c r="P798" s="64">
        <v>1660007.5809223654</v>
      </c>
      <c r="Q798" s="64">
        <v>0</v>
      </c>
      <c r="R798" s="64">
        <f>L798/I798</f>
        <v>4913.1595498179404</v>
      </c>
      <c r="S798" s="64">
        <f>R798</f>
        <v>4913.1595498179404</v>
      </c>
      <c r="T798" s="84" t="s">
        <v>415</v>
      </c>
    </row>
    <row r="799" spans="1:20" s="142" customFormat="1" x14ac:dyDescent="0.25">
      <c r="A799" s="84" t="s">
        <v>295</v>
      </c>
      <c r="B799" s="67" t="s">
        <v>639</v>
      </c>
      <c r="C799" s="173">
        <v>1954</v>
      </c>
      <c r="D799" s="173">
        <v>2011</v>
      </c>
      <c r="E799" s="63" t="s">
        <v>31</v>
      </c>
      <c r="F799" s="173">
        <v>2</v>
      </c>
      <c r="G799" s="173">
        <v>2</v>
      </c>
      <c r="H799" s="64">
        <v>591.4</v>
      </c>
      <c r="I799" s="64">
        <v>521.1</v>
      </c>
      <c r="J799" s="64">
        <v>521.1</v>
      </c>
      <c r="K799" s="65">
        <v>54</v>
      </c>
      <c r="L799" s="64">
        <f>'форма 2'!C799</f>
        <v>991873</v>
      </c>
      <c r="M799" s="64">
        <v>0</v>
      </c>
      <c r="N799" s="64">
        <f>L799-P799</f>
        <v>437215.93247663265</v>
      </c>
      <c r="O799" s="64">
        <v>0</v>
      </c>
      <c r="P799" s="64">
        <v>554657.06752336735</v>
      </c>
      <c r="Q799" s="64">
        <v>0</v>
      </c>
      <c r="R799" s="64">
        <f>L799/I799</f>
        <v>1903.4216081366339</v>
      </c>
      <c r="S799" s="64">
        <f>R799</f>
        <v>1903.4216081366339</v>
      </c>
      <c r="T799" s="84" t="s">
        <v>415</v>
      </c>
    </row>
    <row r="800" spans="1:20" s="142" customFormat="1" x14ac:dyDescent="0.25">
      <c r="A800" s="84" t="s">
        <v>296</v>
      </c>
      <c r="B800" s="67" t="s">
        <v>640</v>
      </c>
      <c r="C800" s="173">
        <v>1960</v>
      </c>
      <c r="D800" s="173">
        <v>2007</v>
      </c>
      <c r="E800" s="63" t="s">
        <v>31</v>
      </c>
      <c r="F800" s="173">
        <v>2</v>
      </c>
      <c r="G800" s="173">
        <v>2</v>
      </c>
      <c r="H800" s="64">
        <v>558.79999999999995</v>
      </c>
      <c r="I800" s="64">
        <v>500.4</v>
      </c>
      <c r="J800" s="64">
        <v>500.4</v>
      </c>
      <c r="K800" s="65">
        <v>48</v>
      </c>
      <c r="L800" s="64">
        <f>'форма 2'!C800</f>
        <v>2843842</v>
      </c>
      <c r="M800" s="64">
        <v>0</v>
      </c>
      <c r="N800" s="64">
        <f>L800-P800</f>
        <v>1253560.7198161576</v>
      </c>
      <c r="O800" s="64">
        <v>0</v>
      </c>
      <c r="P800" s="64">
        <v>1590281.2801838424</v>
      </c>
      <c r="Q800" s="64">
        <v>0</v>
      </c>
      <c r="R800" s="64">
        <f>L800/I800</f>
        <v>5683.1374900079936</v>
      </c>
      <c r="S800" s="64">
        <f>R800</f>
        <v>5683.1374900079936</v>
      </c>
      <c r="T800" s="84" t="s">
        <v>415</v>
      </c>
    </row>
    <row r="801" spans="1:20" s="142" customFormat="1" x14ac:dyDescent="0.25">
      <c r="A801" s="84" t="s">
        <v>298</v>
      </c>
      <c r="B801" s="62" t="s">
        <v>599</v>
      </c>
      <c r="C801" s="173">
        <v>1956</v>
      </c>
      <c r="D801" s="173">
        <v>2007</v>
      </c>
      <c r="E801" s="63" t="s">
        <v>31</v>
      </c>
      <c r="F801" s="173">
        <v>2</v>
      </c>
      <c r="G801" s="173">
        <v>2</v>
      </c>
      <c r="H801" s="64">
        <v>677.5</v>
      </c>
      <c r="I801" s="64">
        <v>590</v>
      </c>
      <c r="J801" s="64">
        <v>590</v>
      </c>
      <c r="K801" s="65">
        <v>66</v>
      </c>
      <c r="L801" s="64">
        <f>'форма 2'!C801</f>
        <v>3379917</v>
      </c>
      <c r="M801" s="64">
        <v>0</v>
      </c>
      <c r="N801" s="64">
        <f>L801-P801</f>
        <v>1489861.6686295751</v>
      </c>
      <c r="O801" s="64">
        <v>0</v>
      </c>
      <c r="P801" s="64">
        <v>1890055.3313704249</v>
      </c>
      <c r="Q801" s="64">
        <v>0</v>
      </c>
      <c r="R801" s="64">
        <f>L801/I801</f>
        <v>5728.6728813559321</v>
      </c>
      <c r="S801" s="64">
        <f>R801</f>
        <v>5728.6728813559321</v>
      </c>
      <c r="T801" s="84" t="s">
        <v>415</v>
      </c>
    </row>
    <row r="802" spans="1:20" s="142" customFormat="1" x14ac:dyDescent="0.25">
      <c r="A802" s="89" t="s">
        <v>299</v>
      </c>
      <c r="B802" s="83" t="s">
        <v>100</v>
      </c>
      <c r="C802" s="78" t="s">
        <v>410</v>
      </c>
      <c r="D802" s="78" t="s">
        <v>410</v>
      </c>
      <c r="E802" s="78" t="s">
        <v>410</v>
      </c>
      <c r="F802" s="78" t="s">
        <v>410</v>
      </c>
      <c r="G802" s="78" t="s">
        <v>410</v>
      </c>
      <c r="H802" s="55">
        <f t="shared" ref="H802:Q802" si="206">SUM(H803:H805)</f>
        <v>14713</v>
      </c>
      <c r="I802" s="55">
        <f t="shared" si="206"/>
        <v>10590.3</v>
      </c>
      <c r="J802" s="55">
        <f t="shared" si="206"/>
        <v>10590.3</v>
      </c>
      <c r="K802" s="80">
        <f t="shared" si="206"/>
        <v>553</v>
      </c>
      <c r="L802" s="55">
        <f t="shared" si="206"/>
        <v>9599718</v>
      </c>
      <c r="M802" s="55">
        <f t="shared" si="206"/>
        <v>0</v>
      </c>
      <c r="N802" s="55">
        <f t="shared" si="206"/>
        <v>3806590.6</v>
      </c>
      <c r="O802" s="55">
        <f t="shared" si="206"/>
        <v>0</v>
      </c>
      <c r="P802" s="55">
        <f t="shared" si="206"/>
        <v>5793127.4000000004</v>
      </c>
      <c r="Q802" s="55">
        <f t="shared" si="206"/>
        <v>0</v>
      </c>
      <c r="R802" s="55" t="s">
        <v>410</v>
      </c>
      <c r="S802" s="55" t="s">
        <v>410</v>
      </c>
      <c r="T802" s="81" t="s">
        <v>410</v>
      </c>
    </row>
    <row r="803" spans="1:20" s="142" customFormat="1" x14ac:dyDescent="0.25">
      <c r="A803" s="86" t="s">
        <v>968</v>
      </c>
      <c r="B803" s="92" t="s">
        <v>300</v>
      </c>
      <c r="C803" s="93">
        <v>1975</v>
      </c>
      <c r="D803" s="93">
        <v>2010</v>
      </c>
      <c r="E803" s="94" t="s">
        <v>31</v>
      </c>
      <c r="F803" s="93">
        <v>4</v>
      </c>
      <c r="G803" s="93">
        <v>3</v>
      </c>
      <c r="H803" s="95">
        <v>2966.4</v>
      </c>
      <c r="I803" s="95">
        <v>2203.9</v>
      </c>
      <c r="J803" s="95">
        <v>2203.9</v>
      </c>
      <c r="K803" s="93">
        <v>144</v>
      </c>
      <c r="L803" s="95">
        <f>'форма 2'!C803</f>
        <v>2693470</v>
      </c>
      <c r="M803" s="95">
        <v>0</v>
      </c>
      <c r="N803" s="95">
        <f>L803-P803</f>
        <v>1846158.12</v>
      </c>
      <c r="O803" s="95">
        <v>0</v>
      </c>
      <c r="P803" s="95">
        <v>847311.88</v>
      </c>
      <c r="Q803" s="95">
        <v>0</v>
      </c>
      <c r="R803" s="95">
        <f>L803/I803</f>
        <v>1222.1380280411997</v>
      </c>
      <c r="S803" s="95">
        <f>R803</f>
        <v>1222.1380280411997</v>
      </c>
      <c r="T803" s="97">
        <v>42735</v>
      </c>
    </row>
    <row r="804" spans="1:20" s="142" customFormat="1" x14ac:dyDescent="0.25">
      <c r="A804" s="86" t="s">
        <v>969</v>
      </c>
      <c r="B804" s="109" t="s">
        <v>996</v>
      </c>
      <c r="C804" s="93">
        <v>1991</v>
      </c>
      <c r="D804" s="93">
        <v>1991</v>
      </c>
      <c r="E804" s="94" t="s">
        <v>64</v>
      </c>
      <c r="F804" s="93">
        <v>5</v>
      </c>
      <c r="G804" s="93">
        <v>6</v>
      </c>
      <c r="H804" s="95">
        <v>5781.9</v>
      </c>
      <c r="I804" s="95">
        <v>4143.6000000000004</v>
      </c>
      <c r="J804" s="95">
        <v>4143.6000000000004</v>
      </c>
      <c r="K804" s="93">
        <v>202</v>
      </c>
      <c r="L804" s="95">
        <f>'форма 2'!C804</f>
        <v>2795428</v>
      </c>
      <c r="M804" s="95">
        <v>0</v>
      </c>
      <c r="N804" s="95">
        <f>L804-P804</f>
        <v>1274715</v>
      </c>
      <c r="O804" s="95">
        <v>0</v>
      </c>
      <c r="P804" s="95">
        <v>1520713</v>
      </c>
      <c r="Q804" s="95">
        <v>0</v>
      </c>
      <c r="R804" s="95">
        <f>L804/I804</f>
        <v>674.63751327348189</v>
      </c>
      <c r="S804" s="95">
        <f>R804</f>
        <v>674.63751327348189</v>
      </c>
      <c r="T804" s="97">
        <v>42735</v>
      </c>
    </row>
    <row r="805" spans="1:20" s="142" customFormat="1" x14ac:dyDescent="0.25">
      <c r="A805" s="86" t="s">
        <v>997</v>
      </c>
      <c r="B805" s="109" t="s">
        <v>688</v>
      </c>
      <c r="C805" s="93">
        <v>1991</v>
      </c>
      <c r="D805" s="93">
        <v>2007</v>
      </c>
      <c r="E805" s="94" t="s">
        <v>64</v>
      </c>
      <c r="F805" s="93">
        <v>5</v>
      </c>
      <c r="G805" s="93">
        <v>6</v>
      </c>
      <c r="H805" s="95">
        <v>5964.7</v>
      </c>
      <c r="I805" s="95">
        <v>4242.8</v>
      </c>
      <c r="J805" s="95">
        <v>4242.8</v>
      </c>
      <c r="K805" s="93">
        <v>207</v>
      </c>
      <c r="L805" s="95">
        <f>'форма 2'!C805</f>
        <v>4110820</v>
      </c>
      <c r="M805" s="95">
        <v>0</v>
      </c>
      <c r="N805" s="95">
        <f>L805-P805</f>
        <v>685717.48</v>
      </c>
      <c r="O805" s="95">
        <v>0</v>
      </c>
      <c r="P805" s="95">
        <v>3425102.52</v>
      </c>
      <c r="Q805" s="95">
        <v>0</v>
      </c>
      <c r="R805" s="95">
        <f>L805/I805</f>
        <v>968.89318374658239</v>
      </c>
      <c r="S805" s="95">
        <f>R805</f>
        <v>968.89318374658239</v>
      </c>
      <c r="T805" s="97">
        <v>42735</v>
      </c>
    </row>
    <row r="806" spans="1:20" s="142" customFormat="1" x14ac:dyDescent="0.25">
      <c r="A806" s="89" t="s">
        <v>302</v>
      </c>
      <c r="B806" s="83" t="s">
        <v>120</v>
      </c>
      <c r="C806" s="78" t="s">
        <v>410</v>
      </c>
      <c r="D806" s="78" t="s">
        <v>410</v>
      </c>
      <c r="E806" s="78" t="s">
        <v>410</v>
      </c>
      <c r="F806" s="78" t="s">
        <v>410</v>
      </c>
      <c r="G806" s="78" t="s">
        <v>410</v>
      </c>
      <c r="H806" s="55">
        <f t="shared" ref="H806:Q806" si="207">SUM(H807:H808)</f>
        <v>1066.3</v>
      </c>
      <c r="I806" s="55">
        <f t="shared" si="207"/>
        <v>973.90000000000009</v>
      </c>
      <c r="J806" s="55">
        <f t="shared" si="207"/>
        <v>973.90000000000009</v>
      </c>
      <c r="K806" s="80">
        <f t="shared" si="207"/>
        <v>60</v>
      </c>
      <c r="L806" s="55">
        <f t="shared" si="207"/>
        <v>6158710</v>
      </c>
      <c r="M806" s="55">
        <f t="shared" si="207"/>
        <v>0</v>
      </c>
      <c r="N806" s="55">
        <f t="shared" si="207"/>
        <v>805299</v>
      </c>
      <c r="O806" s="55">
        <f t="shared" si="207"/>
        <v>0</v>
      </c>
      <c r="P806" s="55">
        <f t="shared" si="207"/>
        <v>5353411</v>
      </c>
      <c r="Q806" s="55">
        <f t="shared" si="207"/>
        <v>0</v>
      </c>
      <c r="R806" s="55" t="s">
        <v>410</v>
      </c>
      <c r="S806" s="55" t="s">
        <v>410</v>
      </c>
      <c r="T806" s="81" t="s">
        <v>410</v>
      </c>
    </row>
    <row r="807" spans="1:20" s="148" customFormat="1" x14ac:dyDescent="0.25">
      <c r="A807" s="86" t="s">
        <v>970</v>
      </c>
      <c r="B807" s="92" t="s">
        <v>984</v>
      </c>
      <c r="C807" s="93">
        <v>1971</v>
      </c>
      <c r="D807" s="93">
        <v>1971</v>
      </c>
      <c r="E807" s="94" t="s">
        <v>73</v>
      </c>
      <c r="F807" s="93">
        <v>2</v>
      </c>
      <c r="G807" s="93">
        <v>2</v>
      </c>
      <c r="H807" s="95">
        <v>533.79999999999995</v>
      </c>
      <c r="I807" s="95">
        <v>487.8</v>
      </c>
      <c r="J807" s="95">
        <v>487.8</v>
      </c>
      <c r="K807" s="93">
        <v>24</v>
      </c>
      <c r="L807" s="95">
        <f>'форма 2'!C807</f>
        <v>3348723</v>
      </c>
      <c r="M807" s="95">
        <v>0</v>
      </c>
      <c r="N807" s="95">
        <f>L807-P807</f>
        <v>437871.45086828247</v>
      </c>
      <c r="O807" s="95">
        <v>0</v>
      </c>
      <c r="P807" s="95">
        <v>2910851.5491317175</v>
      </c>
      <c r="Q807" s="95">
        <v>0</v>
      </c>
      <c r="R807" s="95">
        <f>L807/H807</f>
        <v>6273.3664293742977</v>
      </c>
      <c r="S807" s="95">
        <f>R807</f>
        <v>6273.3664293742977</v>
      </c>
      <c r="T807" s="97">
        <v>42735</v>
      </c>
    </row>
    <row r="808" spans="1:20" s="148" customFormat="1" x14ac:dyDescent="0.25">
      <c r="A808" s="86" t="s">
        <v>983</v>
      </c>
      <c r="B808" s="92" t="s">
        <v>680</v>
      </c>
      <c r="C808" s="93">
        <v>1971</v>
      </c>
      <c r="D808" s="93">
        <v>1971</v>
      </c>
      <c r="E808" s="94" t="s">
        <v>73</v>
      </c>
      <c r="F808" s="93">
        <v>2</v>
      </c>
      <c r="G808" s="93">
        <v>2</v>
      </c>
      <c r="H808" s="95">
        <v>532.5</v>
      </c>
      <c r="I808" s="95">
        <v>486.1</v>
      </c>
      <c r="J808" s="95">
        <v>486.1</v>
      </c>
      <c r="K808" s="93">
        <v>36</v>
      </c>
      <c r="L808" s="95">
        <f>'форма 2'!C808</f>
        <v>2809987</v>
      </c>
      <c r="M808" s="95">
        <v>0</v>
      </c>
      <c r="N808" s="95">
        <f>L808-P808</f>
        <v>367427.54913171753</v>
      </c>
      <c r="O808" s="95">
        <v>0</v>
      </c>
      <c r="P808" s="95">
        <v>2442559.4508682825</v>
      </c>
      <c r="Q808" s="95">
        <v>0</v>
      </c>
      <c r="R808" s="95">
        <f>L808/H808</f>
        <v>5276.9708920187795</v>
      </c>
      <c r="S808" s="95">
        <f>R808</f>
        <v>5276.9708920187795</v>
      </c>
      <c r="T808" s="97">
        <v>42735</v>
      </c>
    </row>
    <row r="809" spans="1:20" s="49" customFormat="1" x14ac:dyDescent="0.25">
      <c r="A809" s="81">
        <v>14</v>
      </c>
      <c r="B809" s="105" t="s">
        <v>70</v>
      </c>
      <c r="C809" s="78" t="s">
        <v>410</v>
      </c>
      <c r="D809" s="78" t="s">
        <v>410</v>
      </c>
      <c r="E809" s="78" t="s">
        <v>410</v>
      </c>
      <c r="F809" s="78" t="s">
        <v>410</v>
      </c>
      <c r="G809" s="78" t="s">
        <v>410</v>
      </c>
      <c r="H809" s="55">
        <f t="shared" ref="H809:Q809" si="208">H810+H816+H818</f>
        <v>6929</v>
      </c>
      <c r="I809" s="55">
        <f t="shared" si="208"/>
        <v>6347.4</v>
      </c>
      <c r="J809" s="55">
        <f t="shared" si="208"/>
        <v>6347.4</v>
      </c>
      <c r="K809" s="80">
        <f t="shared" si="208"/>
        <v>314</v>
      </c>
      <c r="L809" s="55">
        <f t="shared" si="208"/>
        <v>38708969</v>
      </c>
      <c r="M809" s="55">
        <f t="shared" si="208"/>
        <v>0</v>
      </c>
      <c r="N809" s="55">
        <f t="shared" si="208"/>
        <v>17563230.809999999</v>
      </c>
      <c r="O809" s="55">
        <f t="shared" si="208"/>
        <v>0</v>
      </c>
      <c r="P809" s="55">
        <f t="shared" si="208"/>
        <v>21145738.190000001</v>
      </c>
      <c r="Q809" s="55">
        <f t="shared" si="208"/>
        <v>0</v>
      </c>
      <c r="R809" s="55" t="s">
        <v>410</v>
      </c>
      <c r="S809" s="55" t="s">
        <v>410</v>
      </c>
      <c r="T809" s="81" t="s">
        <v>410</v>
      </c>
    </row>
    <row r="810" spans="1:20" s="142" customFormat="1" x14ac:dyDescent="0.25">
      <c r="A810" s="89" t="s">
        <v>304</v>
      </c>
      <c r="B810" s="83" t="s">
        <v>71</v>
      </c>
      <c r="C810" s="78" t="s">
        <v>410</v>
      </c>
      <c r="D810" s="78" t="s">
        <v>410</v>
      </c>
      <c r="E810" s="78" t="s">
        <v>410</v>
      </c>
      <c r="F810" s="78" t="s">
        <v>410</v>
      </c>
      <c r="G810" s="78" t="s">
        <v>410</v>
      </c>
      <c r="H810" s="55">
        <f>SUM(H811:H815)</f>
        <v>3752.9000000000005</v>
      </c>
      <c r="I810" s="55">
        <f t="shared" ref="I810:Q810" si="209">SUM(I811:I815)</f>
        <v>3430.1</v>
      </c>
      <c r="J810" s="55">
        <f t="shared" si="209"/>
        <v>3430.1</v>
      </c>
      <c r="K810" s="80">
        <f t="shared" si="209"/>
        <v>140</v>
      </c>
      <c r="L810" s="55">
        <f t="shared" si="209"/>
        <v>11234010</v>
      </c>
      <c r="M810" s="55">
        <f t="shared" si="209"/>
        <v>0</v>
      </c>
      <c r="N810" s="55">
        <f t="shared" si="209"/>
        <v>4041978.0099999988</v>
      </c>
      <c r="O810" s="55">
        <f t="shared" si="209"/>
        <v>0</v>
      </c>
      <c r="P810" s="55">
        <f t="shared" si="209"/>
        <v>7192031.9900000012</v>
      </c>
      <c r="Q810" s="55">
        <f t="shared" si="209"/>
        <v>0</v>
      </c>
      <c r="R810" s="55" t="s">
        <v>410</v>
      </c>
      <c r="S810" s="55" t="s">
        <v>410</v>
      </c>
      <c r="T810" s="81" t="s">
        <v>410</v>
      </c>
    </row>
    <row r="811" spans="1:20" s="142" customFormat="1" x14ac:dyDescent="0.25">
      <c r="A811" s="84" t="s">
        <v>972</v>
      </c>
      <c r="B811" s="62" t="s">
        <v>305</v>
      </c>
      <c r="C811" s="173">
        <v>1966</v>
      </c>
      <c r="D811" s="173">
        <v>2011</v>
      </c>
      <c r="E811" s="63" t="s">
        <v>73</v>
      </c>
      <c r="F811" s="173">
        <v>2</v>
      </c>
      <c r="G811" s="173">
        <v>3</v>
      </c>
      <c r="H811" s="64">
        <v>584.20000000000005</v>
      </c>
      <c r="I811" s="64">
        <v>522</v>
      </c>
      <c r="J811" s="64">
        <v>522</v>
      </c>
      <c r="K811" s="173">
        <v>12</v>
      </c>
      <c r="L811" s="64">
        <f>'форма 2'!C811</f>
        <v>3292344</v>
      </c>
      <c r="M811" s="64">
        <v>0</v>
      </c>
      <c r="N811" s="64">
        <f>L811-P811</f>
        <v>1184579.8650130662</v>
      </c>
      <c r="O811" s="64">
        <v>0</v>
      </c>
      <c r="P811" s="64">
        <v>2107764.1349869338</v>
      </c>
      <c r="Q811" s="64">
        <v>0</v>
      </c>
      <c r="R811" s="64">
        <f>L811/I811</f>
        <v>6307.1724137931033</v>
      </c>
      <c r="S811" s="64">
        <f>R811</f>
        <v>6307.1724137931033</v>
      </c>
      <c r="T811" s="66">
        <v>42735</v>
      </c>
    </row>
    <row r="812" spans="1:20" s="142" customFormat="1" x14ac:dyDescent="0.25">
      <c r="A812" s="84" t="s">
        <v>973</v>
      </c>
      <c r="B812" s="62" t="s">
        <v>306</v>
      </c>
      <c r="C812" s="173">
        <v>1671</v>
      </c>
      <c r="D812" s="173">
        <v>2012</v>
      </c>
      <c r="E812" s="63" t="s">
        <v>73</v>
      </c>
      <c r="F812" s="173">
        <v>2</v>
      </c>
      <c r="G812" s="173">
        <v>3</v>
      </c>
      <c r="H812" s="64">
        <v>578.5</v>
      </c>
      <c r="I812" s="64">
        <v>519</v>
      </c>
      <c r="J812" s="64">
        <v>519</v>
      </c>
      <c r="K812" s="173">
        <v>12</v>
      </c>
      <c r="L812" s="64">
        <f>'форма 2'!C812</f>
        <v>1025976</v>
      </c>
      <c r="M812" s="64">
        <v>0</v>
      </c>
      <c r="N812" s="64">
        <f>L812-P812</f>
        <v>369144.44893566589</v>
      </c>
      <c r="O812" s="64">
        <v>0</v>
      </c>
      <c r="P812" s="64">
        <v>656831.55106433411</v>
      </c>
      <c r="Q812" s="64">
        <v>0</v>
      </c>
      <c r="R812" s="64">
        <f>L812/I812</f>
        <v>1976.8323699421965</v>
      </c>
      <c r="S812" s="64">
        <f>R812</f>
        <v>1976.8323699421965</v>
      </c>
      <c r="T812" s="66">
        <v>42735</v>
      </c>
    </row>
    <row r="813" spans="1:20" s="141" customFormat="1" x14ac:dyDescent="0.25">
      <c r="A813" s="84" t="s">
        <v>974</v>
      </c>
      <c r="B813" s="62" t="s">
        <v>656</v>
      </c>
      <c r="C813" s="173">
        <v>1977</v>
      </c>
      <c r="D813" s="173">
        <v>2007</v>
      </c>
      <c r="E813" s="63" t="s">
        <v>73</v>
      </c>
      <c r="F813" s="173">
        <v>3</v>
      </c>
      <c r="G813" s="173">
        <v>3</v>
      </c>
      <c r="H813" s="64">
        <v>1577.4</v>
      </c>
      <c r="I813" s="64">
        <v>1470.7</v>
      </c>
      <c r="J813" s="64">
        <v>1470.7</v>
      </c>
      <c r="K813" s="173">
        <v>72</v>
      </c>
      <c r="L813" s="64">
        <f>'форма 2'!C813</f>
        <v>2869060</v>
      </c>
      <c r="M813" s="64">
        <v>0</v>
      </c>
      <c r="N813" s="64">
        <f>L813-P813</f>
        <v>1032282.9897223341</v>
      </c>
      <c r="O813" s="64">
        <v>0</v>
      </c>
      <c r="P813" s="64">
        <v>1836777.0102776659</v>
      </c>
      <c r="Q813" s="64">
        <v>0</v>
      </c>
      <c r="R813" s="64">
        <f>L813/I813</f>
        <v>1950.8125382470932</v>
      </c>
      <c r="S813" s="64">
        <f>R813</f>
        <v>1950.8125382470932</v>
      </c>
      <c r="T813" s="66">
        <v>42735</v>
      </c>
    </row>
    <row r="814" spans="1:20" s="148" customFormat="1" x14ac:dyDescent="0.25">
      <c r="A814" s="84" t="s">
        <v>975</v>
      </c>
      <c r="B814" s="62" t="s">
        <v>307</v>
      </c>
      <c r="C814" s="173">
        <v>1967</v>
      </c>
      <c r="D814" s="173">
        <v>2013</v>
      </c>
      <c r="E814" s="63" t="s">
        <v>73</v>
      </c>
      <c r="F814" s="173">
        <v>2</v>
      </c>
      <c r="G814" s="173">
        <v>3</v>
      </c>
      <c r="H814" s="64">
        <v>580.79999999999995</v>
      </c>
      <c r="I814" s="64">
        <v>519.6</v>
      </c>
      <c r="J814" s="64">
        <v>519.6</v>
      </c>
      <c r="K814" s="173">
        <v>25</v>
      </c>
      <c r="L814" s="64">
        <f>'форма 2'!C814</f>
        <v>2606466</v>
      </c>
      <c r="M814" s="64">
        <v>0</v>
      </c>
      <c r="N814" s="64">
        <f>L814-P814</f>
        <v>937802.1076901888</v>
      </c>
      <c r="O814" s="64">
        <v>0</v>
      </c>
      <c r="P814" s="64">
        <v>1668663.8923098112</v>
      </c>
      <c r="Q814" s="64">
        <v>0</v>
      </c>
      <c r="R814" s="64">
        <f>L814/I814</f>
        <v>5016.2933025404154</v>
      </c>
      <c r="S814" s="64">
        <f>R814</f>
        <v>5016.2933025404154</v>
      </c>
      <c r="T814" s="66">
        <v>42735</v>
      </c>
    </row>
    <row r="815" spans="1:20" s="141" customFormat="1" x14ac:dyDescent="0.25">
      <c r="A815" s="84" t="s">
        <v>976</v>
      </c>
      <c r="B815" s="62" t="s">
        <v>711</v>
      </c>
      <c r="C815" s="173">
        <v>1961</v>
      </c>
      <c r="D815" s="173">
        <v>2007</v>
      </c>
      <c r="E815" s="63" t="s">
        <v>73</v>
      </c>
      <c r="F815" s="173">
        <v>2</v>
      </c>
      <c r="G815" s="173">
        <v>1</v>
      </c>
      <c r="H815" s="64">
        <v>432</v>
      </c>
      <c r="I815" s="64">
        <v>398.8</v>
      </c>
      <c r="J815" s="64">
        <v>398.8</v>
      </c>
      <c r="K815" s="173">
        <v>19</v>
      </c>
      <c r="L815" s="64">
        <f>'форма 2'!C815</f>
        <v>1440164</v>
      </c>
      <c r="M815" s="64">
        <v>0</v>
      </c>
      <c r="N815" s="64">
        <f>L815-P815</f>
        <v>518168.59863874421</v>
      </c>
      <c r="O815" s="64">
        <v>0</v>
      </c>
      <c r="P815" s="64">
        <v>921995.40136125579</v>
      </c>
      <c r="Q815" s="64">
        <v>0</v>
      </c>
      <c r="R815" s="64">
        <f>L815/I815</f>
        <v>3611.2437311935805</v>
      </c>
      <c r="S815" s="64">
        <f>R815</f>
        <v>3611.2437311935805</v>
      </c>
      <c r="T815" s="66">
        <v>42735</v>
      </c>
    </row>
    <row r="816" spans="1:20" s="49" customFormat="1" x14ac:dyDescent="0.25">
      <c r="A816" s="89" t="s">
        <v>308</v>
      </c>
      <c r="B816" s="83" t="s">
        <v>309</v>
      </c>
      <c r="C816" s="78" t="s">
        <v>410</v>
      </c>
      <c r="D816" s="78" t="s">
        <v>410</v>
      </c>
      <c r="E816" s="78" t="s">
        <v>410</v>
      </c>
      <c r="F816" s="78" t="s">
        <v>410</v>
      </c>
      <c r="G816" s="78" t="s">
        <v>410</v>
      </c>
      <c r="H816" s="55">
        <f t="shared" ref="H816:Q816" si="210">SUM(H817:H817)</f>
        <v>354.9</v>
      </c>
      <c r="I816" s="55">
        <f t="shared" si="210"/>
        <v>328.7</v>
      </c>
      <c r="J816" s="55">
        <f t="shared" si="210"/>
        <v>328.7</v>
      </c>
      <c r="K816" s="80">
        <f t="shared" si="210"/>
        <v>24</v>
      </c>
      <c r="L816" s="55">
        <f t="shared" si="210"/>
        <v>1402103</v>
      </c>
      <c r="M816" s="55">
        <f t="shared" si="210"/>
        <v>0</v>
      </c>
      <c r="N816" s="55">
        <f t="shared" si="210"/>
        <v>646834.21</v>
      </c>
      <c r="O816" s="55">
        <f t="shared" si="210"/>
        <v>0</v>
      </c>
      <c r="P816" s="55">
        <f t="shared" si="210"/>
        <v>755268.79</v>
      </c>
      <c r="Q816" s="55">
        <f t="shared" si="210"/>
        <v>0</v>
      </c>
      <c r="R816" s="55" t="s">
        <v>410</v>
      </c>
      <c r="S816" s="55" t="s">
        <v>410</v>
      </c>
      <c r="T816" s="81" t="s">
        <v>410</v>
      </c>
    </row>
    <row r="817" spans="1:20" s="4" customFormat="1" x14ac:dyDescent="0.25">
      <c r="A817" s="84" t="s">
        <v>977</v>
      </c>
      <c r="B817" s="151" t="s">
        <v>406</v>
      </c>
      <c r="C817" s="149">
        <v>1967</v>
      </c>
      <c r="D817" s="149">
        <v>2007</v>
      </c>
      <c r="E817" s="63" t="s">
        <v>73</v>
      </c>
      <c r="F817" s="149">
        <v>2</v>
      </c>
      <c r="G817" s="149">
        <v>1</v>
      </c>
      <c r="H817" s="64">
        <v>354.9</v>
      </c>
      <c r="I817" s="64">
        <v>328.7</v>
      </c>
      <c r="J817" s="64">
        <v>328.7</v>
      </c>
      <c r="K817" s="65">
        <v>24</v>
      </c>
      <c r="L817" s="64">
        <f>'форма 2'!C817</f>
        <v>1402103</v>
      </c>
      <c r="M817" s="64">
        <v>0</v>
      </c>
      <c r="N817" s="64">
        <v>646834.21</v>
      </c>
      <c r="O817" s="64">
        <v>0</v>
      </c>
      <c r="P817" s="64">
        <f>L817-N817</f>
        <v>755268.79</v>
      </c>
      <c r="Q817" s="64">
        <v>0</v>
      </c>
      <c r="R817" s="64">
        <f>L817/I817</f>
        <v>4265.6008518405843</v>
      </c>
      <c r="S817" s="64">
        <f>R817</f>
        <v>4265.6008518405843</v>
      </c>
      <c r="T817" s="66" t="s">
        <v>415</v>
      </c>
    </row>
    <row r="818" spans="1:20" s="142" customFormat="1" x14ac:dyDescent="0.25">
      <c r="A818" s="89" t="s">
        <v>311</v>
      </c>
      <c r="B818" s="83" t="s">
        <v>122</v>
      </c>
      <c r="C818" s="78" t="s">
        <v>410</v>
      </c>
      <c r="D818" s="78" t="s">
        <v>410</v>
      </c>
      <c r="E818" s="78" t="s">
        <v>410</v>
      </c>
      <c r="F818" s="78" t="s">
        <v>410</v>
      </c>
      <c r="G818" s="78" t="s">
        <v>410</v>
      </c>
      <c r="H818" s="55">
        <f t="shared" ref="H818:Q818" si="211">SUM(H819:H823)</f>
        <v>2821.2</v>
      </c>
      <c r="I818" s="55">
        <f t="shared" si="211"/>
        <v>2588.6</v>
      </c>
      <c r="J818" s="55">
        <f t="shared" si="211"/>
        <v>2588.6</v>
      </c>
      <c r="K818" s="80">
        <f t="shared" si="211"/>
        <v>150</v>
      </c>
      <c r="L818" s="55">
        <f t="shared" si="211"/>
        <v>26072856</v>
      </c>
      <c r="M818" s="55">
        <f t="shared" si="211"/>
        <v>0</v>
      </c>
      <c r="N818" s="55">
        <f t="shared" si="211"/>
        <v>12874418.59</v>
      </c>
      <c r="O818" s="55">
        <f t="shared" si="211"/>
        <v>0</v>
      </c>
      <c r="P818" s="55">
        <f t="shared" si="211"/>
        <v>13198437.41</v>
      </c>
      <c r="Q818" s="55">
        <f t="shared" si="211"/>
        <v>0</v>
      </c>
      <c r="R818" s="55" t="s">
        <v>410</v>
      </c>
      <c r="S818" s="55" t="s">
        <v>410</v>
      </c>
      <c r="T818" s="81" t="s">
        <v>410</v>
      </c>
    </row>
    <row r="819" spans="1:20" s="148" customFormat="1" x14ac:dyDescent="0.25">
      <c r="A819" s="84" t="s">
        <v>978</v>
      </c>
      <c r="B819" s="151" t="s">
        <v>698</v>
      </c>
      <c r="C819" s="173">
        <v>1972</v>
      </c>
      <c r="D819" s="173">
        <v>1972</v>
      </c>
      <c r="E819" s="63" t="s">
        <v>73</v>
      </c>
      <c r="F819" s="173">
        <v>2</v>
      </c>
      <c r="G819" s="173">
        <v>2</v>
      </c>
      <c r="H819" s="64">
        <v>579.5</v>
      </c>
      <c r="I819" s="64">
        <v>538.20000000000005</v>
      </c>
      <c r="J819" s="64">
        <v>538.20000000000005</v>
      </c>
      <c r="K819" s="65">
        <v>26</v>
      </c>
      <c r="L819" s="64">
        <f>'форма 2'!C819</f>
        <v>6556349</v>
      </c>
      <c r="M819" s="64">
        <v>0</v>
      </c>
      <c r="N819" s="64">
        <f>L819-P819</f>
        <v>3441228.5425337576</v>
      </c>
      <c r="O819" s="64">
        <v>0</v>
      </c>
      <c r="P819" s="64">
        <v>3115120.4574662424</v>
      </c>
      <c r="Q819" s="64">
        <v>0</v>
      </c>
      <c r="R819" s="64">
        <f>L819/I819</f>
        <v>12181.993682645856</v>
      </c>
      <c r="S819" s="64">
        <f>R819</f>
        <v>12181.993682645856</v>
      </c>
      <c r="T819" s="66">
        <v>42735</v>
      </c>
    </row>
    <row r="820" spans="1:20" s="148" customFormat="1" x14ac:dyDescent="0.25">
      <c r="A820" s="84" t="s">
        <v>979</v>
      </c>
      <c r="B820" s="151" t="s">
        <v>699</v>
      </c>
      <c r="C820" s="173">
        <v>1965</v>
      </c>
      <c r="D820" s="173">
        <v>1965</v>
      </c>
      <c r="E820" s="63" t="s">
        <v>73</v>
      </c>
      <c r="F820" s="173">
        <v>2</v>
      </c>
      <c r="G820" s="173">
        <v>2</v>
      </c>
      <c r="H820" s="64">
        <v>586.20000000000005</v>
      </c>
      <c r="I820" s="64">
        <v>539.1</v>
      </c>
      <c r="J820" s="64">
        <v>539.1</v>
      </c>
      <c r="K820" s="65">
        <v>26</v>
      </c>
      <c r="L820" s="64">
        <f>'форма 2'!C820</f>
        <v>5091969</v>
      </c>
      <c r="M820" s="64">
        <v>0</v>
      </c>
      <c r="N820" s="64">
        <f>L820-P820</f>
        <v>2453020.784749995</v>
      </c>
      <c r="O820" s="64">
        <v>0</v>
      </c>
      <c r="P820" s="64">
        <v>2638948.215250005</v>
      </c>
      <c r="Q820" s="64">
        <v>0</v>
      </c>
      <c r="R820" s="64">
        <f>L820/I820</f>
        <v>9445.3144129104057</v>
      </c>
      <c r="S820" s="64">
        <f>R820</f>
        <v>9445.3144129104057</v>
      </c>
      <c r="T820" s="66">
        <v>42735</v>
      </c>
    </row>
    <row r="821" spans="1:20" s="141" customFormat="1" x14ac:dyDescent="0.25">
      <c r="A821" s="84" t="s">
        <v>980</v>
      </c>
      <c r="B821" s="151" t="s">
        <v>700</v>
      </c>
      <c r="C821" s="173">
        <v>1961</v>
      </c>
      <c r="D821" s="173">
        <v>1961</v>
      </c>
      <c r="E821" s="63" t="s">
        <v>73</v>
      </c>
      <c r="F821" s="173">
        <v>2</v>
      </c>
      <c r="G821" s="173">
        <v>2</v>
      </c>
      <c r="H821" s="64">
        <v>575</v>
      </c>
      <c r="I821" s="64">
        <v>528.70000000000005</v>
      </c>
      <c r="J821" s="64">
        <v>528.70000000000005</v>
      </c>
      <c r="K821" s="65">
        <v>26</v>
      </c>
      <c r="L821" s="64">
        <f>'форма 2'!C821</f>
        <v>5016590</v>
      </c>
      <c r="M821" s="64">
        <v>0</v>
      </c>
      <c r="N821" s="64">
        <f>L821-P821</f>
        <v>2429935.9616585555</v>
      </c>
      <c r="O821" s="64">
        <v>0</v>
      </c>
      <c r="P821" s="64">
        <v>2586654.0383414445</v>
      </c>
      <c r="Q821" s="64">
        <v>0</v>
      </c>
      <c r="R821" s="64">
        <f>L821/I821</f>
        <v>9488.5379232078667</v>
      </c>
      <c r="S821" s="64">
        <f>R821</f>
        <v>9488.5379232078667</v>
      </c>
      <c r="T821" s="66">
        <v>42735</v>
      </c>
    </row>
    <row r="822" spans="1:20" s="141" customFormat="1" x14ac:dyDescent="0.25">
      <c r="A822" s="84" t="s">
        <v>981</v>
      </c>
      <c r="B822" s="62" t="s">
        <v>678</v>
      </c>
      <c r="C822" s="173">
        <v>1969</v>
      </c>
      <c r="D822" s="173">
        <v>2007</v>
      </c>
      <c r="E822" s="63" t="s">
        <v>73</v>
      </c>
      <c r="F822" s="173">
        <v>2</v>
      </c>
      <c r="G822" s="173">
        <v>2</v>
      </c>
      <c r="H822" s="64">
        <v>539.5</v>
      </c>
      <c r="I822" s="64">
        <v>492</v>
      </c>
      <c r="J822" s="64">
        <v>492</v>
      </c>
      <c r="K822" s="65">
        <v>36</v>
      </c>
      <c r="L822" s="64">
        <f>'форма 2'!C822</f>
        <v>5049697</v>
      </c>
      <c r="M822" s="64">
        <v>0</v>
      </c>
      <c r="N822" s="64">
        <f>L822-P822</f>
        <v>2442534.4707617764</v>
      </c>
      <c r="O822" s="64">
        <v>0</v>
      </c>
      <c r="P822" s="64">
        <v>2607162.5292382236</v>
      </c>
      <c r="Q822" s="64">
        <v>0</v>
      </c>
      <c r="R822" s="64">
        <f>L822/I822</f>
        <v>10263.611788617885</v>
      </c>
      <c r="S822" s="64">
        <f>R822</f>
        <v>10263.611788617885</v>
      </c>
      <c r="T822" s="66">
        <v>42735</v>
      </c>
    </row>
    <row r="823" spans="1:20" s="141" customFormat="1" x14ac:dyDescent="0.25">
      <c r="A823" s="84" t="s">
        <v>982</v>
      </c>
      <c r="B823" s="62" t="s">
        <v>677</v>
      </c>
      <c r="C823" s="173">
        <v>1970</v>
      </c>
      <c r="D823" s="173">
        <v>2007</v>
      </c>
      <c r="E823" s="63" t="s">
        <v>73</v>
      </c>
      <c r="F823" s="173">
        <v>2</v>
      </c>
      <c r="G823" s="173">
        <v>2</v>
      </c>
      <c r="H823" s="64">
        <v>541</v>
      </c>
      <c r="I823" s="64">
        <v>490.6</v>
      </c>
      <c r="J823" s="64">
        <v>490.6</v>
      </c>
      <c r="K823" s="65">
        <v>36</v>
      </c>
      <c r="L823" s="64">
        <f>'форма 2'!C823</f>
        <v>4358251</v>
      </c>
      <c r="M823" s="64">
        <v>0</v>
      </c>
      <c r="N823" s="64">
        <f>L823-P823</f>
        <v>2107698.8302959152</v>
      </c>
      <c r="O823" s="64">
        <v>0</v>
      </c>
      <c r="P823" s="64">
        <v>2250552.1697040848</v>
      </c>
      <c r="Q823" s="64">
        <v>0</v>
      </c>
      <c r="R823" s="64">
        <f>L823/I823</f>
        <v>8883.5120260905005</v>
      </c>
      <c r="S823" s="64">
        <f>R823</f>
        <v>8883.5120260905005</v>
      </c>
      <c r="T823" s="66">
        <v>42735</v>
      </c>
    </row>
    <row r="824" spans="1:20" s="137" customFormat="1" x14ac:dyDescent="0.25">
      <c r="H824" s="139"/>
      <c r="I824" s="139"/>
      <c r="J824" s="139"/>
      <c r="K824" s="140"/>
      <c r="L824" s="139"/>
      <c r="M824" s="139"/>
      <c r="N824" s="139"/>
      <c r="O824" s="139"/>
      <c r="P824" s="139"/>
      <c r="Q824" s="139"/>
      <c r="R824" s="139"/>
      <c r="S824" s="139"/>
    </row>
  </sheetData>
  <sheetProtection sort="0"/>
  <autoFilter ref="A8:T819"/>
  <mergeCells count="27">
    <mergeCell ref="P1:T1"/>
    <mergeCell ref="P2:T2"/>
    <mergeCell ref="E4:E7"/>
    <mergeCell ref="F4:F7"/>
    <mergeCell ref="G4:G7"/>
    <mergeCell ref="H4:H6"/>
    <mergeCell ref="L4:Q4"/>
    <mergeCell ref="M5:Q5"/>
    <mergeCell ref="K4:K6"/>
    <mergeCell ref="S4:S6"/>
    <mergeCell ref="T4:T7"/>
    <mergeCell ref="A3:T3"/>
    <mergeCell ref="A4:A7"/>
    <mergeCell ref="B4:B7"/>
    <mergeCell ref="C5:C7"/>
    <mergeCell ref="D5:D7"/>
    <mergeCell ref="A119:T119"/>
    <mergeCell ref="A397:T397"/>
    <mergeCell ref="A405:T405"/>
    <mergeCell ref="A10:T10"/>
    <mergeCell ref="A141:T141"/>
    <mergeCell ref="C4:D4"/>
    <mergeCell ref="I5:I6"/>
    <mergeCell ref="J5:J6"/>
    <mergeCell ref="R4:R6"/>
    <mergeCell ref="L5:L6"/>
    <mergeCell ref="I4:J4"/>
  </mergeCells>
  <conditionalFormatting sqref="B277">
    <cfRule type="duplicateValues" dxfId="1" priority="1"/>
  </conditionalFormatting>
  <pageMargins left="0.39370078740157483" right="0.39370078740157483" top="0.98425196850393704" bottom="0.39370078740157483" header="0.31496062992125984" footer="0.19685039370078741"/>
  <pageSetup paperSize="9" scale="46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C823"/>
  <sheetViews>
    <sheetView zoomScale="80" zoomScaleNormal="80" zoomScaleSheetLayoutView="100" workbookViewId="0">
      <pane xSplit="22" ySplit="9" topLeftCell="W709" activePane="bottomRight" state="frozen"/>
      <selection pane="topRight" activeCell="W1" sqref="W1"/>
      <selection pane="bottomLeft" activeCell="A9" sqref="A9"/>
      <selection pane="bottomRight" activeCell="M805" sqref="M805"/>
    </sheetView>
  </sheetViews>
  <sheetFormatPr defaultRowHeight="15" x14ac:dyDescent="0.25"/>
  <cols>
    <col min="1" max="1" width="8.28515625" style="4" bestFit="1" customWidth="1"/>
    <col min="2" max="2" width="67.42578125" style="4" customWidth="1"/>
    <col min="3" max="3" width="17.7109375" style="4" customWidth="1"/>
    <col min="4" max="6" width="15.5703125" style="4" bestFit="1" customWidth="1"/>
    <col min="7" max="7" width="14.42578125" style="4" bestFit="1" customWidth="1"/>
    <col min="8" max="8" width="14.5703125" style="4" bestFit="1" customWidth="1"/>
    <col min="9" max="9" width="17.42578125" style="4" bestFit="1" customWidth="1"/>
    <col min="10" max="11" width="7" style="4" customWidth="1"/>
    <col min="12" max="12" width="11.42578125" style="4" bestFit="1" customWidth="1"/>
    <col min="13" max="13" width="15.5703125" style="4" bestFit="1" customWidth="1"/>
    <col min="14" max="15" width="6.42578125" style="4" customWidth="1"/>
    <col min="16" max="16" width="11.28515625" style="4" bestFit="1" customWidth="1"/>
    <col min="17" max="17" width="15.7109375" style="4" bestFit="1" customWidth="1"/>
    <col min="18" max="18" width="7.28515625" style="4" customWidth="1"/>
    <col min="19" max="19" width="7.42578125" style="4" customWidth="1"/>
    <col min="20" max="21" width="16.42578125" style="4" customWidth="1"/>
    <col min="22" max="22" width="14.28515625" style="4" bestFit="1" customWidth="1"/>
    <col min="23" max="26" width="9.140625" style="4"/>
    <col min="27" max="27" width="12.28515625" style="4" customWidth="1"/>
    <col min="28" max="28" width="12.42578125" style="4" customWidth="1"/>
    <col min="29" max="16384" width="9.140625" style="4"/>
  </cols>
  <sheetData>
    <row r="1" spans="1:22" s="122" customFormat="1" ht="59.25" customHeight="1" x14ac:dyDescent="0.25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232" t="s">
        <v>416</v>
      </c>
      <c r="R1" s="232"/>
      <c r="S1" s="232"/>
      <c r="T1" s="232"/>
      <c r="U1" s="232"/>
      <c r="V1" s="232"/>
    </row>
    <row r="2" spans="1:22" s="122" customFormat="1" ht="18.75" x14ac:dyDescent="0.25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232"/>
      <c r="R2" s="232"/>
      <c r="S2" s="232"/>
      <c r="T2" s="232"/>
      <c r="U2" s="232"/>
      <c r="V2" s="232"/>
    </row>
    <row r="3" spans="1:22" ht="18.75" customHeight="1" x14ac:dyDescent="0.25">
      <c r="A3" s="261" t="s">
        <v>686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</row>
    <row r="4" spans="1:22" s="58" customFormat="1" ht="28.5" customHeight="1" x14ac:dyDescent="0.25">
      <c r="A4" s="244" t="s">
        <v>32</v>
      </c>
      <c r="B4" s="244" t="s">
        <v>1</v>
      </c>
      <c r="C4" s="244" t="s">
        <v>33</v>
      </c>
      <c r="D4" s="215" t="s">
        <v>34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16"/>
      <c r="T4" s="263" t="s">
        <v>35</v>
      </c>
      <c r="U4" s="263"/>
      <c r="V4" s="263"/>
    </row>
    <row r="5" spans="1:22" s="5" customFormat="1" ht="15" customHeight="1" x14ac:dyDescent="0.25">
      <c r="A5" s="245"/>
      <c r="B5" s="245"/>
      <c r="C5" s="245"/>
      <c r="D5" s="264" t="s">
        <v>36</v>
      </c>
      <c r="E5" s="265"/>
      <c r="F5" s="265"/>
      <c r="G5" s="265"/>
      <c r="H5" s="265"/>
      <c r="I5" s="266"/>
      <c r="J5" s="257" t="s">
        <v>37</v>
      </c>
      <c r="K5" s="258"/>
      <c r="L5" s="257" t="s">
        <v>38</v>
      </c>
      <c r="M5" s="258"/>
      <c r="N5" s="257" t="s">
        <v>39</v>
      </c>
      <c r="O5" s="258"/>
      <c r="P5" s="257" t="s">
        <v>40</v>
      </c>
      <c r="Q5" s="258"/>
      <c r="R5" s="257" t="s">
        <v>41</v>
      </c>
      <c r="S5" s="258"/>
      <c r="T5" s="244" t="s">
        <v>42</v>
      </c>
      <c r="U5" s="244" t="s">
        <v>43</v>
      </c>
      <c r="V5" s="244" t="s">
        <v>44</v>
      </c>
    </row>
    <row r="6" spans="1:22" s="5" customFormat="1" ht="42.75" customHeight="1" x14ac:dyDescent="0.25">
      <c r="A6" s="246"/>
      <c r="B6" s="246"/>
      <c r="C6" s="246"/>
      <c r="D6" s="130" t="s">
        <v>45</v>
      </c>
      <c r="E6" s="130" t="s">
        <v>46</v>
      </c>
      <c r="F6" s="130" t="s">
        <v>47</v>
      </c>
      <c r="G6" s="130" t="s">
        <v>48</v>
      </c>
      <c r="H6" s="130" t="s">
        <v>49</v>
      </c>
      <c r="I6" s="130" t="s">
        <v>50</v>
      </c>
      <c r="J6" s="259"/>
      <c r="K6" s="260"/>
      <c r="L6" s="259"/>
      <c r="M6" s="260"/>
      <c r="N6" s="259"/>
      <c r="O6" s="260"/>
      <c r="P6" s="259"/>
      <c r="Q6" s="260"/>
      <c r="R6" s="259"/>
      <c r="S6" s="260"/>
      <c r="T6" s="246"/>
      <c r="U6" s="246"/>
      <c r="V6" s="246"/>
    </row>
    <row r="7" spans="1:22" x14ac:dyDescent="0.25">
      <c r="A7" s="112"/>
      <c r="B7" s="112"/>
      <c r="C7" s="93" t="s">
        <v>24</v>
      </c>
      <c r="D7" s="93" t="s">
        <v>24</v>
      </c>
      <c r="E7" s="93" t="s">
        <v>24</v>
      </c>
      <c r="F7" s="93" t="s">
        <v>24</v>
      </c>
      <c r="G7" s="93" t="s">
        <v>24</v>
      </c>
      <c r="H7" s="93" t="s">
        <v>24</v>
      </c>
      <c r="I7" s="93" t="s">
        <v>24</v>
      </c>
      <c r="J7" s="93" t="s">
        <v>51</v>
      </c>
      <c r="K7" s="93" t="s">
        <v>24</v>
      </c>
      <c r="L7" s="93" t="s">
        <v>52</v>
      </c>
      <c r="M7" s="93" t="s">
        <v>24</v>
      </c>
      <c r="N7" s="93" t="s">
        <v>52</v>
      </c>
      <c r="O7" s="93" t="s">
        <v>24</v>
      </c>
      <c r="P7" s="93" t="s">
        <v>52</v>
      </c>
      <c r="Q7" s="93" t="s">
        <v>24</v>
      </c>
      <c r="R7" s="93" t="s">
        <v>53</v>
      </c>
      <c r="S7" s="93" t="s">
        <v>24</v>
      </c>
      <c r="T7" s="93" t="s">
        <v>24</v>
      </c>
      <c r="U7" s="93" t="s">
        <v>54</v>
      </c>
      <c r="V7" s="93" t="s">
        <v>24</v>
      </c>
    </row>
    <row r="8" spans="1:22" x14ac:dyDescent="0.25">
      <c r="A8" s="113">
        <v>1</v>
      </c>
      <c r="B8" s="113">
        <v>2</v>
      </c>
      <c r="C8" s="113">
        <v>3</v>
      </c>
      <c r="D8" s="113">
        <v>4</v>
      </c>
      <c r="E8" s="113" t="s">
        <v>55</v>
      </c>
      <c r="F8" s="113" t="s">
        <v>56</v>
      </c>
      <c r="G8" s="113" t="s">
        <v>57</v>
      </c>
      <c r="H8" s="113" t="s">
        <v>58</v>
      </c>
      <c r="I8" s="113" t="s">
        <v>59</v>
      </c>
      <c r="J8" s="113">
        <v>5</v>
      </c>
      <c r="K8" s="113">
        <v>6</v>
      </c>
      <c r="L8" s="113">
        <v>7</v>
      </c>
      <c r="M8" s="113">
        <v>8</v>
      </c>
      <c r="N8" s="113">
        <v>9</v>
      </c>
      <c r="O8" s="113">
        <v>10</v>
      </c>
      <c r="P8" s="113">
        <v>11</v>
      </c>
      <c r="Q8" s="113">
        <v>12</v>
      </c>
      <c r="R8" s="113">
        <v>13</v>
      </c>
      <c r="S8" s="113">
        <v>14</v>
      </c>
      <c r="T8" s="113">
        <v>15</v>
      </c>
      <c r="U8" s="113">
        <v>16</v>
      </c>
      <c r="V8" s="113">
        <v>17</v>
      </c>
    </row>
    <row r="9" spans="1:22" x14ac:dyDescent="0.25">
      <c r="A9" s="129"/>
      <c r="B9" s="59" t="s">
        <v>409</v>
      </c>
      <c r="C9" s="60">
        <f t="shared" ref="C9:V9" si="0">C11+C120+C142+C398+C406</f>
        <v>2150570900.6811681</v>
      </c>
      <c r="D9" s="60">
        <f t="shared" si="0"/>
        <v>558362775.72507358</v>
      </c>
      <c r="E9" s="60">
        <f t="shared" si="0"/>
        <v>315045180.71256018</v>
      </c>
      <c r="F9" s="60">
        <f t="shared" si="0"/>
        <v>64368348.604743473</v>
      </c>
      <c r="G9" s="60">
        <f t="shared" si="0"/>
        <v>49399004.477770001</v>
      </c>
      <c r="H9" s="60">
        <f t="shared" si="0"/>
        <v>37583342.990000002</v>
      </c>
      <c r="I9" s="60">
        <f t="shared" si="0"/>
        <v>91966898.939999998</v>
      </c>
      <c r="J9" s="60">
        <f t="shared" si="0"/>
        <v>0</v>
      </c>
      <c r="K9" s="60">
        <f t="shared" si="0"/>
        <v>0</v>
      </c>
      <c r="L9" s="60">
        <f t="shared" si="0"/>
        <v>304023.15999999997</v>
      </c>
      <c r="M9" s="60">
        <f t="shared" si="0"/>
        <v>853763818.05509412</v>
      </c>
      <c r="N9" s="60">
        <f t="shared" si="0"/>
        <v>0</v>
      </c>
      <c r="O9" s="60">
        <f t="shared" si="0"/>
        <v>0</v>
      </c>
      <c r="P9" s="60">
        <f t="shared" si="0"/>
        <v>120792.84499999999</v>
      </c>
      <c r="Q9" s="60">
        <f t="shared" si="0"/>
        <v>604942978.85099995</v>
      </c>
      <c r="R9" s="60">
        <f t="shared" si="0"/>
        <v>0</v>
      </c>
      <c r="S9" s="60">
        <f t="shared" si="0"/>
        <v>0</v>
      </c>
      <c r="T9" s="60">
        <f t="shared" si="0"/>
        <v>0</v>
      </c>
      <c r="U9" s="60">
        <f t="shared" si="0"/>
        <v>0</v>
      </c>
      <c r="V9" s="60">
        <f t="shared" si="0"/>
        <v>68483164.049999997</v>
      </c>
    </row>
    <row r="10" spans="1:22" x14ac:dyDescent="0.25">
      <c r="A10" s="249" t="s">
        <v>408</v>
      </c>
      <c r="B10" s="250"/>
      <c r="C10" s="25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1"/>
    </row>
    <row r="11" spans="1:22" s="114" customFormat="1" x14ac:dyDescent="0.25">
      <c r="A11" s="255" t="s">
        <v>184</v>
      </c>
      <c r="B11" s="256"/>
      <c r="C11" s="101">
        <f>C12+C15+C22+C60+C71+C101+C105+C112</f>
        <v>234997088.55000001</v>
      </c>
      <c r="D11" s="101">
        <f t="shared" ref="D11:V11" si="1">D12+D15+D22+D60+D71+D101+D105+D112</f>
        <v>94061922.319999993</v>
      </c>
      <c r="E11" s="101">
        <f t="shared" si="1"/>
        <v>32793720.32</v>
      </c>
      <c r="F11" s="101">
        <f t="shared" si="1"/>
        <v>11036523</v>
      </c>
      <c r="G11" s="101">
        <f t="shared" si="1"/>
        <v>16162302</v>
      </c>
      <c r="H11" s="101">
        <f t="shared" si="1"/>
        <v>3560032</v>
      </c>
      <c r="I11" s="101">
        <f t="shared" si="1"/>
        <v>30509345</v>
      </c>
      <c r="J11" s="101">
        <f t="shared" si="1"/>
        <v>0</v>
      </c>
      <c r="K11" s="101">
        <f t="shared" si="1"/>
        <v>0</v>
      </c>
      <c r="L11" s="101">
        <f t="shared" si="1"/>
        <v>60662.39</v>
      </c>
      <c r="M11" s="101">
        <f t="shared" si="1"/>
        <v>111403121.23</v>
      </c>
      <c r="N11" s="101">
        <f t="shared" si="1"/>
        <v>0</v>
      </c>
      <c r="O11" s="101">
        <f t="shared" si="1"/>
        <v>0</v>
      </c>
      <c r="P11" s="101">
        <f t="shared" si="1"/>
        <v>8387.59</v>
      </c>
      <c r="Q11" s="101">
        <f t="shared" si="1"/>
        <v>29532045</v>
      </c>
      <c r="R11" s="101">
        <f t="shared" si="1"/>
        <v>0</v>
      </c>
      <c r="S11" s="101">
        <f t="shared" si="1"/>
        <v>0</v>
      </c>
      <c r="T11" s="101">
        <f t="shared" si="1"/>
        <v>0</v>
      </c>
      <c r="U11" s="101">
        <f t="shared" si="1"/>
        <v>0</v>
      </c>
      <c r="V11" s="101">
        <f t="shared" si="1"/>
        <v>0</v>
      </c>
    </row>
    <row r="12" spans="1:22" x14ac:dyDescent="0.25">
      <c r="A12" s="82" t="s">
        <v>185</v>
      </c>
      <c r="B12" s="99" t="s">
        <v>127</v>
      </c>
      <c r="C12" s="101">
        <f>C13</f>
        <v>2344157</v>
      </c>
      <c r="D12" s="101">
        <f t="shared" ref="D12:V13" si="2">D13</f>
        <v>97166</v>
      </c>
      <c r="E12" s="101">
        <f t="shared" si="2"/>
        <v>0</v>
      </c>
      <c r="F12" s="101">
        <f t="shared" si="2"/>
        <v>0</v>
      </c>
      <c r="G12" s="101">
        <f t="shared" si="2"/>
        <v>0</v>
      </c>
      <c r="H12" s="101">
        <f t="shared" si="2"/>
        <v>0</v>
      </c>
      <c r="I12" s="101">
        <f t="shared" si="2"/>
        <v>97166</v>
      </c>
      <c r="J12" s="101">
        <f t="shared" si="2"/>
        <v>0</v>
      </c>
      <c r="K12" s="101">
        <f t="shared" si="2"/>
        <v>0</v>
      </c>
      <c r="L12" s="101">
        <f t="shared" si="2"/>
        <v>0</v>
      </c>
      <c r="M12" s="101">
        <f t="shared" si="2"/>
        <v>0</v>
      </c>
      <c r="N12" s="101">
        <f t="shared" si="2"/>
        <v>0</v>
      </c>
      <c r="O12" s="101">
        <f t="shared" si="2"/>
        <v>0</v>
      </c>
      <c r="P12" s="101">
        <f t="shared" si="2"/>
        <v>366</v>
      </c>
      <c r="Q12" s="101">
        <f t="shared" si="2"/>
        <v>2246991</v>
      </c>
      <c r="R12" s="101">
        <f t="shared" si="2"/>
        <v>0</v>
      </c>
      <c r="S12" s="101">
        <f t="shared" si="2"/>
        <v>0</v>
      </c>
      <c r="T12" s="101">
        <f t="shared" si="2"/>
        <v>0</v>
      </c>
      <c r="U12" s="101">
        <f t="shared" si="2"/>
        <v>0</v>
      </c>
      <c r="V12" s="101">
        <f t="shared" si="2"/>
        <v>0</v>
      </c>
    </row>
    <row r="13" spans="1:22" s="114" customFormat="1" x14ac:dyDescent="0.25">
      <c r="A13" s="82" t="s">
        <v>27</v>
      </c>
      <c r="B13" s="99" t="s">
        <v>128</v>
      </c>
      <c r="C13" s="101">
        <f>C14</f>
        <v>2344157</v>
      </c>
      <c r="D13" s="101">
        <f t="shared" si="2"/>
        <v>97166</v>
      </c>
      <c r="E13" s="101">
        <f t="shared" si="2"/>
        <v>0</v>
      </c>
      <c r="F13" s="101">
        <f t="shared" si="2"/>
        <v>0</v>
      </c>
      <c r="G13" s="101">
        <f t="shared" si="2"/>
        <v>0</v>
      </c>
      <c r="H13" s="101">
        <f t="shared" si="2"/>
        <v>0</v>
      </c>
      <c r="I13" s="101">
        <f t="shared" si="2"/>
        <v>97166</v>
      </c>
      <c r="J13" s="101">
        <f t="shared" si="2"/>
        <v>0</v>
      </c>
      <c r="K13" s="101">
        <f t="shared" si="2"/>
        <v>0</v>
      </c>
      <c r="L13" s="101">
        <f t="shared" si="2"/>
        <v>0</v>
      </c>
      <c r="M13" s="101">
        <f t="shared" si="2"/>
        <v>0</v>
      </c>
      <c r="N13" s="101">
        <f t="shared" si="2"/>
        <v>0</v>
      </c>
      <c r="O13" s="101">
        <f t="shared" si="2"/>
        <v>0</v>
      </c>
      <c r="P13" s="101">
        <f t="shared" si="2"/>
        <v>366</v>
      </c>
      <c r="Q13" s="101">
        <f t="shared" si="2"/>
        <v>2246991</v>
      </c>
      <c r="R13" s="101">
        <f t="shared" si="2"/>
        <v>0</v>
      </c>
      <c r="S13" s="101">
        <f t="shared" si="2"/>
        <v>0</v>
      </c>
      <c r="T13" s="101">
        <f t="shared" si="2"/>
        <v>0</v>
      </c>
      <c r="U13" s="101">
        <f t="shared" si="2"/>
        <v>0</v>
      </c>
      <c r="V13" s="101">
        <f t="shared" si="2"/>
        <v>0</v>
      </c>
    </row>
    <row r="14" spans="1:22" s="5" customFormat="1" x14ac:dyDescent="0.25">
      <c r="A14" s="84" t="s">
        <v>29</v>
      </c>
      <c r="B14" s="67" t="s">
        <v>129</v>
      </c>
      <c r="C14" s="64">
        <f>D14+M14+Q14</f>
        <v>2344157</v>
      </c>
      <c r="D14" s="64">
        <f>SUM(E14:I14)</f>
        <v>97166</v>
      </c>
      <c r="E14" s="64">
        <v>0</v>
      </c>
      <c r="F14" s="64">
        <v>0</v>
      </c>
      <c r="G14" s="64">
        <v>0</v>
      </c>
      <c r="H14" s="64">
        <v>0</v>
      </c>
      <c r="I14" s="64">
        <v>97166</v>
      </c>
      <c r="J14" s="68">
        <v>0</v>
      </c>
      <c r="K14" s="68">
        <v>0</v>
      </c>
      <c r="L14" s="64">
        <v>0</v>
      </c>
      <c r="M14" s="64">
        <v>0</v>
      </c>
      <c r="N14" s="68">
        <v>0</v>
      </c>
      <c r="O14" s="68">
        <v>0</v>
      </c>
      <c r="P14" s="64">
        <v>366</v>
      </c>
      <c r="Q14" s="64">
        <v>2246991</v>
      </c>
      <c r="R14" s="64">
        <v>0</v>
      </c>
      <c r="S14" s="64">
        <v>0</v>
      </c>
      <c r="T14" s="64">
        <v>0</v>
      </c>
      <c r="U14" s="64">
        <v>0</v>
      </c>
      <c r="V14" s="64">
        <v>0</v>
      </c>
    </row>
    <row r="15" spans="1:22" x14ac:dyDescent="0.25">
      <c r="A15" s="82" t="s">
        <v>132</v>
      </c>
      <c r="B15" s="99" t="s">
        <v>60</v>
      </c>
      <c r="C15" s="101">
        <f>C16+C17+C18+C19+C20+C21</f>
        <v>25125149.32</v>
      </c>
      <c r="D15" s="101">
        <f t="shared" ref="D15:V15" si="3">D16+D17+D18+D19+D20+D21</f>
        <v>11400150.32</v>
      </c>
      <c r="E15" s="101">
        <f t="shared" si="3"/>
        <v>6960844.3200000003</v>
      </c>
      <c r="F15" s="101">
        <f t="shared" si="3"/>
        <v>1348427</v>
      </c>
      <c r="G15" s="101">
        <f t="shared" si="3"/>
        <v>1895599</v>
      </c>
      <c r="H15" s="101">
        <f t="shared" si="3"/>
        <v>263242</v>
      </c>
      <c r="I15" s="101">
        <f t="shared" si="3"/>
        <v>932038</v>
      </c>
      <c r="J15" s="101">
        <f t="shared" si="3"/>
        <v>0</v>
      </c>
      <c r="K15" s="101">
        <f t="shared" si="3"/>
        <v>0</v>
      </c>
      <c r="L15" s="101">
        <f t="shared" si="3"/>
        <v>4790.3999999999996</v>
      </c>
      <c r="M15" s="101">
        <f t="shared" si="3"/>
        <v>8549618</v>
      </c>
      <c r="N15" s="101">
        <f t="shared" si="3"/>
        <v>0</v>
      </c>
      <c r="O15" s="101">
        <f t="shared" si="3"/>
        <v>0</v>
      </c>
      <c r="P15" s="101">
        <f t="shared" si="3"/>
        <v>1280.92</v>
      </c>
      <c r="Q15" s="101">
        <f t="shared" si="3"/>
        <v>5175381</v>
      </c>
      <c r="R15" s="101">
        <f t="shared" si="3"/>
        <v>0</v>
      </c>
      <c r="S15" s="101">
        <f t="shared" si="3"/>
        <v>0</v>
      </c>
      <c r="T15" s="101">
        <f t="shared" si="3"/>
        <v>0</v>
      </c>
      <c r="U15" s="101">
        <f t="shared" si="3"/>
        <v>0</v>
      </c>
      <c r="V15" s="101">
        <f t="shared" si="3"/>
        <v>0</v>
      </c>
    </row>
    <row r="16" spans="1:22" x14ac:dyDescent="0.25">
      <c r="A16" s="86" t="s">
        <v>133</v>
      </c>
      <c r="B16" s="109" t="s">
        <v>61</v>
      </c>
      <c r="C16" s="64">
        <f t="shared" ref="C16:C21" si="4">D16+M16+Q16</f>
        <v>4916613</v>
      </c>
      <c r="D16" s="64">
        <f t="shared" ref="D16:D21" si="5">SUM(E16:I16)</f>
        <v>2447876</v>
      </c>
      <c r="E16" s="64">
        <f>916876+579249</f>
        <v>1496125</v>
      </c>
      <c r="F16" s="95">
        <v>323473</v>
      </c>
      <c r="G16" s="95">
        <v>628278</v>
      </c>
      <c r="H16" s="95">
        <v>0</v>
      </c>
      <c r="I16" s="95">
        <v>0</v>
      </c>
      <c r="J16" s="115">
        <v>0</v>
      </c>
      <c r="K16" s="115">
        <v>0</v>
      </c>
      <c r="L16" s="95">
        <v>1519</v>
      </c>
      <c r="M16" s="95">
        <v>2468737</v>
      </c>
      <c r="N16" s="115">
        <v>0</v>
      </c>
      <c r="O16" s="115">
        <v>0</v>
      </c>
      <c r="P16" s="95">
        <v>0</v>
      </c>
      <c r="Q16" s="95">
        <v>0</v>
      </c>
      <c r="R16" s="95">
        <v>0</v>
      </c>
      <c r="S16" s="95">
        <v>0</v>
      </c>
      <c r="T16" s="95">
        <v>0</v>
      </c>
      <c r="U16" s="95">
        <v>0</v>
      </c>
      <c r="V16" s="95">
        <v>0</v>
      </c>
    </row>
    <row r="17" spans="1:22" x14ac:dyDescent="0.25">
      <c r="A17" s="86" t="s">
        <v>425</v>
      </c>
      <c r="B17" s="109" t="s">
        <v>62</v>
      </c>
      <c r="C17" s="64">
        <f t="shared" si="4"/>
        <v>3388501</v>
      </c>
      <c r="D17" s="64">
        <f t="shared" si="5"/>
        <v>2013715</v>
      </c>
      <c r="E17" s="64">
        <f>610516+493751</f>
        <v>1104267</v>
      </c>
      <c r="F17" s="95">
        <v>270405</v>
      </c>
      <c r="G17" s="95">
        <v>639043</v>
      </c>
      <c r="H17" s="95">
        <v>0</v>
      </c>
      <c r="I17" s="95">
        <v>0</v>
      </c>
      <c r="J17" s="115">
        <v>0</v>
      </c>
      <c r="K17" s="115">
        <v>0</v>
      </c>
      <c r="L17" s="95">
        <v>1300</v>
      </c>
      <c r="M17" s="64">
        <v>1374786</v>
      </c>
      <c r="N17" s="115">
        <v>0</v>
      </c>
      <c r="O17" s="115">
        <v>0</v>
      </c>
      <c r="P17" s="95">
        <v>0</v>
      </c>
      <c r="Q17" s="95">
        <v>0</v>
      </c>
      <c r="R17" s="95">
        <v>0</v>
      </c>
      <c r="S17" s="95">
        <v>0</v>
      </c>
      <c r="T17" s="95">
        <v>0</v>
      </c>
      <c r="U17" s="95">
        <v>0</v>
      </c>
      <c r="V17" s="95">
        <v>0</v>
      </c>
    </row>
    <row r="18" spans="1:22" x14ac:dyDescent="0.25">
      <c r="A18" s="86" t="s">
        <v>453</v>
      </c>
      <c r="B18" s="109" t="s">
        <v>63</v>
      </c>
      <c r="C18" s="64">
        <f t="shared" si="4"/>
        <v>4944925</v>
      </c>
      <c r="D18" s="64">
        <f t="shared" si="5"/>
        <v>2062407</v>
      </c>
      <c r="E18" s="64">
        <f>1136833+537711</f>
        <v>1674544</v>
      </c>
      <c r="F18" s="95">
        <v>238257</v>
      </c>
      <c r="G18" s="95">
        <v>0</v>
      </c>
      <c r="H18" s="95">
        <v>149606</v>
      </c>
      <c r="I18" s="95">
        <v>0</v>
      </c>
      <c r="J18" s="115">
        <v>0</v>
      </c>
      <c r="K18" s="115">
        <v>0</v>
      </c>
      <c r="L18" s="95">
        <v>1300</v>
      </c>
      <c r="M18" s="95">
        <v>2882518</v>
      </c>
      <c r="N18" s="115">
        <v>0</v>
      </c>
      <c r="O18" s="115">
        <v>0</v>
      </c>
      <c r="P18" s="95">
        <v>0</v>
      </c>
      <c r="Q18" s="95">
        <v>0</v>
      </c>
      <c r="R18" s="95">
        <v>0</v>
      </c>
      <c r="S18" s="95">
        <v>0</v>
      </c>
      <c r="T18" s="95">
        <v>0</v>
      </c>
      <c r="U18" s="95">
        <v>0</v>
      </c>
      <c r="V18" s="95">
        <v>0</v>
      </c>
    </row>
    <row r="19" spans="1:22" x14ac:dyDescent="0.25">
      <c r="A19" s="86" t="s">
        <v>454</v>
      </c>
      <c r="B19" s="109" t="s">
        <v>65</v>
      </c>
      <c r="C19" s="64">
        <f t="shared" si="4"/>
        <v>3030182</v>
      </c>
      <c r="D19" s="64">
        <f t="shared" si="5"/>
        <v>3030182</v>
      </c>
      <c r="E19" s="95">
        <v>1106790</v>
      </c>
      <c r="F19" s="95">
        <v>363076</v>
      </c>
      <c r="G19" s="95">
        <v>628278</v>
      </c>
      <c r="H19" s="95">
        <v>0</v>
      </c>
      <c r="I19" s="95">
        <v>932038</v>
      </c>
      <c r="J19" s="115">
        <v>0</v>
      </c>
      <c r="K19" s="115">
        <v>0</v>
      </c>
      <c r="L19" s="95">
        <v>0</v>
      </c>
      <c r="M19" s="95">
        <v>0</v>
      </c>
      <c r="N19" s="115">
        <v>0</v>
      </c>
      <c r="O19" s="115">
        <v>0</v>
      </c>
      <c r="P19" s="95">
        <v>0</v>
      </c>
      <c r="Q19" s="95">
        <v>0</v>
      </c>
      <c r="R19" s="95">
        <v>0</v>
      </c>
      <c r="S19" s="95">
        <v>0</v>
      </c>
      <c r="T19" s="95">
        <v>0</v>
      </c>
      <c r="U19" s="95">
        <v>0</v>
      </c>
      <c r="V19" s="95">
        <v>0</v>
      </c>
    </row>
    <row r="20" spans="1:22" x14ac:dyDescent="0.25">
      <c r="A20" s="86" t="s">
        <v>455</v>
      </c>
      <c r="B20" s="109" t="s">
        <v>66</v>
      </c>
      <c r="C20" s="64">
        <f t="shared" si="4"/>
        <v>7021351.3200000003</v>
      </c>
      <c r="D20" s="64">
        <f t="shared" si="5"/>
        <v>1845970.3199999998</v>
      </c>
      <c r="E20" s="64">
        <f>150153.68+1428964.64</f>
        <v>1579118.3199999998</v>
      </c>
      <c r="F20" s="95">
        <v>153216</v>
      </c>
      <c r="G20" s="95">
        <v>0</v>
      </c>
      <c r="H20" s="95">
        <v>113636</v>
      </c>
      <c r="I20" s="95">
        <v>0</v>
      </c>
      <c r="J20" s="115">
        <v>0</v>
      </c>
      <c r="K20" s="115">
        <v>0</v>
      </c>
      <c r="L20" s="95">
        <v>0</v>
      </c>
      <c r="M20" s="95">
        <v>0</v>
      </c>
      <c r="N20" s="115">
        <v>0</v>
      </c>
      <c r="O20" s="115">
        <v>0</v>
      </c>
      <c r="P20" s="95">
        <v>1280.92</v>
      </c>
      <c r="Q20" s="95">
        <v>5175381</v>
      </c>
      <c r="R20" s="95">
        <v>0</v>
      </c>
      <c r="S20" s="95">
        <v>0</v>
      </c>
      <c r="T20" s="95">
        <v>0</v>
      </c>
      <c r="U20" s="95">
        <v>0</v>
      </c>
      <c r="V20" s="95">
        <v>0</v>
      </c>
    </row>
    <row r="21" spans="1:22" x14ac:dyDescent="0.25">
      <c r="A21" s="86" t="s">
        <v>456</v>
      </c>
      <c r="B21" s="109" t="s">
        <v>67</v>
      </c>
      <c r="C21" s="64">
        <f t="shared" si="4"/>
        <v>1823577</v>
      </c>
      <c r="D21" s="64">
        <f t="shared" si="5"/>
        <v>0</v>
      </c>
      <c r="E21" s="95">
        <v>0</v>
      </c>
      <c r="F21" s="95">
        <v>0</v>
      </c>
      <c r="G21" s="95">
        <v>0</v>
      </c>
      <c r="H21" s="95">
        <v>0</v>
      </c>
      <c r="I21" s="95">
        <v>0</v>
      </c>
      <c r="J21" s="115">
        <v>0</v>
      </c>
      <c r="K21" s="115">
        <v>0</v>
      </c>
      <c r="L21" s="95">
        <v>671.4</v>
      </c>
      <c r="M21" s="95">
        <v>1823577</v>
      </c>
      <c r="N21" s="115">
        <v>0</v>
      </c>
      <c r="O21" s="115">
        <v>0</v>
      </c>
      <c r="P21" s="95">
        <v>0</v>
      </c>
      <c r="Q21" s="95">
        <v>0</v>
      </c>
      <c r="R21" s="95">
        <v>0</v>
      </c>
      <c r="S21" s="95">
        <v>0</v>
      </c>
      <c r="T21" s="95">
        <v>0</v>
      </c>
      <c r="U21" s="95">
        <v>0</v>
      </c>
      <c r="V21" s="95">
        <v>0</v>
      </c>
    </row>
    <row r="22" spans="1:22" x14ac:dyDescent="0.25">
      <c r="A22" s="82" t="s">
        <v>134</v>
      </c>
      <c r="B22" s="99" t="s">
        <v>68</v>
      </c>
      <c r="C22" s="101">
        <f>C23+C39+C41+C43+C45+C48+C50+C52+C58</f>
        <v>44375605.240000002</v>
      </c>
      <c r="D22" s="101">
        <f t="shared" ref="D22:V22" si="6">D23+D39+D41+D43+D45+D48+D50+D52+D58</f>
        <v>7780783</v>
      </c>
      <c r="E22" s="101">
        <f t="shared" si="6"/>
        <v>2908036</v>
      </c>
      <c r="F22" s="101">
        <f t="shared" si="6"/>
        <v>91624</v>
      </c>
      <c r="G22" s="101">
        <f t="shared" si="6"/>
        <v>3539850</v>
      </c>
      <c r="H22" s="101">
        <f t="shared" si="6"/>
        <v>219273</v>
      </c>
      <c r="I22" s="101">
        <f t="shared" si="6"/>
        <v>1022000</v>
      </c>
      <c r="J22" s="101">
        <f t="shared" si="6"/>
        <v>0</v>
      </c>
      <c r="K22" s="101">
        <f t="shared" si="6"/>
        <v>0</v>
      </c>
      <c r="L22" s="101">
        <f t="shared" si="6"/>
        <v>19210.52</v>
      </c>
      <c r="M22" s="101">
        <f t="shared" si="6"/>
        <v>36594822.240000002</v>
      </c>
      <c r="N22" s="101">
        <f t="shared" si="6"/>
        <v>0</v>
      </c>
      <c r="O22" s="101">
        <f t="shared" si="6"/>
        <v>0</v>
      </c>
      <c r="P22" s="101">
        <f t="shared" si="6"/>
        <v>0</v>
      </c>
      <c r="Q22" s="101">
        <f t="shared" si="6"/>
        <v>0</v>
      </c>
      <c r="R22" s="101">
        <f t="shared" si="6"/>
        <v>0</v>
      </c>
      <c r="S22" s="101">
        <f t="shared" si="6"/>
        <v>0</v>
      </c>
      <c r="T22" s="101">
        <f t="shared" si="6"/>
        <v>0</v>
      </c>
      <c r="U22" s="101">
        <f t="shared" si="6"/>
        <v>0</v>
      </c>
      <c r="V22" s="101">
        <f t="shared" si="6"/>
        <v>0</v>
      </c>
    </row>
    <row r="23" spans="1:22" s="114" customFormat="1" x14ac:dyDescent="0.25">
      <c r="A23" s="82" t="s">
        <v>135</v>
      </c>
      <c r="B23" s="99" t="s">
        <v>69</v>
      </c>
      <c r="C23" s="101">
        <f>SUM(C24:C38)</f>
        <v>28291233.07</v>
      </c>
      <c r="D23" s="101">
        <f t="shared" ref="D23:V23" si="7">SUM(D24:D38)</f>
        <v>2329288</v>
      </c>
      <c r="E23" s="101">
        <f t="shared" si="7"/>
        <v>2329288</v>
      </c>
      <c r="F23" s="101">
        <f t="shared" si="7"/>
        <v>0</v>
      </c>
      <c r="G23" s="101">
        <f t="shared" si="7"/>
        <v>0</v>
      </c>
      <c r="H23" s="101">
        <f t="shared" si="7"/>
        <v>0</v>
      </c>
      <c r="I23" s="101">
        <f t="shared" si="7"/>
        <v>0</v>
      </c>
      <c r="J23" s="101">
        <f t="shared" si="7"/>
        <v>0</v>
      </c>
      <c r="K23" s="101">
        <f t="shared" si="7"/>
        <v>0</v>
      </c>
      <c r="L23" s="101">
        <f t="shared" si="7"/>
        <v>14407.4</v>
      </c>
      <c r="M23" s="101">
        <f t="shared" si="7"/>
        <v>25961945.07</v>
      </c>
      <c r="N23" s="101">
        <f t="shared" si="7"/>
        <v>0</v>
      </c>
      <c r="O23" s="101">
        <f t="shared" si="7"/>
        <v>0</v>
      </c>
      <c r="P23" s="101">
        <f t="shared" si="7"/>
        <v>0</v>
      </c>
      <c r="Q23" s="101">
        <f t="shared" si="7"/>
        <v>0</v>
      </c>
      <c r="R23" s="101">
        <f t="shared" si="7"/>
        <v>0</v>
      </c>
      <c r="S23" s="101">
        <f t="shared" si="7"/>
        <v>0</v>
      </c>
      <c r="T23" s="101">
        <f t="shared" si="7"/>
        <v>0</v>
      </c>
      <c r="U23" s="101">
        <f t="shared" si="7"/>
        <v>0</v>
      </c>
      <c r="V23" s="101">
        <f t="shared" si="7"/>
        <v>0</v>
      </c>
    </row>
    <row r="24" spans="1:22" s="5" customFormat="1" x14ac:dyDescent="0.25">
      <c r="A24" s="84" t="s">
        <v>136</v>
      </c>
      <c r="B24" s="67" t="s">
        <v>1128</v>
      </c>
      <c r="C24" s="64">
        <f t="shared" ref="C24:C38" si="8">D24+M24+Q24</f>
        <v>4981057</v>
      </c>
      <c r="D24" s="64">
        <f t="shared" ref="D24:D38" si="9">SUM(E24:I24)</f>
        <v>1447929</v>
      </c>
      <c r="E24" s="64">
        <v>1447929</v>
      </c>
      <c r="F24" s="64">
        <v>0</v>
      </c>
      <c r="G24" s="64">
        <v>0</v>
      </c>
      <c r="H24" s="64">
        <v>0</v>
      </c>
      <c r="I24" s="64">
        <v>0</v>
      </c>
      <c r="J24" s="68">
        <v>0</v>
      </c>
      <c r="K24" s="68">
        <v>0</v>
      </c>
      <c r="L24" s="64">
        <v>1350</v>
      </c>
      <c r="M24" s="64">
        <v>3533128</v>
      </c>
      <c r="N24" s="68">
        <v>0</v>
      </c>
      <c r="O24" s="68">
        <v>0</v>
      </c>
      <c r="P24" s="64">
        <v>0</v>
      </c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4">
        <v>0</v>
      </c>
    </row>
    <row r="25" spans="1:22" s="5" customFormat="1" x14ac:dyDescent="0.25">
      <c r="A25" s="84" t="s">
        <v>137</v>
      </c>
      <c r="B25" s="67" t="s">
        <v>1129</v>
      </c>
      <c r="C25" s="64">
        <f t="shared" si="8"/>
        <v>911991</v>
      </c>
      <c r="D25" s="64">
        <f t="shared" si="9"/>
        <v>0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8">
        <v>0</v>
      </c>
      <c r="K25" s="68">
        <v>0</v>
      </c>
      <c r="L25" s="64">
        <v>552</v>
      </c>
      <c r="M25" s="64">
        <v>911991</v>
      </c>
      <c r="N25" s="68">
        <v>0</v>
      </c>
      <c r="O25" s="68">
        <v>0</v>
      </c>
      <c r="P25" s="64">
        <v>0</v>
      </c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4">
        <v>0</v>
      </c>
    </row>
    <row r="26" spans="1:22" s="5" customFormat="1" x14ac:dyDescent="0.25">
      <c r="A26" s="84" t="s">
        <v>138</v>
      </c>
      <c r="B26" s="67" t="s">
        <v>1130</v>
      </c>
      <c r="C26" s="64">
        <f t="shared" si="8"/>
        <v>1849105</v>
      </c>
      <c r="D26" s="64">
        <f t="shared" si="9"/>
        <v>0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8">
        <v>0</v>
      </c>
      <c r="K26" s="68">
        <v>0</v>
      </c>
      <c r="L26" s="64">
        <v>1100</v>
      </c>
      <c r="M26" s="64">
        <v>1849105</v>
      </c>
      <c r="N26" s="68">
        <v>0</v>
      </c>
      <c r="O26" s="68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4">
        <v>0</v>
      </c>
    </row>
    <row r="27" spans="1:22" s="5" customFormat="1" x14ac:dyDescent="0.25">
      <c r="A27" s="84" t="s">
        <v>139</v>
      </c>
      <c r="B27" s="67" t="s">
        <v>1104</v>
      </c>
      <c r="C27" s="64">
        <f t="shared" si="8"/>
        <v>2052504</v>
      </c>
      <c r="D27" s="64">
        <f t="shared" si="9"/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8">
        <v>0</v>
      </c>
      <c r="K27" s="68">
        <v>0</v>
      </c>
      <c r="L27" s="64">
        <v>1120</v>
      </c>
      <c r="M27" s="64">
        <v>2052504</v>
      </c>
      <c r="N27" s="68">
        <v>0</v>
      </c>
      <c r="O27" s="68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</row>
    <row r="28" spans="1:22" s="5" customFormat="1" x14ac:dyDescent="0.25">
      <c r="A28" s="84" t="s">
        <v>140</v>
      </c>
      <c r="B28" s="67" t="s">
        <v>1110</v>
      </c>
      <c r="C28" s="64">
        <f t="shared" si="8"/>
        <v>2583869</v>
      </c>
      <c r="D28" s="64">
        <f t="shared" si="9"/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8">
        <v>0</v>
      </c>
      <c r="K28" s="68">
        <v>0</v>
      </c>
      <c r="L28" s="64">
        <v>1756</v>
      </c>
      <c r="M28" s="64">
        <v>2583869</v>
      </c>
      <c r="N28" s="68">
        <v>0</v>
      </c>
      <c r="O28" s="68">
        <v>0</v>
      </c>
      <c r="P28" s="64">
        <v>0</v>
      </c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4">
        <v>0</v>
      </c>
    </row>
    <row r="29" spans="1:22" s="5" customFormat="1" x14ac:dyDescent="0.25">
      <c r="A29" s="84" t="s">
        <v>189</v>
      </c>
      <c r="B29" s="67" t="s">
        <v>1132</v>
      </c>
      <c r="C29" s="64">
        <f t="shared" si="8"/>
        <v>539878</v>
      </c>
      <c r="D29" s="64">
        <f t="shared" si="9"/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8">
        <v>0</v>
      </c>
      <c r="K29" s="68">
        <v>0</v>
      </c>
      <c r="L29" s="64">
        <v>224</v>
      </c>
      <c r="M29" s="64">
        <v>539878</v>
      </c>
      <c r="N29" s="68">
        <v>0</v>
      </c>
      <c r="O29" s="68">
        <v>0</v>
      </c>
      <c r="P29" s="64">
        <v>0</v>
      </c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4">
        <v>0</v>
      </c>
    </row>
    <row r="30" spans="1:22" s="5" customFormat="1" x14ac:dyDescent="0.25">
      <c r="A30" s="84" t="s">
        <v>191</v>
      </c>
      <c r="B30" s="67" t="s">
        <v>1111</v>
      </c>
      <c r="C30" s="64">
        <f t="shared" si="8"/>
        <v>2898687</v>
      </c>
      <c r="D30" s="64">
        <f t="shared" si="9"/>
        <v>393986</v>
      </c>
      <c r="E30" s="64">
        <v>393986</v>
      </c>
      <c r="F30" s="64">
        <v>0</v>
      </c>
      <c r="G30" s="64">
        <v>0</v>
      </c>
      <c r="H30" s="64">
        <v>0</v>
      </c>
      <c r="I30" s="64">
        <v>0</v>
      </c>
      <c r="J30" s="68">
        <v>0</v>
      </c>
      <c r="K30" s="68">
        <v>0</v>
      </c>
      <c r="L30" s="64">
        <v>1350</v>
      </c>
      <c r="M30" s="64">
        <v>2504701</v>
      </c>
      <c r="N30" s="68">
        <v>0</v>
      </c>
      <c r="O30" s="68">
        <v>0</v>
      </c>
      <c r="P30" s="64">
        <v>0</v>
      </c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4">
        <v>0</v>
      </c>
    </row>
    <row r="31" spans="1:22" s="5" customFormat="1" x14ac:dyDescent="0.25">
      <c r="A31" s="84" t="s">
        <v>192</v>
      </c>
      <c r="B31" s="67" t="s">
        <v>1133</v>
      </c>
      <c r="C31" s="64">
        <f t="shared" si="8"/>
        <v>487373</v>
      </c>
      <c r="D31" s="64">
        <f t="shared" si="9"/>
        <v>487373</v>
      </c>
      <c r="E31" s="64">
        <v>487373</v>
      </c>
      <c r="F31" s="64">
        <v>0</v>
      </c>
      <c r="G31" s="64">
        <v>0</v>
      </c>
      <c r="H31" s="64">
        <v>0</v>
      </c>
      <c r="I31" s="64">
        <v>0</v>
      </c>
      <c r="J31" s="68">
        <v>0</v>
      </c>
      <c r="K31" s="68">
        <v>0</v>
      </c>
      <c r="L31" s="64">
        <v>0</v>
      </c>
      <c r="M31" s="64">
        <v>0</v>
      </c>
      <c r="N31" s="68">
        <v>0</v>
      </c>
      <c r="O31" s="68">
        <v>0</v>
      </c>
      <c r="P31" s="64">
        <v>0</v>
      </c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4">
        <v>0</v>
      </c>
    </row>
    <row r="32" spans="1:22" s="5" customFormat="1" x14ac:dyDescent="0.25">
      <c r="A32" s="84" t="s">
        <v>194</v>
      </c>
      <c r="B32" s="67" t="s">
        <v>1134</v>
      </c>
      <c r="C32" s="64">
        <f t="shared" si="8"/>
        <v>1782685</v>
      </c>
      <c r="D32" s="64">
        <f t="shared" si="9"/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8">
        <v>0</v>
      </c>
      <c r="K32" s="68">
        <v>0</v>
      </c>
      <c r="L32" s="64">
        <v>1080</v>
      </c>
      <c r="M32" s="64">
        <v>1782685</v>
      </c>
      <c r="N32" s="68">
        <v>0</v>
      </c>
      <c r="O32" s="68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4">
        <v>0</v>
      </c>
    </row>
    <row r="33" spans="1:22" s="5" customFormat="1" x14ac:dyDescent="0.25">
      <c r="A33" s="84" t="s">
        <v>195</v>
      </c>
      <c r="B33" s="67" t="s">
        <v>1068</v>
      </c>
      <c r="C33" s="64">
        <f t="shared" si="8"/>
        <v>1500473.07</v>
      </c>
      <c r="D33" s="64">
        <f t="shared" si="9"/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8">
        <v>0</v>
      </c>
      <c r="K33" s="68">
        <v>0</v>
      </c>
      <c r="L33" s="64">
        <v>1140</v>
      </c>
      <c r="M33" s="64">
        <v>1500473.07</v>
      </c>
      <c r="N33" s="68">
        <v>0</v>
      </c>
      <c r="O33" s="68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4">
        <v>0</v>
      </c>
    </row>
    <row r="34" spans="1:22" s="5" customFormat="1" x14ac:dyDescent="0.25">
      <c r="A34" s="84" t="s">
        <v>457</v>
      </c>
      <c r="B34" s="67" t="s">
        <v>1135</v>
      </c>
      <c r="C34" s="64">
        <f t="shared" si="8"/>
        <v>2691072</v>
      </c>
      <c r="D34" s="64">
        <f t="shared" si="9"/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8">
        <v>0</v>
      </c>
      <c r="K34" s="68">
        <v>0</v>
      </c>
      <c r="L34" s="64">
        <v>1081</v>
      </c>
      <c r="M34" s="64">
        <v>2691072</v>
      </c>
      <c r="N34" s="68">
        <v>0</v>
      </c>
      <c r="O34" s="68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</row>
    <row r="35" spans="1:22" s="5" customFormat="1" x14ac:dyDescent="0.25">
      <c r="A35" s="84" t="s">
        <v>458</v>
      </c>
      <c r="B35" s="67" t="s">
        <v>1105</v>
      </c>
      <c r="C35" s="64">
        <f t="shared" si="8"/>
        <v>1200128</v>
      </c>
      <c r="D35" s="64">
        <f t="shared" si="9"/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8">
        <v>0</v>
      </c>
      <c r="K35" s="68">
        <v>0</v>
      </c>
      <c r="L35" s="64">
        <v>820</v>
      </c>
      <c r="M35" s="64">
        <v>1200128</v>
      </c>
      <c r="N35" s="68">
        <v>0</v>
      </c>
      <c r="O35" s="68">
        <v>0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4">
        <v>0</v>
      </c>
    </row>
    <row r="36" spans="1:22" s="5" customFormat="1" x14ac:dyDescent="0.25">
      <c r="A36" s="84" t="s">
        <v>459</v>
      </c>
      <c r="B36" s="67" t="s">
        <v>1078</v>
      </c>
      <c r="C36" s="64">
        <f t="shared" si="8"/>
        <v>1644533</v>
      </c>
      <c r="D36" s="64">
        <f t="shared" si="9"/>
        <v>0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68">
        <v>0</v>
      </c>
      <c r="K36" s="68">
        <v>0</v>
      </c>
      <c r="L36" s="64">
        <v>1118</v>
      </c>
      <c r="M36" s="64">
        <v>1644533</v>
      </c>
      <c r="N36" s="68">
        <v>0</v>
      </c>
      <c r="O36" s="68">
        <v>0</v>
      </c>
      <c r="P36" s="64">
        <v>0</v>
      </c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4">
        <v>0</v>
      </c>
    </row>
    <row r="37" spans="1:22" s="5" customFormat="1" x14ac:dyDescent="0.25">
      <c r="A37" s="84" t="s">
        <v>460</v>
      </c>
      <c r="B37" s="67" t="s">
        <v>1136</v>
      </c>
      <c r="C37" s="64">
        <f t="shared" si="8"/>
        <v>1880039</v>
      </c>
      <c r="D37" s="64">
        <f t="shared" si="9"/>
        <v>0</v>
      </c>
      <c r="E37" s="64">
        <v>0</v>
      </c>
      <c r="F37" s="64">
        <v>0</v>
      </c>
      <c r="G37" s="64">
        <v>0</v>
      </c>
      <c r="H37" s="64">
        <v>0</v>
      </c>
      <c r="I37" s="64">
        <v>0</v>
      </c>
      <c r="J37" s="68">
        <v>0</v>
      </c>
      <c r="K37" s="68">
        <v>0</v>
      </c>
      <c r="L37" s="64">
        <v>1156.4000000000001</v>
      </c>
      <c r="M37" s="64">
        <v>1880039</v>
      </c>
      <c r="N37" s="68">
        <v>0</v>
      </c>
      <c r="O37" s="68">
        <v>0</v>
      </c>
      <c r="P37" s="64">
        <v>0</v>
      </c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4">
        <v>0</v>
      </c>
    </row>
    <row r="38" spans="1:22" s="5" customFormat="1" x14ac:dyDescent="0.25">
      <c r="A38" s="84" t="s">
        <v>461</v>
      </c>
      <c r="B38" s="67" t="s">
        <v>1137</v>
      </c>
      <c r="C38" s="64">
        <f t="shared" si="8"/>
        <v>1287839</v>
      </c>
      <c r="D38" s="64">
        <f t="shared" si="9"/>
        <v>0</v>
      </c>
      <c r="E38" s="64">
        <v>0</v>
      </c>
      <c r="F38" s="64">
        <v>0</v>
      </c>
      <c r="G38" s="64">
        <v>0</v>
      </c>
      <c r="H38" s="64">
        <v>0</v>
      </c>
      <c r="I38" s="64">
        <v>0</v>
      </c>
      <c r="J38" s="68">
        <v>0</v>
      </c>
      <c r="K38" s="68">
        <v>0</v>
      </c>
      <c r="L38" s="64">
        <v>560</v>
      </c>
      <c r="M38" s="64">
        <v>1287839</v>
      </c>
      <c r="N38" s="68">
        <v>0</v>
      </c>
      <c r="O38" s="68">
        <v>0</v>
      </c>
      <c r="P38" s="64">
        <v>0</v>
      </c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4">
        <v>0</v>
      </c>
    </row>
    <row r="39" spans="1:22" s="61" customFormat="1" x14ac:dyDescent="0.25">
      <c r="A39" s="89" t="s">
        <v>431</v>
      </c>
      <c r="B39" s="83" t="s">
        <v>74</v>
      </c>
      <c r="C39" s="55">
        <f>C40</f>
        <v>1624422</v>
      </c>
      <c r="D39" s="55">
        <f t="shared" ref="D39:V39" si="10">D40</f>
        <v>0</v>
      </c>
      <c r="E39" s="55">
        <f t="shared" si="10"/>
        <v>0</v>
      </c>
      <c r="F39" s="55">
        <f t="shared" si="10"/>
        <v>0</v>
      </c>
      <c r="G39" s="55">
        <f t="shared" si="10"/>
        <v>0</v>
      </c>
      <c r="H39" s="55">
        <f t="shared" si="10"/>
        <v>0</v>
      </c>
      <c r="I39" s="55">
        <f t="shared" si="10"/>
        <v>0</v>
      </c>
      <c r="J39" s="55">
        <f t="shared" si="10"/>
        <v>0</v>
      </c>
      <c r="K39" s="55">
        <f t="shared" si="10"/>
        <v>0</v>
      </c>
      <c r="L39" s="55">
        <f t="shared" si="10"/>
        <v>525</v>
      </c>
      <c r="M39" s="55">
        <f t="shared" si="10"/>
        <v>1624422</v>
      </c>
      <c r="N39" s="55">
        <f t="shared" si="10"/>
        <v>0</v>
      </c>
      <c r="O39" s="55">
        <f t="shared" si="10"/>
        <v>0</v>
      </c>
      <c r="P39" s="55">
        <f t="shared" si="10"/>
        <v>0</v>
      </c>
      <c r="Q39" s="55">
        <f t="shared" si="10"/>
        <v>0</v>
      </c>
      <c r="R39" s="55">
        <f t="shared" si="10"/>
        <v>0</v>
      </c>
      <c r="S39" s="55">
        <f t="shared" si="10"/>
        <v>0</v>
      </c>
      <c r="T39" s="55">
        <f t="shared" si="10"/>
        <v>0</v>
      </c>
      <c r="U39" s="55">
        <f t="shared" si="10"/>
        <v>0</v>
      </c>
      <c r="V39" s="55">
        <f t="shared" si="10"/>
        <v>0</v>
      </c>
    </row>
    <row r="40" spans="1:22" s="5" customFormat="1" x14ac:dyDescent="0.25">
      <c r="A40" s="84" t="s">
        <v>462</v>
      </c>
      <c r="B40" s="67" t="s">
        <v>75</v>
      </c>
      <c r="C40" s="64">
        <f>D40+M40+Q40</f>
        <v>1624422</v>
      </c>
      <c r="D40" s="64">
        <f>SUM(E40:I40)</f>
        <v>0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  <c r="J40" s="68">
        <v>0</v>
      </c>
      <c r="K40" s="68">
        <v>0</v>
      </c>
      <c r="L40" s="64">
        <v>525</v>
      </c>
      <c r="M40" s="64">
        <v>1624422</v>
      </c>
      <c r="N40" s="68">
        <v>0</v>
      </c>
      <c r="O40" s="68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4">
        <v>0</v>
      </c>
    </row>
    <row r="41" spans="1:22" s="61" customFormat="1" x14ac:dyDescent="0.25">
      <c r="A41" s="89" t="s">
        <v>432</v>
      </c>
      <c r="B41" s="83" t="s">
        <v>88</v>
      </c>
      <c r="C41" s="55">
        <f>C42</f>
        <v>1812638</v>
      </c>
      <c r="D41" s="55">
        <f t="shared" ref="D41:V41" si="11">D42</f>
        <v>578748</v>
      </c>
      <c r="E41" s="55">
        <f t="shared" si="11"/>
        <v>578748</v>
      </c>
      <c r="F41" s="55">
        <f t="shared" si="11"/>
        <v>0</v>
      </c>
      <c r="G41" s="55">
        <f t="shared" si="11"/>
        <v>0</v>
      </c>
      <c r="H41" s="55">
        <f t="shared" si="11"/>
        <v>0</v>
      </c>
      <c r="I41" s="55">
        <f t="shared" si="11"/>
        <v>0</v>
      </c>
      <c r="J41" s="55">
        <f t="shared" si="11"/>
        <v>0</v>
      </c>
      <c r="K41" s="55">
        <f t="shared" si="11"/>
        <v>0</v>
      </c>
      <c r="L41" s="55">
        <f t="shared" si="11"/>
        <v>790</v>
      </c>
      <c r="M41" s="55">
        <f t="shared" si="11"/>
        <v>1233890</v>
      </c>
      <c r="N41" s="55">
        <f t="shared" si="11"/>
        <v>0</v>
      </c>
      <c r="O41" s="55">
        <f t="shared" si="11"/>
        <v>0</v>
      </c>
      <c r="P41" s="55">
        <f t="shared" si="11"/>
        <v>0</v>
      </c>
      <c r="Q41" s="55">
        <f t="shared" si="11"/>
        <v>0</v>
      </c>
      <c r="R41" s="55">
        <f t="shared" si="11"/>
        <v>0</v>
      </c>
      <c r="S41" s="55">
        <f t="shared" si="11"/>
        <v>0</v>
      </c>
      <c r="T41" s="55">
        <f t="shared" si="11"/>
        <v>0</v>
      </c>
      <c r="U41" s="55">
        <f t="shared" si="11"/>
        <v>0</v>
      </c>
      <c r="V41" s="55">
        <f t="shared" si="11"/>
        <v>0</v>
      </c>
    </row>
    <row r="42" spans="1:22" s="5" customFormat="1" x14ac:dyDescent="0.25">
      <c r="A42" s="84" t="s">
        <v>463</v>
      </c>
      <c r="B42" s="67" t="s">
        <v>89</v>
      </c>
      <c r="C42" s="64">
        <f>D42+M42+Q42</f>
        <v>1812638</v>
      </c>
      <c r="D42" s="64">
        <f>SUM(E42:I42)</f>
        <v>578748</v>
      </c>
      <c r="E42" s="64">
        <v>578748</v>
      </c>
      <c r="F42" s="64">
        <v>0</v>
      </c>
      <c r="G42" s="64">
        <v>0</v>
      </c>
      <c r="H42" s="64">
        <v>0</v>
      </c>
      <c r="I42" s="64">
        <v>0</v>
      </c>
      <c r="J42" s="68">
        <v>0</v>
      </c>
      <c r="K42" s="68">
        <v>0</v>
      </c>
      <c r="L42" s="64">
        <v>790</v>
      </c>
      <c r="M42" s="64">
        <v>1233890</v>
      </c>
      <c r="N42" s="68">
        <v>0</v>
      </c>
      <c r="O42" s="68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</row>
    <row r="43" spans="1:22" s="61" customFormat="1" x14ac:dyDescent="0.25">
      <c r="A43" s="89" t="s">
        <v>433</v>
      </c>
      <c r="B43" s="83" t="s">
        <v>90</v>
      </c>
      <c r="C43" s="55">
        <f>C44</f>
        <v>2005198.65</v>
      </c>
      <c r="D43" s="55">
        <f t="shared" ref="D43:V43" si="12">D44</f>
        <v>0</v>
      </c>
      <c r="E43" s="55">
        <f t="shared" si="12"/>
        <v>0</v>
      </c>
      <c r="F43" s="55">
        <f t="shared" si="12"/>
        <v>0</v>
      </c>
      <c r="G43" s="55">
        <f t="shared" si="12"/>
        <v>0</v>
      </c>
      <c r="H43" s="55">
        <f t="shared" si="12"/>
        <v>0</v>
      </c>
      <c r="I43" s="55">
        <f t="shared" si="12"/>
        <v>0</v>
      </c>
      <c r="J43" s="55">
        <f t="shared" si="12"/>
        <v>0</v>
      </c>
      <c r="K43" s="55">
        <f t="shared" si="12"/>
        <v>0</v>
      </c>
      <c r="L43" s="55">
        <f t="shared" si="12"/>
        <v>795</v>
      </c>
      <c r="M43" s="55">
        <f t="shared" si="12"/>
        <v>2005198.65</v>
      </c>
      <c r="N43" s="55">
        <f t="shared" si="12"/>
        <v>0</v>
      </c>
      <c r="O43" s="55">
        <f t="shared" si="12"/>
        <v>0</v>
      </c>
      <c r="P43" s="55">
        <f t="shared" si="12"/>
        <v>0</v>
      </c>
      <c r="Q43" s="55">
        <f t="shared" si="12"/>
        <v>0</v>
      </c>
      <c r="R43" s="55">
        <f t="shared" si="12"/>
        <v>0</v>
      </c>
      <c r="S43" s="55">
        <f t="shared" si="12"/>
        <v>0</v>
      </c>
      <c r="T43" s="55">
        <f t="shared" si="12"/>
        <v>0</v>
      </c>
      <c r="U43" s="55">
        <f t="shared" si="12"/>
        <v>0</v>
      </c>
      <c r="V43" s="55">
        <f t="shared" si="12"/>
        <v>0</v>
      </c>
    </row>
    <row r="44" spans="1:22" s="5" customFormat="1" x14ac:dyDescent="0.25">
      <c r="A44" s="84" t="s">
        <v>464</v>
      </c>
      <c r="B44" s="67" t="s">
        <v>91</v>
      </c>
      <c r="C44" s="64">
        <f>D44+M44+Q44</f>
        <v>2005198.65</v>
      </c>
      <c r="D44" s="64">
        <f>SUM(E44:I44)</f>
        <v>0</v>
      </c>
      <c r="E44" s="64">
        <v>0</v>
      </c>
      <c r="F44" s="64">
        <v>0</v>
      </c>
      <c r="G44" s="64">
        <v>0</v>
      </c>
      <c r="H44" s="64">
        <v>0</v>
      </c>
      <c r="I44" s="64">
        <v>0</v>
      </c>
      <c r="J44" s="68">
        <v>0</v>
      </c>
      <c r="K44" s="68">
        <v>0</v>
      </c>
      <c r="L44" s="64">
        <v>795</v>
      </c>
      <c r="M44" s="64">
        <v>2005198.65</v>
      </c>
      <c r="N44" s="68">
        <v>0</v>
      </c>
      <c r="O44" s="68">
        <v>0</v>
      </c>
      <c r="P44" s="64">
        <v>0</v>
      </c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4">
        <v>0</v>
      </c>
    </row>
    <row r="45" spans="1:22" s="61" customFormat="1" x14ac:dyDescent="0.25">
      <c r="A45" s="89" t="s">
        <v>434</v>
      </c>
      <c r="B45" s="83" t="s">
        <v>95</v>
      </c>
      <c r="C45" s="55">
        <f>SUM(C46:C47)</f>
        <v>1882515</v>
      </c>
      <c r="D45" s="55">
        <f t="shared" ref="D45:V45" si="13">SUM(D46:D47)</f>
        <v>0</v>
      </c>
      <c r="E45" s="55">
        <f t="shared" si="13"/>
        <v>0</v>
      </c>
      <c r="F45" s="55">
        <f t="shared" si="13"/>
        <v>0</v>
      </c>
      <c r="G45" s="55">
        <f t="shared" si="13"/>
        <v>0</v>
      </c>
      <c r="H45" s="55">
        <f t="shared" si="13"/>
        <v>0</v>
      </c>
      <c r="I45" s="55">
        <f t="shared" si="13"/>
        <v>0</v>
      </c>
      <c r="J45" s="55">
        <f t="shared" si="13"/>
        <v>0</v>
      </c>
      <c r="K45" s="55">
        <f t="shared" si="13"/>
        <v>0</v>
      </c>
      <c r="L45" s="55">
        <f t="shared" si="13"/>
        <v>946.6</v>
      </c>
      <c r="M45" s="55">
        <f t="shared" si="13"/>
        <v>1882515</v>
      </c>
      <c r="N45" s="55">
        <f t="shared" si="13"/>
        <v>0</v>
      </c>
      <c r="O45" s="55">
        <f t="shared" si="13"/>
        <v>0</v>
      </c>
      <c r="P45" s="55">
        <f t="shared" si="13"/>
        <v>0</v>
      </c>
      <c r="Q45" s="55">
        <f t="shared" si="13"/>
        <v>0</v>
      </c>
      <c r="R45" s="55">
        <f t="shared" si="13"/>
        <v>0</v>
      </c>
      <c r="S45" s="55">
        <f t="shared" si="13"/>
        <v>0</v>
      </c>
      <c r="T45" s="55">
        <f t="shared" si="13"/>
        <v>0</v>
      </c>
      <c r="U45" s="55">
        <f t="shared" si="13"/>
        <v>0</v>
      </c>
      <c r="V45" s="55">
        <f t="shared" si="13"/>
        <v>0</v>
      </c>
    </row>
    <row r="46" spans="1:22" s="5" customFormat="1" x14ac:dyDescent="0.25">
      <c r="A46" s="84" t="s">
        <v>465</v>
      </c>
      <c r="B46" s="67" t="s">
        <v>96</v>
      </c>
      <c r="C46" s="64">
        <f>D46+M46+Q46</f>
        <v>947758</v>
      </c>
      <c r="D46" s="64">
        <f>SUM(E46:I46)</f>
        <v>0</v>
      </c>
      <c r="E46" s="64">
        <v>0</v>
      </c>
      <c r="F46" s="64">
        <v>0</v>
      </c>
      <c r="G46" s="64">
        <v>0</v>
      </c>
      <c r="H46" s="64">
        <v>0</v>
      </c>
      <c r="I46" s="64">
        <v>0</v>
      </c>
      <c r="J46" s="68">
        <v>0</v>
      </c>
      <c r="K46" s="68">
        <v>0</v>
      </c>
      <c r="L46" s="64">
        <v>476.6</v>
      </c>
      <c r="M46" s="64">
        <v>947758</v>
      </c>
      <c r="N46" s="68">
        <v>0</v>
      </c>
      <c r="O46" s="68">
        <v>0</v>
      </c>
      <c r="P46" s="64">
        <v>0</v>
      </c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4">
        <v>0</v>
      </c>
    </row>
    <row r="47" spans="1:22" s="5" customFormat="1" x14ac:dyDescent="0.25">
      <c r="A47" s="84" t="s">
        <v>466</v>
      </c>
      <c r="B47" s="67" t="s">
        <v>97</v>
      </c>
      <c r="C47" s="64">
        <f>D47+M47+Q47</f>
        <v>934757</v>
      </c>
      <c r="D47" s="64">
        <f>SUM(E47:I47)</f>
        <v>0</v>
      </c>
      <c r="E47" s="64">
        <v>0</v>
      </c>
      <c r="F47" s="64">
        <v>0</v>
      </c>
      <c r="G47" s="64">
        <v>0</v>
      </c>
      <c r="H47" s="64">
        <v>0</v>
      </c>
      <c r="I47" s="64">
        <v>0</v>
      </c>
      <c r="J47" s="68">
        <v>0</v>
      </c>
      <c r="K47" s="68">
        <v>0</v>
      </c>
      <c r="L47" s="64">
        <v>470</v>
      </c>
      <c r="M47" s="64">
        <v>934757</v>
      </c>
      <c r="N47" s="68">
        <v>0</v>
      </c>
      <c r="O47" s="68">
        <v>0</v>
      </c>
      <c r="P47" s="64">
        <v>0</v>
      </c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4">
        <v>0</v>
      </c>
    </row>
    <row r="48" spans="1:22" s="61" customFormat="1" x14ac:dyDescent="0.25">
      <c r="A48" s="89" t="s">
        <v>435</v>
      </c>
      <c r="B48" s="83" t="s">
        <v>98</v>
      </c>
      <c r="C48" s="55">
        <f>C49</f>
        <v>1022000</v>
      </c>
      <c r="D48" s="55">
        <f t="shared" ref="D48:V48" si="14">D49</f>
        <v>1022000</v>
      </c>
      <c r="E48" s="55">
        <f t="shared" si="14"/>
        <v>0</v>
      </c>
      <c r="F48" s="55">
        <f t="shared" si="14"/>
        <v>0</v>
      </c>
      <c r="G48" s="55">
        <f t="shared" si="14"/>
        <v>0</v>
      </c>
      <c r="H48" s="55">
        <f t="shared" si="14"/>
        <v>0</v>
      </c>
      <c r="I48" s="55">
        <f t="shared" si="14"/>
        <v>1022000</v>
      </c>
      <c r="J48" s="55">
        <f t="shared" si="14"/>
        <v>0</v>
      </c>
      <c r="K48" s="55">
        <f t="shared" si="14"/>
        <v>0</v>
      </c>
      <c r="L48" s="55">
        <f t="shared" si="14"/>
        <v>0</v>
      </c>
      <c r="M48" s="55">
        <f t="shared" si="14"/>
        <v>0</v>
      </c>
      <c r="N48" s="55">
        <f t="shared" si="14"/>
        <v>0</v>
      </c>
      <c r="O48" s="55">
        <f t="shared" si="14"/>
        <v>0</v>
      </c>
      <c r="P48" s="55">
        <f t="shared" si="14"/>
        <v>0</v>
      </c>
      <c r="Q48" s="55">
        <f t="shared" si="14"/>
        <v>0</v>
      </c>
      <c r="R48" s="55">
        <f t="shared" si="14"/>
        <v>0</v>
      </c>
      <c r="S48" s="55">
        <f t="shared" si="14"/>
        <v>0</v>
      </c>
      <c r="T48" s="55">
        <f t="shared" si="14"/>
        <v>0</v>
      </c>
      <c r="U48" s="55">
        <f t="shared" si="14"/>
        <v>0</v>
      </c>
      <c r="V48" s="55">
        <f t="shared" si="14"/>
        <v>0</v>
      </c>
    </row>
    <row r="49" spans="1:22" s="5" customFormat="1" x14ac:dyDescent="0.25">
      <c r="A49" s="84" t="s">
        <v>467</v>
      </c>
      <c r="B49" s="67" t="s">
        <v>99</v>
      </c>
      <c r="C49" s="64">
        <f>D49+M49+Q49</f>
        <v>1022000</v>
      </c>
      <c r="D49" s="64">
        <f>SUM(E49:I49)</f>
        <v>1022000</v>
      </c>
      <c r="E49" s="64">
        <v>0</v>
      </c>
      <c r="F49" s="64">
        <v>0</v>
      </c>
      <c r="G49" s="64">
        <v>0</v>
      </c>
      <c r="H49" s="64">
        <v>0</v>
      </c>
      <c r="I49" s="126">
        <v>1022000</v>
      </c>
      <c r="J49" s="68">
        <v>0</v>
      </c>
      <c r="K49" s="68">
        <v>0</v>
      </c>
      <c r="L49" s="64">
        <v>0</v>
      </c>
      <c r="M49" s="64">
        <v>0</v>
      </c>
      <c r="N49" s="68">
        <v>0</v>
      </c>
      <c r="O49" s="68">
        <v>0</v>
      </c>
      <c r="P49" s="64">
        <v>0</v>
      </c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4">
        <v>0</v>
      </c>
    </row>
    <row r="50" spans="1:22" s="61" customFormat="1" x14ac:dyDescent="0.25">
      <c r="A50" s="89" t="s">
        <v>468</v>
      </c>
      <c r="B50" s="83" t="s">
        <v>102</v>
      </c>
      <c r="C50" s="55">
        <f>C51</f>
        <v>2474371.52</v>
      </c>
      <c r="D50" s="55">
        <f t="shared" ref="D50:V50" si="15">D51</f>
        <v>0</v>
      </c>
      <c r="E50" s="55">
        <f t="shared" si="15"/>
        <v>0</v>
      </c>
      <c r="F50" s="55">
        <f t="shared" si="15"/>
        <v>0</v>
      </c>
      <c r="G50" s="55">
        <f t="shared" si="15"/>
        <v>0</v>
      </c>
      <c r="H50" s="55">
        <f t="shared" si="15"/>
        <v>0</v>
      </c>
      <c r="I50" s="55">
        <f t="shared" si="15"/>
        <v>0</v>
      </c>
      <c r="J50" s="55">
        <f t="shared" si="15"/>
        <v>0</v>
      </c>
      <c r="K50" s="55">
        <f t="shared" si="15"/>
        <v>0</v>
      </c>
      <c r="L50" s="55">
        <f t="shared" si="15"/>
        <v>1240</v>
      </c>
      <c r="M50" s="55">
        <f t="shared" si="15"/>
        <v>2474371.52</v>
      </c>
      <c r="N50" s="55">
        <f t="shared" si="15"/>
        <v>0</v>
      </c>
      <c r="O50" s="55">
        <f t="shared" si="15"/>
        <v>0</v>
      </c>
      <c r="P50" s="55">
        <f t="shared" si="15"/>
        <v>0</v>
      </c>
      <c r="Q50" s="55">
        <f t="shared" si="15"/>
        <v>0</v>
      </c>
      <c r="R50" s="55">
        <f t="shared" si="15"/>
        <v>0</v>
      </c>
      <c r="S50" s="55">
        <f t="shared" si="15"/>
        <v>0</v>
      </c>
      <c r="T50" s="55">
        <f t="shared" si="15"/>
        <v>0</v>
      </c>
      <c r="U50" s="55">
        <f t="shared" si="15"/>
        <v>0</v>
      </c>
      <c r="V50" s="55">
        <f t="shared" si="15"/>
        <v>0</v>
      </c>
    </row>
    <row r="51" spans="1:22" s="5" customFormat="1" x14ac:dyDescent="0.25">
      <c r="A51" s="84" t="s">
        <v>469</v>
      </c>
      <c r="B51" s="67" t="s">
        <v>103</v>
      </c>
      <c r="C51" s="64">
        <f>D51+M51+Q51</f>
        <v>2474371.52</v>
      </c>
      <c r="D51" s="64">
        <f>SUM(E51:I51)</f>
        <v>0</v>
      </c>
      <c r="E51" s="64">
        <v>0</v>
      </c>
      <c r="F51" s="64">
        <v>0</v>
      </c>
      <c r="G51" s="64">
        <v>0</v>
      </c>
      <c r="H51" s="64">
        <v>0</v>
      </c>
      <c r="I51" s="64">
        <v>0</v>
      </c>
      <c r="J51" s="68">
        <v>0</v>
      </c>
      <c r="K51" s="68">
        <v>0</v>
      </c>
      <c r="L51" s="64">
        <v>1240</v>
      </c>
      <c r="M51" s="64">
        <v>2474371.52</v>
      </c>
      <c r="N51" s="68">
        <v>0</v>
      </c>
      <c r="O51" s="68">
        <v>0</v>
      </c>
      <c r="P51" s="64">
        <v>0</v>
      </c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4">
        <v>0</v>
      </c>
    </row>
    <row r="52" spans="1:22" s="61" customFormat="1" x14ac:dyDescent="0.25">
      <c r="A52" s="89" t="s">
        <v>470</v>
      </c>
      <c r="B52" s="83" t="s">
        <v>104</v>
      </c>
      <c r="C52" s="55">
        <f>SUM(C53:C57)</f>
        <v>3624981</v>
      </c>
      <c r="D52" s="55">
        <f t="shared" ref="D52:V52" si="16">SUM(D53:D57)</f>
        <v>3624981</v>
      </c>
      <c r="E52" s="55">
        <f t="shared" si="16"/>
        <v>0</v>
      </c>
      <c r="F52" s="55">
        <f t="shared" si="16"/>
        <v>0</v>
      </c>
      <c r="G52" s="55">
        <f t="shared" si="16"/>
        <v>3539850</v>
      </c>
      <c r="H52" s="55">
        <f t="shared" si="16"/>
        <v>85131</v>
      </c>
      <c r="I52" s="55">
        <f t="shared" si="16"/>
        <v>0</v>
      </c>
      <c r="J52" s="55">
        <f t="shared" si="16"/>
        <v>0</v>
      </c>
      <c r="K52" s="55">
        <f t="shared" si="16"/>
        <v>0</v>
      </c>
      <c r="L52" s="55">
        <f t="shared" si="16"/>
        <v>0</v>
      </c>
      <c r="M52" s="55">
        <f t="shared" si="16"/>
        <v>0</v>
      </c>
      <c r="N52" s="55">
        <f t="shared" si="16"/>
        <v>0</v>
      </c>
      <c r="O52" s="55">
        <f t="shared" si="16"/>
        <v>0</v>
      </c>
      <c r="P52" s="55">
        <f t="shared" si="16"/>
        <v>0</v>
      </c>
      <c r="Q52" s="55">
        <f t="shared" si="16"/>
        <v>0</v>
      </c>
      <c r="R52" s="55">
        <f t="shared" si="16"/>
        <v>0</v>
      </c>
      <c r="S52" s="55">
        <f t="shared" si="16"/>
        <v>0</v>
      </c>
      <c r="T52" s="55">
        <f t="shared" si="16"/>
        <v>0</v>
      </c>
      <c r="U52" s="55">
        <f t="shared" si="16"/>
        <v>0</v>
      </c>
      <c r="V52" s="55">
        <f t="shared" si="16"/>
        <v>0</v>
      </c>
    </row>
    <row r="53" spans="1:22" s="5" customFormat="1" x14ac:dyDescent="0.25">
      <c r="A53" s="84" t="s">
        <v>471</v>
      </c>
      <c r="B53" s="67" t="s">
        <v>105</v>
      </c>
      <c r="C53" s="64">
        <f>D53+M53+Q53</f>
        <v>523305</v>
      </c>
      <c r="D53" s="64">
        <f>SUM(E53:I53)</f>
        <v>523305</v>
      </c>
      <c r="E53" s="64">
        <v>0</v>
      </c>
      <c r="F53" s="64">
        <v>0</v>
      </c>
      <c r="G53" s="64">
        <v>523305</v>
      </c>
      <c r="H53" s="64">
        <v>0</v>
      </c>
      <c r="I53" s="64">
        <v>0</v>
      </c>
      <c r="J53" s="68">
        <v>0</v>
      </c>
      <c r="K53" s="68">
        <v>0</v>
      </c>
      <c r="L53" s="64">
        <v>0</v>
      </c>
      <c r="M53" s="64">
        <v>0</v>
      </c>
      <c r="N53" s="68">
        <v>0</v>
      </c>
      <c r="O53" s="68">
        <v>0</v>
      </c>
      <c r="P53" s="64">
        <v>0</v>
      </c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4">
        <v>0</v>
      </c>
    </row>
    <row r="54" spans="1:22" s="5" customFormat="1" x14ac:dyDescent="0.25">
      <c r="A54" s="84" t="s">
        <v>472</v>
      </c>
      <c r="B54" s="67" t="s">
        <v>106</v>
      </c>
      <c r="C54" s="64">
        <f>D54+M54+Q54</f>
        <v>768083</v>
      </c>
      <c r="D54" s="64">
        <f>SUM(E54:I54)</f>
        <v>768083</v>
      </c>
      <c r="E54" s="64">
        <v>0</v>
      </c>
      <c r="F54" s="64">
        <v>0</v>
      </c>
      <c r="G54" s="64">
        <v>768083</v>
      </c>
      <c r="H54" s="64">
        <v>0</v>
      </c>
      <c r="I54" s="64">
        <v>0</v>
      </c>
      <c r="J54" s="68">
        <v>0</v>
      </c>
      <c r="K54" s="68">
        <v>0</v>
      </c>
      <c r="L54" s="64">
        <v>0</v>
      </c>
      <c r="M54" s="64">
        <v>0</v>
      </c>
      <c r="N54" s="68">
        <v>0</v>
      </c>
      <c r="O54" s="68">
        <v>0</v>
      </c>
      <c r="P54" s="64">
        <v>0</v>
      </c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4">
        <v>0</v>
      </c>
    </row>
    <row r="55" spans="1:22" s="5" customFormat="1" x14ac:dyDescent="0.25">
      <c r="A55" s="84" t="s">
        <v>473</v>
      </c>
      <c r="B55" s="67" t="s">
        <v>107</v>
      </c>
      <c r="C55" s="64">
        <f>D55+M55+Q55</f>
        <v>768083</v>
      </c>
      <c r="D55" s="64">
        <f>SUM(E55:I55)</f>
        <v>768083</v>
      </c>
      <c r="E55" s="64">
        <v>0</v>
      </c>
      <c r="F55" s="64">
        <v>0</v>
      </c>
      <c r="G55" s="64">
        <v>768083</v>
      </c>
      <c r="H55" s="64">
        <v>0</v>
      </c>
      <c r="I55" s="64">
        <v>0</v>
      </c>
      <c r="J55" s="68">
        <v>0</v>
      </c>
      <c r="K55" s="68">
        <v>0</v>
      </c>
      <c r="L55" s="64">
        <v>0</v>
      </c>
      <c r="M55" s="64">
        <v>0</v>
      </c>
      <c r="N55" s="68">
        <v>0</v>
      </c>
      <c r="O55" s="68">
        <v>0</v>
      </c>
      <c r="P55" s="64">
        <v>0</v>
      </c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4">
        <v>0</v>
      </c>
    </row>
    <row r="56" spans="1:22" s="5" customFormat="1" x14ac:dyDescent="0.25">
      <c r="A56" s="84" t="s">
        <v>474</v>
      </c>
      <c r="B56" s="67" t="s">
        <v>108</v>
      </c>
      <c r="C56" s="64">
        <f>D56+M56+Q56</f>
        <v>950139</v>
      </c>
      <c r="D56" s="64">
        <f>SUM(E56:I56)</f>
        <v>950139</v>
      </c>
      <c r="E56" s="64">
        <v>0</v>
      </c>
      <c r="F56" s="64">
        <v>0</v>
      </c>
      <c r="G56" s="64">
        <v>950139</v>
      </c>
      <c r="H56" s="64">
        <v>0</v>
      </c>
      <c r="I56" s="64">
        <v>0</v>
      </c>
      <c r="J56" s="68">
        <v>0</v>
      </c>
      <c r="K56" s="68">
        <v>0</v>
      </c>
      <c r="L56" s="64">
        <v>0</v>
      </c>
      <c r="M56" s="64">
        <v>0</v>
      </c>
      <c r="N56" s="68">
        <v>0</v>
      </c>
      <c r="O56" s="68">
        <v>0</v>
      </c>
      <c r="P56" s="64">
        <v>0</v>
      </c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4">
        <v>0</v>
      </c>
    </row>
    <row r="57" spans="1:22" s="5" customFormat="1" x14ac:dyDescent="0.25">
      <c r="A57" s="84" t="s">
        <v>475</v>
      </c>
      <c r="B57" s="67" t="s">
        <v>109</v>
      </c>
      <c r="C57" s="64">
        <f>D57+M57+Q57</f>
        <v>615371</v>
      </c>
      <c r="D57" s="64">
        <f>SUM(E57:I57)</f>
        <v>615371</v>
      </c>
      <c r="E57" s="64">
        <v>0</v>
      </c>
      <c r="F57" s="64">
        <v>0</v>
      </c>
      <c r="G57" s="64">
        <v>530240</v>
      </c>
      <c r="H57" s="64">
        <v>85131</v>
      </c>
      <c r="I57" s="64">
        <v>0</v>
      </c>
      <c r="J57" s="68">
        <v>0</v>
      </c>
      <c r="K57" s="68">
        <v>0</v>
      </c>
      <c r="L57" s="64">
        <v>0</v>
      </c>
      <c r="M57" s="64">
        <v>0</v>
      </c>
      <c r="N57" s="68">
        <v>0</v>
      </c>
      <c r="O57" s="68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>
        <v>0</v>
      </c>
    </row>
    <row r="58" spans="1:22" s="61" customFormat="1" x14ac:dyDescent="0.25">
      <c r="A58" s="89" t="s">
        <v>476</v>
      </c>
      <c r="B58" s="83" t="s">
        <v>112</v>
      </c>
      <c r="C58" s="55">
        <f>SUM(C59:C59)</f>
        <v>1638246</v>
      </c>
      <c r="D58" s="55">
        <f t="shared" ref="D58:V58" si="17">SUM(D59:D59)</f>
        <v>225766</v>
      </c>
      <c r="E58" s="55">
        <f t="shared" si="17"/>
        <v>0</v>
      </c>
      <c r="F58" s="55">
        <f t="shared" si="17"/>
        <v>91624</v>
      </c>
      <c r="G58" s="55">
        <f t="shared" si="17"/>
        <v>0</v>
      </c>
      <c r="H58" s="55">
        <f t="shared" si="17"/>
        <v>134142</v>
      </c>
      <c r="I58" s="55">
        <f t="shared" si="17"/>
        <v>0</v>
      </c>
      <c r="J58" s="55">
        <f t="shared" si="17"/>
        <v>0</v>
      </c>
      <c r="K58" s="55">
        <f t="shared" si="17"/>
        <v>0</v>
      </c>
      <c r="L58" s="55">
        <f t="shared" si="17"/>
        <v>506.52</v>
      </c>
      <c r="M58" s="55">
        <f t="shared" si="17"/>
        <v>1412480</v>
      </c>
      <c r="N58" s="55">
        <f t="shared" si="17"/>
        <v>0</v>
      </c>
      <c r="O58" s="55">
        <f t="shared" si="17"/>
        <v>0</v>
      </c>
      <c r="P58" s="55">
        <f t="shared" si="17"/>
        <v>0</v>
      </c>
      <c r="Q58" s="55">
        <f t="shared" si="17"/>
        <v>0</v>
      </c>
      <c r="R58" s="55">
        <f t="shared" si="17"/>
        <v>0</v>
      </c>
      <c r="S58" s="55">
        <f t="shared" si="17"/>
        <v>0</v>
      </c>
      <c r="T58" s="55">
        <f t="shared" si="17"/>
        <v>0</v>
      </c>
      <c r="U58" s="55">
        <f t="shared" si="17"/>
        <v>0</v>
      </c>
      <c r="V58" s="55">
        <f t="shared" si="17"/>
        <v>0</v>
      </c>
    </row>
    <row r="59" spans="1:22" s="5" customFormat="1" x14ac:dyDescent="0.25">
      <c r="A59" s="84" t="s">
        <v>477</v>
      </c>
      <c r="B59" s="67" t="s">
        <v>113</v>
      </c>
      <c r="C59" s="64">
        <f>D59+M59+Q59</f>
        <v>1638246</v>
      </c>
      <c r="D59" s="64">
        <f>SUM(E59:I59)</f>
        <v>225766</v>
      </c>
      <c r="E59" s="64">
        <v>0</v>
      </c>
      <c r="F59" s="64">
        <v>91624</v>
      </c>
      <c r="G59" s="64">
        <v>0</v>
      </c>
      <c r="H59" s="64">
        <v>134142</v>
      </c>
      <c r="I59" s="64">
        <v>0</v>
      </c>
      <c r="J59" s="68">
        <v>0</v>
      </c>
      <c r="K59" s="68">
        <v>0</v>
      </c>
      <c r="L59" s="64">
        <v>506.52</v>
      </c>
      <c r="M59" s="64">
        <v>1412480</v>
      </c>
      <c r="N59" s="68">
        <v>0</v>
      </c>
      <c r="O59" s="68">
        <v>0</v>
      </c>
      <c r="P59" s="64">
        <v>0</v>
      </c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4">
        <v>0</v>
      </c>
    </row>
    <row r="60" spans="1:22" x14ac:dyDescent="0.25">
      <c r="A60" s="82" t="s">
        <v>141</v>
      </c>
      <c r="B60" s="99" t="s">
        <v>86</v>
      </c>
      <c r="C60" s="101">
        <f>C61</f>
        <v>11380973</v>
      </c>
      <c r="D60" s="101">
        <f t="shared" ref="D60:V60" si="18">D61</f>
        <v>0</v>
      </c>
      <c r="E60" s="101">
        <f t="shared" si="18"/>
        <v>0</v>
      </c>
      <c r="F60" s="101">
        <f t="shared" si="18"/>
        <v>0</v>
      </c>
      <c r="G60" s="101">
        <f t="shared" si="18"/>
        <v>0</v>
      </c>
      <c r="H60" s="101">
        <f t="shared" si="18"/>
        <v>0</v>
      </c>
      <c r="I60" s="101">
        <f t="shared" si="18"/>
        <v>0</v>
      </c>
      <c r="J60" s="101">
        <f t="shared" si="18"/>
        <v>0</v>
      </c>
      <c r="K60" s="101">
        <f t="shared" si="18"/>
        <v>0</v>
      </c>
      <c r="L60" s="101">
        <f t="shared" si="18"/>
        <v>4219</v>
      </c>
      <c r="M60" s="101">
        <f t="shared" si="18"/>
        <v>11380973</v>
      </c>
      <c r="N60" s="101">
        <f t="shared" si="18"/>
        <v>0</v>
      </c>
      <c r="O60" s="101">
        <f t="shared" si="18"/>
        <v>0</v>
      </c>
      <c r="P60" s="101">
        <f t="shared" si="18"/>
        <v>0</v>
      </c>
      <c r="Q60" s="101">
        <f t="shared" si="18"/>
        <v>0</v>
      </c>
      <c r="R60" s="101">
        <f t="shared" si="18"/>
        <v>0</v>
      </c>
      <c r="S60" s="101">
        <f t="shared" si="18"/>
        <v>0</v>
      </c>
      <c r="T60" s="101">
        <f t="shared" si="18"/>
        <v>0</v>
      </c>
      <c r="U60" s="101">
        <f t="shared" si="18"/>
        <v>0</v>
      </c>
      <c r="V60" s="101">
        <f t="shared" si="18"/>
        <v>0</v>
      </c>
    </row>
    <row r="61" spans="1:22" s="114" customFormat="1" x14ac:dyDescent="0.25">
      <c r="A61" s="82" t="s">
        <v>142</v>
      </c>
      <c r="B61" s="99" t="s">
        <v>85</v>
      </c>
      <c r="C61" s="101">
        <f>SUM(C62:C70)</f>
        <v>11380973</v>
      </c>
      <c r="D61" s="101">
        <f t="shared" ref="D61:V61" si="19">SUM(D62:D70)</f>
        <v>0</v>
      </c>
      <c r="E61" s="101">
        <f t="shared" si="19"/>
        <v>0</v>
      </c>
      <c r="F61" s="101">
        <f t="shared" si="19"/>
        <v>0</v>
      </c>
      <c r="G61" s="101">
        <f t="shared" si="19"/>
        <v>0</v>
      </c>
      <c r="H61" s="101">
        <f t="shared" si="19"/>
        <v>0</v>
      </c>
      <c r="I61" s="101">
        <f t="shared" si="19"/>
        <v>0</v>
      </c>
      <c r="J61" s="101">
        <f t="shared" si="19"/>
        <v>0</v>
      </c>
      <c r="K61" s="101">
        <f t="shared" si="19"/>
        <v>0</v>
      </c>
      <c r="L61" s="101">
        <f t="shared" si="19"/>
        <v>4219</v>
      </c>
      <c r="M61" s="101">
        <f t="shared" si="19"/>
        <v>11380973</v>
      </c>
      <c r="N61" s="101">
        <f t="shared" si="19"/>
        <v>0</v>
      </c>
      <c r="O61" s="101">
        <f t="shared" si="19"/>
        <v>0</v>
      </c>
      <c r="P61" s="101">
        <f t="shared" si="19"/>
        <v>0</v>
      </c>
      <c r="Q61" s="101">
        <f t="shared" si="19"/>
        <v>0</v>
      </c>
      <c r="R61" s="101">
        <f t="shared" si="19"/>
        <v>0</v>
      </c>
      <c r="S61" s="101">
        <f t="shared" si="19"/>
        <v>0</v>
      </c>
      <c r="T61" s="101">
        <f t="shared" si="19"/>
        <v>0</v>
      </c>
      <c r="U61" s="101">
        <f t="shared" si="19"/>
        <v>0</v>
      </c>
      <c r="V61" s="101">
        <f t="shared" si="19"/>
        <v>0</v>
      </c>
    </row>
    <row r="62" spans="1:22" s="5" customFormat="1" x14ac:dyDescent="0.25">
      <c r="A62" s="84" t="s">
        <v>143</v>
      </c>
      <c r="B62" s="67" t="s">
        <v>84</v>
      </c>
      <c r="C62" s="64">
        <f t="shared" ref="C62:C70" si="20">D62+M62+Q62</f>
        <v>1197365</v>
      </c>
      <c r="D62" s="64">
        <f t="shared" ref="D62:D70" si="21">SUM(E62:I62)</f>
        <v>0</v>
      </c>
      <c r="E62" s="64">
        <v>0</v>
      </c>
      <c r="F62" s="64">
        <v>0</v>
      </c>
      <c r="G62" s="64">
        <v>0</v>
      </c>
      <c r="H62" s="64">
        <v>0</v>
      </c>
      <c r="I62" s="64">
        <v>0</v>
      </c>
      <c r="J62" s="68">
        <v>0</v>
      </c>
      <c r="K62" s="68">
        <v>0</v>
      </c>
      <c r="L62" s="64">
        <v>384</v>
      </c>
      <c r="M62" s="64">
        <v>1197365</v>
      </c>
      <c r="N62" s="68">
        <v>0</v>
      </c>
      <c r="O62" s="68">
        <v>0</v>
      </c>
      <c r="P62" s="64">
        <v>0</v>
      </c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4">
        <v>0</v>
      </c>
    </row>
    <row r="63" spans="1:22" s="5" customFormat="1" x14ac:dyDescent="0.25">
      <c r="A63" s="84" t="s">
        <v>144</v>
      </c>
      <c r="B63" s="67" t="s">
        <v>83</v>
      </c>
      <c r="C63" s="64">
        <f t="shared" si="20"/>
        <v>1206984</v>
      </c>
      <c r="D63" s="64">
        <f t="shared" si="21"/>
        <v>0</v>
      </c>
      <c r="E63" s="64">
        <v>0</v>
      </c>
      <c r="F63" s="64">
        <v>0</v>
      </c>
      <c r="G63" s="64">
        <v>0</v>
      </c>
      <c r="H63" s="64">
        <v>0</v>
      </c>
      <c r="I63" s="64">
        <v>0</v>
      </c>
      <c r="J63" s="68">
        <v>0</v>
      </c>
      <c r="K63" s="68">
        <v>0</v>
      </c>
      <c r="L63" s="64">
        <v>475</v>
      </c>
      <c r="M63" s="64">
        <v>1206984</v>
      </c>
      <c r="N63" s="68">
        <v>0</v>
      </c>
      <c r="O63" s="68">
        <v>0</v>
      </c>
      <c r="P63" s="64">
        <v>0</v>
      </c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4">
        <v>0</v>
      </c>
    </row>
    <row r="64" spans="1:22" s="5" customFormat="1" x14ac:dyDescent="0.25">
      <c r="A64" s="84" t="s">
        <v>145</v>
      </c>
      <c r="B64" s="67" t="s">
        <v>82</v>
      </c>
      <c r="C64" s="64">
        <f t="shared" si="20"/>
        <v>1558958</v>
      </c>
      <c r="D64" s="64">
        <f t="shared" si="21"/>
        <v>0</v>
      </c>
      <c r="E64" s="64">
        <v>0</v>
      </c>
      <c r="F64" s="64">
        <v>0</v>
      </c>
      <c r="G64" s="64">
        <v>0</v>
      </c>
      <c r="H64" s="64">
        <v>0</v>
      </c>
      <c r="I64" s="64">
        <v>0</v>
      </c>
      <c r="J64" s="68">
        <v>0</v>
      </c>
      <c r="K64" s="68">
        <v>0</v>
      </c>
      <c r="L64" s="64">
        <v>648</v>
      </c>
      <c r="M64" s="64">
        <v>1558958</v>
      </c>
      <c r="N64" s="68">
        <v>0</v>
      </c>
      <c r="O64" s="68">
        <v>0</v>
      </c>
      <c r="P64" s="64">
        <v>0</v>
      </c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4">
        <v>0</v>
      </c>
    </row>
    <row r="65" spans="1:22" s="5" customFormat="1" x14ac:dyDescent="0.25">
      <c r="A65" s="84" t="s">
        <v>146</v>
      </c>
      <c r="B65" s="67" t="s">
        <v>81</v>
      </c>
      <c r="C65" s="64">
        <f t="shared" si="20"/>
        <v>1558958</v>
      </c>
      <c r="D65" s="64">
        <f t="shared" si="21"/>
        <v>0</v>
      </c>
      <c r="E65" s="64">
        <v>0</v>
      </c>
      <c r="F65" s="64">
        <v>0</v>
      </c>
      <c r="G65" s="64">
        <v>0</v>
      </c>
      <c r="H65" s="64">
        <v>0</v>
      </c>
      <c r="I65" s="64">
        <v>0</v>
      </c>
      <c r="J65" s="68">
        <v>0</v>
      </c>
      <c r="K65" s="68">
        <v>0</v>
      </c>
      <c r="L65" s="64">
        <v>648</v>
      </c>
      <c r="M65" s="64">
        <v>1558958</v>
      </c>
      <c r="N65" s="68">
        <v>0</v>
      </c>
      <c r="O65" s="68">
        <v>0</v>
      </c>
      <c r="P65" s="64">
        <v>0</v>
      </c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4">
        <v>0</v>
      </c>
    </row>
    <row r="66" spans="1:22" s="5" customFormat="1" x14ac:dyDescent="0.25">
      <c r="A66" s="84" t="s">
        <v>147</v>
      </c>
      <c r="B66" s="67" t="s">
        <v>80</v>
      </c>
      <c r="C66" s="64">
        <f t="shared" si="20"/>
        <v>1218487</v>
      </c>
      <c r="D66" s="64">
        <f t="shared" si="21"/>
        <v>0</v>
      </c>
      <c r="E66" s="64">
        <v>0</v>
      </c>
      <c r="F66" s="64">
        <v>0</v>
      </c>
      <c r="G66" s="64">
        <v>0</v>
      </c>
      <c r="H66" s="64">
        <v>0</v>
      </c>
      <c r="I66" s="64">
        <v>0</v>
      </c>
      <c r="J66" s="68">
        <v>0</v>
      </c>
      <c r="K66" s="68">
        <v>0</v>
      </c>
      <c r="L66" s="64">
        <v>384</v>
      </c>
      <c r="M66" s="64">
        <v>1218487</v>
      </c>
      <c r="N66" s="68">
        <v>0</v>
      </c>
      <c r="O66" s="68">
        <v>0</v>
      </c>
      <c r="P66" s="64">
        <v>0</v>
      </c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4">
        <v>0</v>
      </c>
    </row>
    <row r="67" spans="1:22" s="5" customFormat="1" x14ac:dyDescent="0.25">
      <c r="A67" s="84" t="s">
        <v>148</v>
      </c>
      <c r="B67" s="67" t="s">
        <v>79</v>
      </c>
      <c r="C67" s="64">
        <f t="shared" si="20"/>
        <v>894855</v>
      </c>
      <c r="D67" s="64">
        <f t="shared" si="21"/>
        <v>0</v>
      </c>
      <c r="E67" s="64">
        <v>0</v>
      </c>
      <c r="F67" s="64">
        <v>0</v>
      </c>
      <c r="G67" s="64">
        <v>0</v>
      </c>
      <c r="H67" s="64">
        <v>0</v>
      </c>
      <c r="I67" s="64">
        <v>0</v>
      </c>
      <c r="J67" s="68">
        <v>0</v>
      </c>
      <c r="K67" s="68">
        <v>0</v>
      </c>
      <c r="L67" s="64">
        <v>384</v>
      </c>
      <c r="M67" s="64">
        <v>894855</v>
      </c>
      <c r="N67" s="68">
        <v>0</v>
      </c>
      <c r="O67" s="68">
        <v>0</v>
      </c>
      <c r="P67" s="64">
        <v>0</v>
      </c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4">
        <v>0</v>
      </c>
    </row>
    <row r="68" spans="1:22" s="5" customFormat="1" x14ac:dyDescent="0.25">
      <c r="A68" s="84" t="s">
        <v>149</v>
      </c>
      <c r="B68" s="67" t="s">
        <v>77</v>
      </c>
      <c r="C68" s="64">
        <f t="shared" si="20"/>
        <v>1111045</v>
      </c>
      <c r="D68" s="64">
        <f t="shared" si="21"/>
        <v>0</v>
      </c>
      <c r="E68" s="64">
        <v>0</v>
      </c>
      <c r="F68" s="64">
        <v>0</v>
      </c>
      <c r="G68" s="64">
        <v>0</v>
      </c>
      <c r="H68" s="64">
        <v>0</v>
      </c>
      <c r="I68" s="64">
        <v>0</v>
      </c>
      <c r="J68" s="68">
        <v>0</v>
      </c>
      <c r="K68" s="68">
        <v>0</v>
      </c>
      <c r="L68" s="64">
        <v>384</v>
      </c>
      <c r="M68" s="64">
        <v>1111045</v>
      </c>
      <c r="N68" s="68">
        <v>0</v>
      </c>
      <c r="O68" s="68">
        <v>0</v>
      </c>
      <c r="P68" s="64">
        <v>0</v>
      </c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4">
        <v>0</v>
      </c>
    </row>
    <row r="69" spans="1:22" s="5" customFormat="1" x14ac:dyDescent="0.25">
      <c r="A69" s="84" t="s">
        <v>150</v>
      </c>
      <c r="B69" s="67" t="s">
        <v>76</v>
      </c>
      <c r="C69" s="64">
        <f t="shared" si="20"/>
        <v>2084305</v>
      </c>
      <c r="D69" s="64">
        <f t="shared" si="21"/>
        <v>0</v>
      </c>
      <c r="E69" s="64">
        <v>0</v>
      </c>
      <c r="F69" s="64">
        <v>0</v>
      </c>
      <c r="G69" s="64">
        <v>0</v>
      </c>
      <c r="H69" s="64">
        <v>0</v>
      </c>
      <c r="I69" s="64">
        <v>0</v>
      </c>
      <c r="J69" s="68">
        <v>0</v>
      </c>
      <c r="K69" s="68">
        <v>0</v>
      </c>
      <c r="L69" s="64">
        <v>567</v>
      </c>
      <c r="M69" s="64">
        <v>2084305</v>
      </c>
      <c r="N69" s="68">
        <v>0</v>
      </c>
      <c r="O69" s="68">
        <v>0</v>
      </c>
      <c r="P69" s="64">
        <v>0</v>
      </c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4">
        <v>0</v>
      </c>
    </row>
    <row r="70" spans="1:22" s="5" customFormat="1" x14ac:dyDescent="0.25">
      <c r="A70" s="84" t="s">
        <v>151</v>
      </c>
      <c r="B70" s="67" t="s">
        <v>87</v>
      </c>
      <c r="C70" s="64">
        <f t="shared" si="20"/>
        <v>550016</v>
      </c>
      <c r="D70" s="64">
        <f t="shared" si="21"/>
        <v>0</v>
      </c>
      <c r="E70" s="64">
        <v>0</v>
      </c>
      <c r="F70" s="64">
        <v>0</v>
      </c>
      <c r="G70" s="64">
        <v>0</v>
      </c>
      <c r="H70" s="64">
        <v>0</v>
      </c>
      <c r="I70" s="64">
        <v>0</v>
      </c>
      <c r="J70" s="68">
        <v>0</v>
      </c>
      <c r="K70" s="68">
        <v>0</v>
      </c>
      <c r="L70" s="64">
        <v>345</v>
      </c>
      <c r="M70" s="64">
        <v>550016</v>
      </c>
      <c r="N70" s="68">
        <v>0</v>
      </c>
      <c r="O70" s="68">
        <v>0</v>
      </c>
      <c r="P70" s="64">
        <v>0</v>
      </c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4">
        <v>0</v>
      </c>
    </row>
    <row r="71" spans="1:22" x14ac:dyDescent="0.25">
      <c r="A71" s="82" t="s">
        <v>153</v>
      </c>
      <c r="B71" s="99" t="s">
        <v>110</v>
      </c>
      <c r="C71" s="101">
        <f>SUM(C72:C100)</f>
        <v>135354664.93000001</v>
      </c>
      <c r="D71" s="101">
        <f t="shared" ref="D71:V71" si="22">SUM(D72:D100)</f>
        <v>73786400</v>
      </c>
      <c r="E71" s="101">
        <f t="shared" si="22"/>
        <v>22154431</v>
      </c>
      <c r="F71" s="101">
        <f t="shared" si="22"/>
        <v>9369458</v>
      </c>
      <c r="G71" s="101">
        <f t="shared" si="22"/>
        <v>10726853</v>
      </c>
      <c r="H71" s="101">
        <f t="shared" si="22"/>
        <v>3077517</v>
      </c>
      <c r="I71" s="101">
        <f t="shared" si="22"/>
        <v>28458141</v>
      </c>
      <c r="J71" s="101">
        <f t="shared" si="22"/>
        <v>0</v>
      </c>
      <c r="K71" s="101">
        <f t="shared" si="22"/>
        <v>0</v>
      </c>
      <c r="L71" s="101">
        <f t="shared" si="22"/>
        <v>25561.47</v>
      </c>
      <c r="M71" s="101">
        <f t="shared" si="22"/>
        <v>39458591.93</v>
      </c>
      <c r="N71" s="101">
        <f t="shared" si="22"/>
        <v>0</v>
      </c>
      <c r="O71" s="101">
        <f t="shared" si="22"/>
        <v>0</v>
      </c>
      <c r="P71" s="101">
        <f t="shared" si="22"/>
        <v>6740.67</v>
      </c>
      <c r="Q71" s="101">
        <f t="shared" si="22"/>
        <v>22109673</v>
      </c>
      <c r="R71" s="101">
        <f t="shared" si="22"/>
        <v>0</v>
      </c>
      <c r="S71" s="101">
        <f t="shared" si="22"/>
        <v>0</v>
      </c>
      <c r="T71" s="101">
        <f t="shared" si="22"/>
        <v>0</v>
      </c>
      <c r="U71" s="101">
        <f t="shared" si="22"/>
        <v>0</v>
      </c>
      <c r="V71" s="101">
        <f t="shared" si="22"/>
        <v>0</v>
      </c>
    </row>
    <row r="72" spans="1:22" s="5" customFormat="1" x14ac:dyDescent="0.25">
      <c r="A72" s="84" t="s">
        <v>174</v>
      </c>
      <c r="B72" s="67" t="s">
        <v>1138</v>
      </c>
      <c r="C72" s="64">
        <f t="shared" ref="C72:C100" si="23">D72+M72+Q72</f>
        <v>2363356</v>
      </c>
      <c r="D72" s="64">
        <f t="shared" ref="D72:D100" si="24">SUM(E72:I72)</f>
        <v>2363356</v>
      </c>
      <c r="E72" s="64">
        <v>1210692</v>
      </c>
      <c r="F72" s="64">
        <v>884871</v>
      </c>
      <c r="G72" s="64">
        <v>0</v>
      </c>
      <c r="H72" s="64">
        <v>267793</v>
      </c>
      <c r="I72" s="64">
        <v>0</v>
      </c>
      <c r="J72" s="68">
        <v>0</v>
      </c>
      <c r="K72" s="68">
        <v>0</v>
      </c>
      <c r="L72" s="64">
        <v>0</v>
      </c>
      <c r="M72" s="64">
        <v>0</v>
      </c>
      <c r="N72" s="68">
        <v>0</v>
      </c>
      <c r="O72" s="68">
        <v>0</v>
      </c>
      <c r="P72" s="64">
        <v>0</v>
      </c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4">
        <v>0</v>
      </c>
    </row>
    <row r="73" spans="1:22" s="5" customFormat="1" x14ac:dyDescent="0.25">
      <c r="A73" s="84" t="s">
        <v>175</v>
      </c>
      <c r="B73" s="67" t="s">
        <v>1139</v>
      </c>
      <c r="C73" s="64">
        <f t="shared" si="23"/>
        <v>5939867</v>
      </c>
      <c r="D73" s="64">
        <f t="shared" si="24"/>
        <v>672540</v>
      </c>
      <c r="E73" s="64">
        <v>0</v>
      </c>
      <c r="F73" s="64">
        <v>0</v>
      </c>
      <c r="G73" s="64">
        <v>0</v>
      </c>
      <c r="H73" s="64">
        <v>0</v>
      </c>
      <c r="I73" s="64">
        <v>672540</v>
      </c>
      <c r="J73" s="68">
        <v>0</v>
      </c>
      <c r="K73" s="68">
        <v>0</v>
      </c>
      <c r="L73" s="64">
        <v>533.79999999999995</v>
      </c>
      <c r="M73" s="64">
        <v>1493336</v>
      </c>
      <c r="N73" s="68">
        <v>0</v>
      </c>
      <c r="O73" s="68">
        <v>0</v>
      </c>
      <c r="P73" s="64">
        <v>1118</v>
      </c>
      <c r="Q73" s="64">
        <v>3773991</v>
      </c>
      <c r="R73" s="64">
        <v>0</v>
      </c>
      <c r="S73" s="64">
        <v>0</v>
      </c>
      <c r="T73" s="64">
        <v>0</v>
      </c>
      <c r="U73" s="64">
        <v>0</v>
      </c>
      <c r="V73" s="64">
        <v>0</v>
      </c>
    </row>
    <row r="74" spans="1:22" s="5" customFormat="1" x14ac:dyDescent="0.25">
      <c r="A74" s="84" t="s">
        <v>501</v>
      </c>
      <c r="B74" s="67" t="s">
        <v>1140</v>
      </c>
      <c r="C74" s="64">
        <f t="shared" si="23"/>
        <v>486039</v>
      </c>
      <c r="D74" s="64">
        <f t="shared" si="24"/>
        <v>486039</v>
      </c>
      <c r="E74" s="64">
        <v>0</v>
      </c>
      <c r="F74" s="64">
        <v>0</v>
      </c>
      <c r="G74" s="64">
        <v>0</v>
      </c>
      <c r="H74" s="64">
        <v>0</v>
      </c>
      <c r="I74" s="64">
        <v>486039</v>
      </c>
      <c r="J74" s="68">
        <v>0</v>
      </c>
      <c r="K74" s="68">
        <v>0</v>
      </c>
      <c r="L74" s="64">
        <v>0</v>
      </c>
      <c r="M74" s="64">
        <v>0</v>
      </c>
      <c r="N74" s="68">
        <v>0</v>
      </c>
      <c r="O74" s="68">
        <v>0</v>
      </c>
      <c r="P74" s="64">
        <v>0</v>
      </c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4">
        <v>0</v>
      </c>
    </row>
    <row r="75" spans="1:22" s="5" customFormat="1" x14ac:dyDescent="0.25">
      <c r="A75" s="84" t="s">
        <v>502</v>
      </c>
      <c r="B75" s="67" t="s">
        <v>1141</v>
      </c>
      <c r="C75" s="64">
        <f t="shared" si="23"/>
        <v>4146205</v>
      </c>
      <c r="D75" s="64">
        <f t="shared" si="24"/>
        <v>1574047</v>
      </c>
      <c r="E75" s="64">
        <v>0</v>
      </c>
      <c r="F75" s="64">
        <v>0</v>
      </c>
      <c r="G75" s="64">
        <v>0</v>
      </c>
      <c r="H75" s="64">
        <v>0</v>
      </c>
      <c r="I75" s="64">
        <v>1574047</v>
      </c>
      <c r="J75" s="68">
        <v>0</v>
      </c>
      <c r="K75" s="68">
        <v>0</v>
      </c>
      <c r="L75" s="64">
        <v>1099.2</v>
      </c>
      <c r="M75" s="64">
        <v>2572158</v>
      </c>
      <c r="N75" s="68">
        <v>0</v>
      </c>
      <c r="O75" s="68">
        <v>0</v>
      </c>
      <c r="P75" s="64">
        <v>0</v>
      </c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4">
        <v>0</v>
      </c>
    </row>
    <row r="76" spans="1:22" s="5" customFormat="1" x14ac:dyDescent="0.25">
      <c r="A76" s="84" t="s">
        <v>503</v>
      </c>
      <c r="B76" s="67" t="s">
        <v>1142</v>
      </c>
      <c r="C76" s="64">
        <f t="shared" si="23"/>
        <v>4831239</v>
      </c>
      <c r="D76" s="64">
        <f t="shared" si="24"/>
        <v>2634332</v>
      </c>
      <c r="E76" s="64">
        <v>0</v>
      </c>
      <c r="F76" s="64">
        <v>0</v>
      </c>
      <c r="G76" s="64">
        <v>0</v>
      </c>
      <c r="H76" s="64">
        <v>0</v>
      </c>
      <c r="I76" s="64">
        <v>2634332</v>
      </c>
      <c r="J76" s="68">
        <v>0</v>
      </c>
      <c r="K76" s="68">
        <v>0</v>
      </c>
      <c r="L76" s="64">
        <v>2380.6</v>
      </c>
      <c r="M76" s="64">
        <v>2196907</v>
      </c>
      <c r="N76" s="68">
        <v>0</v>
      </c>
      <c r="O76" s="68">
        <v>0</v>
      </c>
      <c r="P76" s="64">
        <v>0</v>
      </c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4">
        <v>0</v>
      </c>
    </row>
    <row r="77" spans="1:22" s="5" customFormat="1" x14ac:dyDescent="0.25">
      <c r="A77" s="84" t="s">
        <v>504</v>
      </c>
      <c r="B77" s="67" t="s">
        <v>1143</v>
      </c>
      <c r="C77" s="64">
        <f t="shared" si="23"/>
        <v>4823300</v>
      </c>
      <c r="D77" s="64">
        <f t="shared" si="24"/>
        <v>3291246</v>
      </c>
      <c r="E77" s="64">
        <v>1009438</v>
      </c>
      <c r="F77" s="64">
        <v>344555</v>
      </c>
      <c r="G77" s="64">
        <v>563346</v>
      </c>
      <c r="H77" s="64">
        <v>0</v>
      </c>
      <c r="I77" s="64">
        <v>1373907</v>
      </c>
      <c r="J77" s="68">
        <v>0</v>
      </c>
      <c r="K77" s="68">
        <v>0</v>
      </c>
      <c r="L77" s="64">
        <v>840</v>
      </c>
      <c r="M77" s="64">
        <v>1532054</v>
      </c>
      <c r="N77" s="68">
        <v>0</v>
      </c>
      <c r="O77" s="68">
        <v>0</v>
      </c>
      <c r="P77" s="64">
        <v>0</v>
      </c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4">
        <v>0</v>
      </c>
    </row>
    <row r="78" spans="1:22" s="5" customFormat="1" x14ac:dyDescent="0.25">
      <c r="A78" s="84" t="s">
        <v>505</v>
      </c>
      <c r="B78" s="67" t="s">
        <v>1144</v>
      </c>
      <c r="C78" s="64">
        <f t="shared" si="23"/>
        <v>1300745</v>
      </c>
      <c r="D78" s="64">
        <f t="shared" si="24"/>
        <v>1300745</v>
      </c>
      <c r="E78" s="64">
        <v>0</v>
      </c>
      <c r="F78" s="64">
        <v>0</v>
      </c>
      <c r="G78" s="64">
        <v>0</v>
      </c>
      <c r="H78" s="64">
        <v>0</v>
      </c>
      <c r="I78" s="64">
        <v>1300745</v>
      </c>
      <c r="J78" s="68">
        <v>0</v>
      </c>
      <c r="K78" s="68">
        <v>0</v>
      </c>
      <c r="L78" s="64">
        <v>0</v>
      </c>
      <c r="M78" s="64">
        <v>0</v>
      </c>
      <c r="N78" s="68">
        <v>0</v>
      </c>
      <c r="O78" s="68">
        <v>0</v>
      </c>
      <c r="P78" s="64">
        <v>0</v>
      </c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4">
        <v>0</v>
      </c>
    </row>
    <row r="79" spans="1:22" s="5" customFormat="1" x14ac:dyDescent="0.25">
      <c r="A79" s="84" t="s">
        <v>506</v>
      </c>
      <c r="B79" s="67" t="s">
        <v>1145</v>
      </c>
      <c r="C79" s="64">
        <f t="shared" si="23"/>
        <v>13004487</v>
      </c>
      <c r="D79" s="64">
        <f t="shared" si="24"/>
        <v>7126862</v>
      </c>
      <c r="E79" s="64">
        <v>2684722</v>
      </c>
      <c r="F79" s="64">
        <v>625459</v>
      </c>
      <c r="G79" s="64">
        <v>1810347</v>
      </c>
      <c r="H79" s="64">
        <v>0</v>
      </c>
      <c r="I79" s="64">
        <v>2006334</v>
      </c>
      <c r="J79" s="68">
        <v>0</v>
      </c>
      <c r="K79" s="68">
        <v>0</v>
      </c>
      <c r="L79" s="64">
        <v>2710</v>
      </c>
      <c r="M79" s="64">
        <v>5877625</v>
      </c>
      <c r="N79" s="68">
        <v>0</v>
      </c>
      <c r="O79" s="68">
        <v>0</v>
      </c>
      <c r="P79" s="64">
        <v>0</v>
      </c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4">
        <v>0</v>
      </c>
    </row>
    <row r="80" spans="1:22" s="5" customFormat="1" x14ac:dyDescent="0.25">
      <c r="A80" s="84" t="s">
        <v>507</v>
      </c>
      <c r="B80" s="67" t="s">
        <v>1146</v>
      </c>
      <c r="C80" s="64">
        <f t="shared" si="23"/>
        <v>4536529</v>
      </c>
      <c r="D80" s="64">
        <f t="shared" si="24"/>
        <v>2025614</v>
      </c>
      <c r="E80" s="64">
        <v>0</v>
      </c>
      <c r="F80" s="64">
        <v>0</v>
      </c>
      <c r="G80" s="64">
        <v>0</v>
      </c>
      <c r="H80" s="64">
        <v>0</v>
      </c>
      <c r="I80" s="64">
        <v>2025614</v>
      </c>
      <c r="J80" s="68">
        <v>0</v>
      </c>
      <c r="K80" s="68">
        <v>0</v>
      </c>
      <c r="L80" s="64">
        <v>1122</v>
      </c>
      <c r="M80" s="64">
        <v>2510915</v>
      </c>
      <c r="N80" s="68">
        <v>0</v>
      </c>
      <c r="O80" s="68">
        <v>0</v>
      </c>
      <c r="P80" s="64">
        <v>0</v>
      </c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4">
        <v>0</v>
      </c>
    </row>
    <row r="81" spans="1:22" s="5" customFormat="1" x14ac:dyDescent="0.25">
      <c r="A81" s="84" t="s">
        <v>508</v>
      </c>
      <c r="B81" s="67" t="s">
        <v>1147</v>
      </c>
      <c r="C81" s="64">
        <f t="shared" si="23"/>
        <v>4666228</v>
      </c>
      <c r="D81" s="64">
        <f t="shared" si="24"/>
        <v>3291827</v>
      </c>
      <c r="E81" s="64">
        <v>1114760</v>
      </c>
      <c r="F81" s="64">
        <v>301336</v>
      </c>
      <c r="G81" s="64">
        <v>425784</v>
      </c>
      <c r="H81" s="64">
        <v>0</v>
      </c>
      <c r="I81" s="64">
        <v>1449947</v>
      </c>
      <c r="J81" s="68">
        <v>0</v>
      </c>
      <c r="K81" s="68">
        <v>0</v>
      </c>
      <c r="L81" s="64">
        <v>1077</v>
      </c>
      <c r="M81" s="64">
        <v>1374401</v>
      </c>
      <c r="N81" s="68">
        <v>0</v>
      </c>
      <c r="O81" s="68">
        <v>0</v>
      </c>
      <c r="P81" s="64">
        <v>0</v>
      </c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4">
        <v>0</v>
      </c>
    </row>
    <row r="82" spans="1:22" s="5" customFormat="1" x14ac:dyDescent="0.25">
      <c r="A82" s="84" t="s">
        <v>509</v>
      </c>
      <c r="B82" s="67" t="s">
        <v>1148</v>
      </c>
      <c r="C82" s="64">
        <f t="shared" si="23"/>
        <v>3688045</v>
      </c>
      <c r="D82" s="64">
        <f t="shared" si="24"/>
        <v>1922665</v>
      </c>
      <c r="E82" s="64">
        <v>0</v>
      </c>
      <c r="F82" s="64">
        <v>517532</v>
      </c>
      <c r="G82" s="64">
        <v>0</v>
      </c>
      <c r="H82" s="64">
        <v>0</v>
      </c>
      <c r="I82" s="64">
        <v>1405133</v>
      </c>
      <c r="J82" s="68">
        <v>0</v>
      </c>
      <c r="K82" s="68">
        <v>0</v>
      </c>
      <c r="L82" s="64">
        <v>1088</v>
      </c>
      <c r="M82" s="64">
        <v>1765380</v>
      </c>
      <c r="N82" s="68">
        <v>0</v>
      </c>
      <c r="O82" s="68">
        <v>0</v>
      </c>
      <c r="P82" s="64">
        <v>0</v>
      </c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4">
        <v>0</v>
      </c>
    </row>
    <row r="83" spans="1:22" s="5" customFormat="1" x14ac:dyDescent="0.25">
      <c r="A83" s="84" t="s">
        <v>510</v>
      </c>
      <c r="B83" s="67" t="s">
        <v>1149</v>
      </c>
      <c r="C83" s="64">
        <f t="shared" si="23"/>
        <v>3342876</v>
      </c>
      <c r="D83" s="64">
        <f t="shared" si="24"/>
        <v>2032446</v>
      </c>
      <c r="E83" s="64">
        <v>1021622</v>
      </c>
      <c r="F83" s="64">
        <v>343746</v>
      </c>
      <c r="G83" s="64">
        <v>399285</v>
      </c>
      <c r="H83" s="64">
        <v>267793</v>
      </c>
      <c r="I83" s="64">
        <v>0</v>
      </c>
      <c r="J83" s="68">
        <v>0</v>
      </c>
      <c r="K83" s="68">
        <v>0</v>
      </c>
      <c r="L83" s="64">
        <v>572.14</v>
      </c>
      <c r="M83" s="64">
        <v>1310430</v>
      </c>
      <c r="N83" s="68">
        <v>0</v>
      </c>
      <c r="O83" s="68">
        <v>0</v>
      </c>
      <c r="P83" s="64">
        <v>0</v>
      </c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4">
        <v>0</v>
      </c>
    </row>
    <row r="84" spans="1:22" s="5" customFormat="1" x14ac:dyDescent="0.25">
      <c r="A84" s="84" t="s">
        <v>511</v>
      </c>
      <c r="B84" s="67" t="s">
        <v>1150</v>
      </c>
      <c r="C84" s="64">
        <f t="shared" si="23"/>
        <v>2032446</v>
      </c>
      <c r="D84" s="64">
        <f t="shared" si="24"/>
        <v>2032446</v>
      </c>
      <c r="E84" s="64">
        <v>1021622</v>
      </c>
      <c r="F84" s="64">
        <v>343746</v>
      </c>
      <c r="G84" s="64">
        <v>399285</v>
      </c>
      <c r="H84" s="64">
        <v>267793</v>
      </c>
      <c r="I84" s="64">
        <v>0</v>
      </c>
      <c r="J84" s="68">
        <v>0</v>
      </c>
      <c r="K84" s="68">
        <v>0</v>
      </c>
      <c r="L84" s="64">
        <v>0</v>
      </c>
      <c r="M84" s="64">
        <v>0</v>
      </c>
      <c r="N84" s="68">
        <v>0</v>
      </c>
      <c r="O84" s="68">
        <v>0</v>
      </c>
      <c r="P84" s="64">
        <v>0</v>
      </c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4">
        <v>0</v>
      </c>
    </row>
    <row r="85" spans="1:22" s="5" customFormat="1" x14ac:dyDescent="0.25">
      <c r="A85" s="84" t="s">
        <v>512</v>
      </c>
      <c r="B85" s="67" t="s">
        <v>1151</v>
      </c>
      <c r="C85" s="64">
        <f t="shared" si="23"/>
        <v>1958646</v>
      </c>
      <c r="D85" s="64">
        <f t="shared" si="24"/>
        <v>552988</v>
      </c>
      <c r="E85" s="64">
        <v>0</v>
      </c>
      <c r="F85" s="64">
        <v>552988</v>
      </c>
      <c r="G85" s="64">
        <v>0</v>
      </c>
      <c r="H85" s="64">
        <v>0</v>
      </c>
      <c r="I85" s="64">
        <v>0</v>
      </c>
      <c r="J85" s="68">
        <v>0</v>
      </c>
      <c r="K85" s="68">
        <v>0</v>
      </c>
      <c r="L85" s="64">
        <v>1572</v>
      </c>
      <c r="M85" s="64">
        <v>1405658</v>
      </c>
      <c r="N85" s="68">
        <v>0</v>
      </c>
      <c r="O85" s="68">
        <v>0</v>
      </c>
      <c r="P85" s="64">
        <v>0</v>
      </c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4">
        <v>0</v>
      </c>
    </row>
    <row r="86" spans="1:22" s="5" customFormat="1" x14ac:dyDescent="0.25">
      <c r="A86" s="84" t="s">
        <v>513</v>
      </c>
      <c r="B86" s="67" t="s">
        <v>1152</v>
      </c>
      <c r="C86" s="64">
        <f t="shared" si="23"/>
        <v>3037783</v>
      </c>
      <c r="D86" s="64">
        <f t="shared" si="24"/>
        <v>1874597</v>
      </c>
      <c r="E86" s="64">
        <v>1874597</v>
      </c>
      <c r="F86" s="64">
        <v>0</v>
      </c>
      <c r="G86" s="64">
        <v>0</v>
      </c>
      <c r="H86" s="64">
        <v>0</v>
      </c>
      <c r="I86" s="64">
        <v>0</v>
      </c>
      <c r="J86" s="68">
        <v>0</v>
      </c>
      <c r="K86" s="68">
        <v>0</v>
      </c>
      <c r="L86" s="64">
        <v>1391</v>
      </c>
      <c r="M86" s="64">
        <v>1163186</v>
      </c>
      <c r="N86" s="68">
        <v>0</v>
      </c>
      <c r="O86" s="68">
        <v>0</v>
      </c>
      <c r="P86" s="64">
        <v>0</v>
      </c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4">
        <v>0</v>
      </c>
    </row>
    <row r="87" spans="1:22" s="5" customFormat="1" x14ac:dyDescent="0.25">
      <c r="A87" s="84" t="s">
        <v>514</v>
      </c>
      <c r="B87" s="67" t="s">
        <v>1153</v>
      </c>
      <c r="C87" s="64">
        <f t="shared" si="23"/>
        <v>4345134</v>
      </c>
      <c r="D87" s="64">
        <f t="shared" si="24"/>
        <v>3077997</v>
      </c>
      <c r="E87" s="64">
        <v>1125610</v>
      </c>
      <c r="F87" s="64">
        <v>203699</v>
      </c>
      <c r="G87" s="64">
        <v>364158</v>
      </c>
      <c r="H87" s="64">
        <v>0</v>
      </c>
      <c r="I87" s="64">
        <v>1384530</v>
      </c>
      <c r="J87" s="68">
        <v>0</v>
      </c>
      <c r="K87" s="68">
        <v>0</v>
      </c>
      <c r="L87" s="64">
        <v>1213</v>
      </c>
      <c r="M87" s="64">
        <v>1267137</v>
      </c>
      <c r="N87" s="68">
        <v>0</v>
      </c>
      <c r="O87" s="68">
        <v>0</v>
      </c>
      <c r="P87" s="64">
        <v>0</v>
      </c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4">
        <v>0</v>
      </c>
    </row>
    <row r="88" spans="1:22" s="5" customFormat="1" x14ac:dyDescent="0.25">
      <c r="A88" s="84" t="s">
        <v>515</v>
      </c>
      <c r="B88" s="67" t="s">
        <v>1154</v>
      </c>
      <c r="C88" s="64">
        <f t="shared" si="23"/>
        <v>1442145</v>
      </c>
      <c r="D88" s="64">
        <f t="shared" si="24"/>
        <v>0</v>
      </c>
      <c r="E88" s="64">
        <v>0</v>
      </c>
      <c r="F88" s="64">
        <v>0</v>
      </c>
      <c r="G88" s="64">
        <v>0</v>
      </c>
      <c r="H88" s="64">
        <v>0</v>
      </c>
      <c r="I88" s="64">
        <v>0</v>
      </c>
      <c r="J88" s="68">
        <v>0</v>
      </c>
      <c r="K88" s="68">
        <v>0</v>
      </c>
      <c r="L88" s="64">
        <v>1526.33</v>
      </c>
      <c r="M88" s="64">
        <v>1442145</v>
      </c>
      <c r="N88" s="68">
        <v>0</v>
      </c>
      <c r="O88" s="68">
        <v>0</v>
      </c>
      <c r="P88" s="64">
        <v>0</v>
      </c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4">
        <v>0</v>
      </c>
    </row>
    <row r="89" spans="1:22" s="5" customFormat="1" x14ac:dyDescent="0.25">
      <c r="A89" s="84" t="s">
        <v>516</v>
      </c>
      <c r="B89" s="67" t="s">
        <v>1155</v>
      </c>
      <c r="C89" s="64">
        <f t="shared" si="23"/>
        <v>3031375</v>
      </c>
      <c r="D89" s="64">
        <f t="shared" si="24"/>
        <v>3031375</v>
      </c>
      <c r="E89" s="64">
        <v>1445828</v>
      </c>
      <c r="F89" s="64">
        <v>437704</v>
      </c>
      <c r="G89" s="64">
        <v>0</v>
      </c>
      <c r="H89" s="64">
        <v>507788</v>
      </c>
      <c r="I89" s="64">
        <v>640055</v>
      </c>
      <c r="J89" s="68">
        <v>0</v>
      </c>
      <c r="K89" s="68">
        <v>0</v>
      </c>
      <c r="L89" s="64">
        <v>0</v>
      </c>
      <c r="M89" s="64">
        <v>0</v>
      </c>
      <c r="N89" s="68">
        <v>0</v>
      </c>
      <c r="O89" s="68">
        <v>0</v>
      </c>
      <c r="P89" s="64">
        <v>0</v>
      </c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4">
        <v>0</v>
      </c>
    </row>
    <row r="90" spans="1:22" s="5" customFormat="1" x14ac:dyDescent="0.25">
      <c r="A90" s="84" t="s">
        <v>517</v>
      </c>
      <c r="B90" s="67" t="s">
        <v>1156</v>
      </c>
      <c r="C90" s="64">
        <f t="shared" si="23"/>
        <v>3031375</v>
      </c>
      <c r="D90" s="64">
        <f t="shared" si="24"/>
        <v>3031375</v>
      </c>
      <c r="E90" s="64">
        <v>917009</v>
      </c>
      <c r="F90" s="64">
        <v>437704</v>
      </c>
      <c r="G90" s="64">
        <v>528819</v>
      </c>
      <c r="H90" s="64">
        <v>507788</v>
      </c>
      <c r="I90" s="64">
        <v>640055</v>
      </c>
      <c r="J90" s="68">
        <v>0</v>
      </c>
      <c r="K90" s="68">
        <v>0</v>
      </c>
      <c r="L90" s="64">
        <v>0</v>
      </c>
      <c r="M90" s="64">
        <v>0</v>
      </c>
      <c r="N90" s="68">
        <v>0</v>
      </c>
      <c r="O90" s="68">
        <v>0</v>
      </c>
      <c r="P90" s="64">
        <v>0</v>
      </c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4">
        <v>0</v>
      </c>
    </row>
    <row r="91" spans="1:22" s="5" customFormat="1" x14ac:dyDescent="0.25">
      <c r="A91" s="84" t="s">
        <v>518</v>
      </c>
      <c r="B91" s="67" t="s">
        <v>1157</v>
      </c>
      <c r="C91" s="64">
        <f t="shared" si="23"/>
        <v>10617032</v>
      </c>
      <c r="D91" s="64">
        <f t="shared" si="24"/>
        <v>6682795</v>
      </c>
      <c r="E91" s="64">
        <v>2568289</v>
      </c>
      <c r="F91" s="64">
        <v>675488</v>
      </c>
      <c r="G91" s="64">
        <v>947786</v>
      </c>
      <c r="H91" s="64">
        <v>0</v>
      </c>
      <c r="I91" s="64">
        <v>2491232</v>
      </c>
      <c r="J91" s="68">
        <v>0</v>
      </c>
      <c r="K91" s="68">
        <v>0</v>
      </c>
      <c r="L91" s="64">
        <v>2023.9</v>
      </c>
      <c r="M91" s="64">
        <v>3934237</v>
      </c>
      <c r="N91" s="68">
        <v>0</v>
      </c>
      <c r="O91" s="68">
        <v>0</v>
      </c>
      <c r="P91" s="64">
        <v>0</v>
      </c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4">
        <v>0</v>
      </c>
    </row>
    <row r="92" spans="1:22" s="5" customFormat="1" x14ac:dyDescent="0.25">
      <c r="A92" s="84" t="s">
        <v>519</v>
      </c>
      <c r="B92" s="67" t="s">
        <v>1158</v>
      </c>
      <c r="C92" s="64">
        <f t="shared" si="23"/>
        <v>3747351</v>
      </c>
      <c r="D92" s="64">
        <f t="shared" si="24"/>
        <v>1705227</v>
      </c>
      <c r="E92" s="64">
        <v>0</v>
      </c>
      <c r="F92" s="64">
        <v>562621</v>
      </c>
      <c r="G92" s="64">
        <v>1142606</v>
      </c>
      <c r="H92" s="64">
        <v>0</v>
      </c>
      <c r="I92" s="64">
        <v>0</v>
      </c>
      <c r="J92" s="68">
        <v>0</v>
      </c>
      <c r="K92" s="68">
        <v>0</v>
      </c>
      <c r="L92" s="64">
        <v>1176</v>
      </c>
      <c r="M92" s="64">
        <v>2042124</v>
      </c>
      <c r="N92" s="68">
        <v>0</v>
      </c>
      <c r="O92" s="68">
        <v>0</v>
      </c>
      <c r="P92" s="64">
        <v>0</v>
      </c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4">
        <v>0</v>
      </c>
    </row>
    <row r="93" spans="1:22" s="5" customFormat="1" x14ac:dyDescent="0.25">
      <c r="A93" s="84" t="s">
        <v>520</v>
      </c>
      <c r="B93" s="67" t="s">
        <v>1159</v>
      </c>
      <c r="C93" s="64">
        <f t="shared" si="23"/>
        <v>1479216</v>
      </c>
      <c r="D93" s="64">
        <f t="shared" si="24"/>
        <v>1479216</v>
      </c>
      <c r="E93" s="64">
        <v>0</v>
      </c>
      <c r="F93" s="64">
        <v>598938</v>
      </c>
      <c r="G93" s="64">
        <v>880278</v>
      </c>
      <c r="H93" s="64">
        <v>0</v>
      </c>
      <c r="I93" s="64">
        <v>0</v>
      </c>
      <c r="J93" s="68">
        <v>0</v>
      </c>
      <c r="K93" s="68">
        <v>0</v>
      </c>
      <c r="L93" s="64">
        <v>0</v>
      </c>
      <c r="M93" s="64">
        <v>0</v>
      </c>
      <c r="N93" s="68">
        <v>0</v>
      </c>
      <c r="O93" s="68">
        <v>0</v>
      </c>
      <c r="P93" s="64">
        <v>0</v>
      </c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4">
        <v>0</v>
      </c>
    </row>
    <row r="94" spans="1:22" s="5" customFormat="1" x14ac:dyDescent="0.25">
      <c r="A94" s="84" t="s">
        <v>521</v>
      </c>
      <c r="B94" s="67" t="s">
        <v>1160</v>
      </c>
      <c r="C94" s="64">
        <f t="shared" si="23"/>
        <v>1233329</v>
      </c>
      <c r="D94" s="64">
        <f t="shared" si="24"/>
        <v>1233329</v>
      </c>
      <c r="E94" s="64">
        <v>0</v>
      </c>
      <c r="F94" s="64">
        <v>318426</v>
      </c>
      <c r="G94" s="64">
        <v>0</v>
      </c>
      <c r="H94" s="64">
        <v>0</v>
      </c>
      <c r="I94" s="64">
        <v>914903</v>
      </c>
      <c r="J94" s="68">
        <v>0</v>
      </c>
      <c r="K94" s="68">
        <v>0</v>
      </c>
      <c r="L94" s="64">
        <v>0</v>
      </c>
      <c r="M94" s="64">
        <v>0</v>
      </c>
      <c r="N94" s="68">
        <v>0</v>
      </c>
      <c r="O94" s="68">
        <v>0</v>
      </c>
      <c r="P94" s="64">
        <v>0</v>
      </c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4">
        <v>0</v>
      </c>
    </row>
    <row r="95" spans="1:22" s="5" customFormat="1" x14ac:dyDescent="0.25">
      <c r="A95" s="84" t="s">
        <v>522</v>
      </c>
      <c r="B95" s="67" t="s">
        <v>1161</v>
      </c>
      <c r="C95" s="64">
        <f t="shared" si="23"/>
        <v>3083549</v>
      </c>
      <c r="D95" s="64">
        <f t="shared" si="24"/>
        <v>1926867</v>
      </c>
      <c r="E95" s="64">
        <v>0</v>
      </c>
      <c r="F95" s="64">
        <v>310339</v>
      </c>
      <c r="G95" s="64">
        <v>528354</v>
      </c>
      <c r="H95" s="64">
        <v>0</v>
      </c>
      <c r="I95" s="64">
        <v>1088174</v>
      </c>
      <c r="J95" s="68">
        <v>0</v>
      </c>
      <c r="K95" s="68">
        <v>0</v>
      </c>
      <c r="L95" s="64">
        <v>1181</v>
      </c>
      <c r="M95" s="64">
        <v>1156682</v>
      </c>
      <c r="N95" s="68">
        <v>0</v>
      </c>
      <c r="O95" s="68">
        <v>0</v>
      </c>
      <c r="P95" s="64">
        <v>0</v>
      </c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4">
        <v>0</v>
      </c>
    </row>
    <row r="96" spans="1:22" s="5" customFormat="1" x14ac:dyDescent="0.25">
      <c r="A96" s="84" t="s">
        <v>523</v>
      </c>
      <c r="B96" s="67" t="s">
        <v>1162</v>
      </c>
      <c r="C96" s="64">
        <f t="shared" si="23"/>
        <v>4765481</v>
      </c>
      <c r="D96" s="64">
        <f t="shared" si="24"/>
        <v>3441574</v>
      </c>
      <c r="E96" s="64">
        <v>885618</v>
      </c>
      <c r="F96" s="64">
        <v>0</v>
      </c>
      <c r="G96" s="64">
        <v>0</v>
      </c>
      <c r="H96" s="64">
        <v>0</v>
      </c>
      <c r="I96" s="64">
        <v>2555956</v>
      </c>
      <c r="J96" s="68">
        <v>0</v>
      </c>
      <c r="K96" s="68">
        <v>0</v>
      </c>
      <c r="L96" s="64">
        <v>1236.9000000000001</v>
      </c>
      <c r="M96" s="64">
        <v>1323907</v>
      </c>
      <c r="N96" s="68">
        <v>0</v>
      </c>
      <c r="O96" s="68">
        <v>0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4">
        <v>0</v>
      </c>
    </row>
    <row r="97" spans="1:22" s="5" customFormat="1" x14ac:dyDescent="0.25">
      <c r="A97" s="84" t="s">
        <v>524</v>
      </c>
      <c r="B97" s="67" t="s">
        <v>1163</v>
      </c>
      <c r="C97" s="64">
        <f t="shared" si="23"/>
        <v>5785908</v>
      </c>
      <c r="D97" s="64">
        <f t="shared" si="24"/>
        <v>4141664</v>
      </c>
      <c r="E97" s="64">
        <v>1047606</v>
      </c>
      <c r="F97" s="64">
        <v>370627</v>
      </c>
      <c r="G97" s="64">
        <v>543296</v>
      </c>
      <c r="H97" s="64">
        <v>725621</v>
      </c>
      <c r="I97" s="64">
        <v>1454514</v>
      </c>
      <c r="J97" s="68">
        <v>0</v>
      </c>
      <c r="K97" s="68">
        <v>0</v>
      </c>
      <c r="L97" s="64">
        <v>1121.0999999999999</v>
      </c>
      <c r="M97" s="64">
        <v>1644244</v>
      </c>
      <c r="N97" s="68">
        <v>0</v>
      </c>
      <c r="O97" s="68">
        <v>0</v>
      </c>
      <c r="P97" s="64">
        <v>0</v>
      </c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4">
        <v>0</v>
      </c>
    </row>
    <row r="98" spans="1:22" s="5" customFormat="1" x14ac:dyDescent="0.25">
      <c r="A98" s="84" t="s">
        <v>525</v>
      </c>
      <c r="B98" s="67" t="s">
        <v>1164</v>
      </c>
      <c r="C98" s="64">
        <f t="shared" si="23"/>
        <v>7601678</v>
      </c>
      <c r="D98" s="64">
        <f t="shared" si="24"/>
        <v>2503727</v>
      </c>
      <c r="E98" s="64">
        <v>917009</v>
      </c>
      <c r="F98" s="64">
        <v>437704</v>
      </c>
      <c r="G98" s="64">
        <v>616073</v>
      </c>
      <c r="H98" s="64">
        <v>532941</v>
      </c>
      <c r="I98" s="64">
        <v>0</v>
      </c>
      <c r="J98" s="68">
        <v>0</v>
      </c>
      <c r="K98" s="68">
        <v>0</v>
      </c>
      <c r="L98" s="64">
        <v>0</v>
      </c>
      <c r="M98" s="64">
        <v>0</v>
      </c>
      <c r="N98" s="68">
        <v>0</v>
      </c>
      <c r="O98" s="68">
        <v>0</v>
      </c>
      <c r="P98" s="64">
        <v>1491.6</v>
      </c>
      <c r="Q98" s="64">
        <v>5097951</v>
      </c>
      <c r="R98" s="64">
        <v>0</v>
      </c>
      <c r="S98" s="64">
        <v>0</v>
      </c>
      <c r="T98" s="64">
        <v>0</v>
      </c>
      <c r="U98" s="64">
        <v>0</v>
      </c>
      <c r="V98" s="64">
        <v>0</v>
      </c>
    </row>
    <row r="99" spans="1:22" s="5" customFormat="1" x14ac:dyDescent="0.25">
      <c r="A99" s="84" t="s">
        <v>526</v>
      </c>
      <c r="B99" s="67" t="s">
        <v>1165</v>
      </c>
      <c r="C99" s="64">
        <f t="shared" si="23"/>
        <v>22506070.93</v>
      </c>
      <c r="D99" s="64">
        <f t="shared" si="24"/>
        <v>5822274</v>
      </c>
      <c r="E99" s="64">
        <v>2353106</v>
      </c>
      <c r="F99" s="64">
        <v>640049</v>
      </c>
      <c r="G99" s="64">
        <v>889912</v>
      </c>
      <c r="H99" s="64">
        <v>0</v>
      </c>
      <c r="I99" s="64">
        <v>1939207</v>
      </c>
      <c r="J99" s="68">
        <v>0</v>
      </c>
      <c r="K99" s="68">
        <v>0</v>
      </c>
      <c r="L99" s="64">
        <v>1697.5</v>
      </c>
      <c r="M99" s="64">
        <v>3446065.93</v>
      </c>
      <c r="N99" s="68">
        <v>0</v>
      </c>
      <c r="O99" s="68">
        <v>0</v>
      </c>
      <c r="P99" s="64">
        <v>4131.07</v>
      </c>
      <c r="Q99" s="64">
        <v>13237731</v>
      </c>
      <c r="R99" s="64">
        <v>0</v>
      </c>
      <c r="S99" s="64">
        <v>0</v>
      </c>
      <c r="T99" s="64">
        <v>0</v>
      </c>
      <c r="U99" s="64">
        <v>0</v>
      </c>
      <c r="V99" s="64">
        <v>0</v>
      </c>
    </row>
    <row r="100" spans="1:22" s="5" customFormat="1" x14ac:dyDescent="0.25">
      <c r="A100" s="84" t="s">
        <v>527</v>
      </c>
      <c r="B100" s="67" t="s">
        <v>1166</v>
      </c>
      <c r="C100" s="64">
        <f t="shared" si="23"/>
        <v>2527230</v>
      </c>
      <c r="D100" s="64">
        <f t="shared" si="24"/>
        <v>2527230</v>
      </c>
      <c r="E100" s="64">
        <v>956903</v>
      </c>
      <c r="F100" s="64">
        <v>461926</v>
      </c>
      <c r="G100" s="64">
        <v>687524</v>
      </c>
      <c r="H100" s="64">
        <v>0</v>
      </c>
      <c r="I100" s="64">
        <v>420877</v>
      </c>
      <c r="J100" s="68">
        <v>0</v>
      </c>
      <c r="K100" s="68">
        <v>0</v>
      </c>
      <c r="L100" s="64">
        <v>0</v>
      </c>
      <c r="M100" s="64">
        <v>0</v>
      </c>
      <c r="N100" s="68">
        <v>0</v>
      </c>
      <c r="O100" s="68">
        <v>0</v>
      </c>
      <c r="P100" s="64">
        <v>0</v>
      </c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4">
        <v>0</v>
      </c>
    </row>
    <row r="101" spans="1:22" x14ac:dyDescent="0.25">
      <c r="A101" s="82" t="s">
        <v>154</v>
      </c>
      <c r="B101" s="99" t="s">
        <v>114</v>
      </c>
      <c r="C101" s="101">
        <f>C102</f>
        <v>2503524.06</v>
      </c>
      <c r="D101" s="101">
        <f t="shared" ref="D101:V101" si="25">D102</f>
        <v>0</v>
      </c>
      <c r="E101" s="101">
        <f t="shared" si="25"/>
        <v>0</v>
      </c>
      <c r="F101" s="101">
        <f t="shared" si="25"/>
        <v>0</v>
      </c>
      <c r="G101" s="101">
        <f t="shared" si="25"/>
        <v>0</v>
      </c>
      <c r="H101" s="101">
        <f t="shared" si="25"/>
        <v>0</v>
      </c>
      <c r="I101" s="101">
        <f t="shared" si="25"/>
        <v>0</v>
      </c>
      <c r="J101" s="101">
        <f t="shared" si="25"/>
        <v>0</v>
      </c>
      <c r="K101" s="101">
        <f t="shared" si="25"/>
        <v>0</v>
      </c>
      <c r="L101" s="101">
        <f t="shared" si="25"/>
        <v>1416</v>
      </c>
      <c r="M101" s="101">
        <f t="shared" si="25"/>
        <v>2503524.06</v>
      </c>
      <c r="N101" s="101">
        <f t="shared" si="25"/>
        <v>0</v>
      </c>
      <c r="O101" s="101">
        <f t="shared" si="25"/>
        <v>0</v>
      </c>
      <c r="P101" s="101">
        <f t="shared" si="25"/>
        <v>0</v>
      </c>
      <c r="Q101" s="101">
        <f t="shared" si="25"/>
        <v>0</v>
      </c>
      <c r="R101" s="101">
        <f t="shared" si="25"/>
        <v>0</v>
      </c>
      <c r="S101" s="101">
        <f t="shared" si="25"/>
        <v>0</v>
      </c>
      <c r="T101" s="101">
        <f t="shared" si="25"/>
        <v>0</v>
      </c>
      <c r="U101" s="101">
        <f t="shared" si="25"/>
        <v>0</v>
      </c>
      <c r="V101" s="101">
        <f t="shared" si="25"/>
        <v>0</v>
      </c>
    </row>
    <row r="102" spans="1:22" s="114" customFormat="1" x14ac:dyDescent="0.25">
      <c r="A102" s="82" t="s">
        <v>155</v>
      </c>
      <c r="B102" s="99" t="s">
        <v>115</v>
      </c>
      <c r="C102" s="101">
        <f>SUM(C103:C104)</f>
        <v>2503524.06</v>
      </c>
      <c r="D102" s="101">
        <f t="shared" ref="D102:V102" si="26">SUM(D103:D104)</f>
        <v>0</v>
      </c>
      <c r="E102" s="101">
        <f t="shared" si="26"/>
        <v>0</v>
      </c>
      <c r="F102" s="101">
        <f t="shared" si="26"/>
        <v>0</v>
      </c>
      <c r="G102" s="101">
        <f t="shared" si="26"/>
        <v>0</v>
      </c>
      <c r="H102" s="101">
        <f t="shared" si="26"/>
        <v>0</v>
      </c>
      <c r="I102" s="101">
        <f t="shared" si="26"/>
        <v>0</v>
      </c>
      <c r="J102" s="101">
        <f t="shared" si="26"/>
        <v>0</v>
      </c>
      <c r="K102" s="101">
        <f t="shared" si="26"/>
        <v>0</v>
      </c>
      <c r="L102" s="101">
        <f t="shared" si="26"/>
        <v>1416</v>
      </c>
      <c r="M102" s="101">
        <f t="shared" si="26"/>
        <v>2503524.06</v>
      </c>
      <c r="N102" s="101">
        <f t="shared" si="26"/>
        <v>0</v>
      </c>
      <c r="O102" s="101">
        <f t="shared" si="26"/>
        <v>0</v>
      </c>
      <c r="P102" s="101">
        <f t="shared" si="26"/>
        <v>0</v>
      </c>
      <c r="Q102" s="101">
        <f t="shared" si="26"/>
        <v>0</v>
      </c>
      <c r="R102" s="101">
        <f t="shared" si="26"/>
        <v>0</v>
      </c>
      <c r="S102" s="101">
        <f t="shared" si="26"/>
        <v>0</v>
      </c>
      <c r="T102" s="101">
        <f t="shared" si="26"/>
        <v>0</v>
      </c>
      <c r="U102" s="101">
        <f t="shared" si="26"/>
        <v>0</v>
      </c>
      <c r="V102" s="101">
        <f t="shared" si="26"/>
        <v>0</v>
      </c>
    </row>
    <row r="103" spans="1:22" s="5" customFormat="1" x14ac:dyDescent="0.25">
      <c r="A103" s="84" t="s">
        <v>224</v>
      </c>
      <c r="B103" s="67" t="s">
        <v>116</v>
      </c>
      <c r="C103" s="64">
        <f>D103+M103+Q103</f>
        <v>1251762.03</v>
      </c>
      <c r="D103" s="64">
        <f>SUM(E103:I103)</f>
        <v>0</v>
      </c>
      <c r="E103" s="64">
        <v>0</v>
      </c>
      <c r="F103" s="64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708</v>
      </c>
      <c r="M103" s="64">
        <v>1251762.03</v>
      </c>
      <c r="N103" s="64">
        <v>0</v>
      </c>
      <c r="O103" s="64">
        <v>0</v>
      </c>
      <c r="P103" s="64">
        <v>0</v>
      </c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4">
        <v>0</v>
      </c>
    </row>
    <row r="104" spans="1:22" s="5" customFormat="1" x14ac:dyDescent="0.25">
      <c r="A104" s="84" t="s">
        <v>226</v>
      </c>
      <c r="B104" s="67" t="s">
        <v>117</v>
      </c>
      <c r="C104" s="64">
        <f>D104+M104+Q104</f>
        <v>1251762.03</v>
      </c>
      <c r="D104" s="64">
        <f>SUM(E104:I104)</f>
        <v>0</v>
      </c>
      <c r="E104" s="64">
        <v>0</v>
      </c>
      <c r="F104" s="64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708</v>
      </c>
      <c r="M104" s="64">
        <v>1251762.03</v>
      </c>
      <c r="N104" s="64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4">
        <v>0</v>
      </c>
    </row>
    <row r="105" spans="1:22" x14ac:dyDescent="0.25">
      <c r="A105" s="82" t="s">
        <v>156</v>
      </c>
      <c r="B105" s="99" t="s">
        <v>26</v>
      </c>
      <c r="C105" s="101">
        <f>C106+C108+C110</f>
        <v>6045530</v>
      </c>
      <c r="D105" s="101">
        <f t="shared" ref="D105:V105" si="27">D106+D108+D110</f>
        <v>0</v>
      </c>
      <c r="E105" s="101">
        <f t="shared" si="27"/>
        <v>0</v>
      </c>
      <c r="F105" s="101">
        <f t="shared" si="27"/>
        <v>0</v>
      </c>
      <c r="G105" s="101">
        <f t="shared" si="27"/>
        <v>0</v>
      </c>
      <c r="H105" s="101">
        <f t="shared" si="27"/>
        <v>0</v>
      </c>
      <c r="I105" s="101">
        <f t="shared" si="27"/>
        <v>0</v>
      </c>
      <c r="J105" s="101">
        <f t="shared" si="27"/>
        <v>0</v>
      </c>
      <c r="K105" s="101">
        <f t="shared" si="27"/>
        <v>0</v>
      </c>
      <c r="L105" s="101">
        <f t="shared" si="27"/>
        <v>2950</v>
      </c>
      <c r="M105" s="101">
        <f t="shared" si="27"/>
        <v>6045530</v>
      </c>
      <c r="N105" s="101">
        <f t="shared" si="27"/>
        <v>0</v>
      </c>
      <c r="O105" s="101">
        <f t="shared" si="27"/>
        <v>0</v>
      </c>
      <c r="P105" s="101">
        <f t="shared" si="27"/>
        <v>0</v>
      </c>
      <c r="Q105" s="101">
        <f t="shared" si="27"/>
        <v>0</v>
      </c>
      <c r="R105" s="101">
        <f t="shared" si="27"/>
        <v>0</v>
      </c>
      <c r="S105" s="101">
        <f t="shared" si="27"/>
        <v>0</v>
      </c>
      <c r="T105" s="101">
        <f t="shared" si="27"/>
        <v>0</v>
      </c>
      <c r="U105" s="101">
        <f t="shared" si="27"/>
        <v>0</v>
      </c>
      <c r="V105" s="101">
        <f t="shared" si="27"/>
        <v>0</v>
      </c>
    </row>
    <row r="106" spans="1:22" s="114" customFormat="1" x14ac:dyDescent="0.25">
      <c r="A106" s="82" t="s">
        <v>157</v>
      </c>
      <c r="B106" s="99" t="s">
        <v>28</v>
      </c>
      <c r="C106" s="101">
        <f>C107</f>
        <v>1021508</v>
      </c>
      <c r="D106" s="101">
        <f t="shared" ref="D106:V106" si="28">D107</f>
        <v>0</v>
      </c>
      <c r="E106" s="101">
        <f t="shared" si="28"/>
        <v>0</v>
      </c>
      <c r="F106" s="101">
        <f t="shared" si="28"/>
        <v>0</v>
      </c>
      <c r="G106" s="101">
        <f t="shared" si="28"/>
        <v>0</v>
      </c>
      <c r="H106" s="101">
        <f t="shared" si="28"/>
        <v>0</v>
      </c>
      <c r="I106" s="101">
        <f t="shared" si="28"/>
        <v>0</v>
      </c>
      <c r="J106" s="101">
        <f t="shared" si="28"/>
        <v>0</v>
      </c>
      <c r="K106" s="101">
        <f t="shared" si="28"/>
        <v>0</v>
      </c>
      <c r="L106" s="101">
        <f t="shared" si="28"/>
        <v>495</v>
      </c>
      <c r="M106" s="101">
        <f t="shared" si="28"/>
        <v>1021508</v>
      </c>
      <c r="N106" s="101">
        <f t="shared" si="28"/>
        <v>0</v>
      </c>
      <c r="O106" s="101">
        <f t="shared" si="28"/>
        <v>0</v>
      </c>
      <c r="P106" s="101">
        <f t="shared" si="28"/>
        <v>0</v>
      </c>
      <c r="Q106" s="101">
        <f t="shared" si="28"/>
        <v>0</v>
      </c>
      <c r="R106" s="101">
        <f t="shared" si="28"/>
        <v>0</v>
      </c>
      <c r="S106" s="101">
        <f t="shared" si="28"/>
        <v>0</v>
      </c>
      <c r="T106" s="101">
        <f t="shared" si="28"/>
        <v>0</v>
      </c>
      <c r="U106" s="101">
        <f t="shared" si="28"/>
        <v>0</v>
      </c>
      <c r="V106" s="101">
        <f t="shared" si="28"/>
        <v>0</v>
      </c>
    </row>
    <row r="107" spans="1:22" x14ac:dyDescent="0.25">
      <c r="A107" s="86" t="s">
        <v>158</v>
      </c>
      <c r="B107" s="109" t="s">
        <v>30</v>
      </c>
      <c r="C107" s="64">
        <f>D107+M107+Q107</f>
        <v>1021508</v>
      </c>
      <c r="D107" s="64">
        <f>SUM(E107:I107)</f>
        <v>0</v>
      </c>
      <c r="E107" s="95">
        <v>0</v>
      </c>
      <c r="F107" s="95">
        <v>0</v>
      </c>
      <c r="G107" s="95">
        <v>0</v>
      </c>
      <c r="H107" s="95">
        <v>0</v>
      </c>
      <c r="I107" s="95">
        <v>0</v>
      </c>
      <c r="J107" s="115">
        <v>0</v>
      </c>
      <c r="K107" s="115">
        <v>0</v>
      </c>
      <c r="L107" s="95">
        <v>495</v>
      </c>
      <c r="M107" s="95">
        <v>1021508</v>
      </c>
      <c r="N107" s="115">
        <v>0</v>
      </c>
      <c r="O107" s="115">
        <v>0</v>
      </c>
      <c r="P107" s="95">
        <v>0</v>
      </c>
      <c r="Q107" s="95">
        <v>0</v>
      </c>
      <c r="R107" s="95">
        <v>0</v>
      </c>
      <c r="S107" s="95">
        <v>0</v>
      </c>
      <c r="T107" s="95">
        <v>0</v>
      </c>
      <c r="U107" s="95">
        <v>0</v>
      </c>
      <c r="V107" s="95">
        <v>0</v>
      </c>
    </row>
    <row r="108" spans="1:22" s="114" customFormat="1" x14ac:dyDescent="0.25">
      <c r="A108" s="82" t="s">
        <v>336</v>
      </c>
      <c r="B108" s="99" t="s">
        <v>100</v>
      </c>
      <c r="C108" s="101">
        <f>C109</f>
        <v>2564707</v>
      </c>
      <c r="D108" s="101">
        <f t="shared" ref="D108:V108" si="29">D109</f>
        <v>0</v>
      </c>
      <c r="E108" s="101">
        <f t="shared" si="29"/>
        <v>0</v>
      </c>
      <c r="F108" s="101">
        <f t="shared" si="29"/>
        <v>0</v>
      </c>
      <c r="G108" s="101">
        <f t="shared" si="29"/>
        <v>0</v>
      </c>
      <c r="H108" s="101">
        <f t="shared" si="29"/>
        <v>0</v>
      </c>
      <c r="I108" s="101">
        <f t="shared" si="29"/>
        <v>0</v>
      </c>
      <c r="J108" s="101">
        <f t="shared" si="29"/>
        <v>0</v>
      </c>
      <c r="K108" s="101">
        <f t="shared" si="29"/>
        <v>0</v>
      </c>
      <c r="L108" s="101">
        <f t="shared" si="29"/>
        <v>1571</v>
      </c>
      <c r="M108" s="101">
        <f t="shared" si="29"/>
        <v>2564707</v>
      </c>
      <c r="N108" s="101">
        <f t="shared" si="29"/>
        <v>0</v>
      </c>
      <c r="O108" s="101">
        <f t="shared" si="29"/>
        <v>0</v>
      </c>
      <c r="P108" s="101">
        <f t="shared" si="29"/>
        <v>0</v>
      </c>
      <c r="Q108" s="101">
        <f t="shared" si="29"/>
        <v>0</v>
      </c>
      <c r="R108" s="101">
        <f t="shared" si="29"/>
        <v>0</v>
      </c>
      <c r="S108" s="101">
        <f t="shared" si="29"/>
        <v>0</v>
      </c>
      <c r="T108" s="101">
        <f t="shared" si="29"/>
        <v>0</v>
      </c>
      <c r="U108" s="101">
        <f t="shared" si="29"/>
        <v>0</v>
      </c>
      <c r="V108" s="101">
        <f t="shared" si="29"/>
        <v>0</v>
      </c>
    </row>
    <row r="109" spans="1:22" x14ac:dyDescent="0.25">
      <c r="A109" s="86" t="s">
        <v>337</v>
      </c>
      <c r="B109" s="109" t="s">
        <v>101</v>
      </c>
      <c r="C109" s="64">
        <f>D109+M109+Q109</f>
        <v>2564707</v>
      </c>
      <c r="D109" s="64">
        <f>SUM(E109:I109)</f>
        <v>0</v>
      </c>
      <c r="E109" s="95">
        <v>0</v>
      </c>
      <c r="F109" s="95">
        <v>0</v>
      </c>
      <c r="G109" s="95">
        <v>0</v>
      </c>
      <c r="H109" s="95">
        <v>0</v>
      </c>
      <c r="I109" s="95">
        <v>0</v>
      </c>
      <c r="J109" s="115">
        <v>0</v>
      </c>
      <c r="K109" s="115">
        <v>0</v>
      </c>
      <c r="L109" s="95">
        <v>1571</v>
      </c>
      <c r="M109" s="95">
        <v>2564707</v>
      </c>
      <c r="N109" s="115">
        <v>0</v>
      </c>
      <c r="O109" s="115">
        <v>0</v>
      </c>
      <c r="P109" s="95">
        <v>0</v>
      </c>
      <c r="Q109" s="95">
        <v>0</v>
      </c>
      <c r="R109" s="95">
        <v>0</v>
      </c>
      <c r="S109" s="95">
        <v>0</v>
      </c>
      <c r="T109" s="95">
        <v>0</v>
      </c>
      <c r="U109" s="95">
        <v>0</v>
      </c>
      <c r="V109" s="95">
        <v>0</v>
      </c>
    </row>
    <row r="110" spans="1:22" s="114" customFormat="1" x14ac:dyDescent="0.25">
      <c r="A110" s="82" t="s">
        <v>338</v>
      </c>
      <c r="B110" s="99" t="s">
        <v>120</v>
      </c>
      <c r="C110" s="101">
        <f>SUM(C111:C111)</f>
        <v>2459315</v>
      </c>
      <c r="D110" s="101">
        <f t="shared" ref="D110:V110" si="30">SUM(D111:D111)</f>
        <v>0</v>
      </c>
      <c r="E110" s="101">
        <f t="shared" si="30"/>
        <v>0</v>
      </c>
      <c r="F110" s="101">
        <f t="shared" si="30"/>
        <v>0</v>
      </c>
      <c r="G110" s="101">
        <f t="shared" si="30"/>
        <v>0</v>
      </c>
      <c r="H110" s="101">
        <f t="shared" si="30"/>
        <v>0</v>
      </c>
      <c r="I110" s="101">
        <f t="shared" si="30"/>
        <v>0</v>
      </c>
      <c r="J110" s="101">
        <f t="shared" si="30"/>
        <v>0</v>
      </c>
      <c r="K110" s="101">
        <f t="shared" si="30"/>
        <v>0</v>
      </c>
      <c r="L110" s="101">
        <f t="shared" si="30"/>
        <v>884</v>
      </c>
      <c r="M110" s="101">
        <f t="shared" si="30"/>
        <v>2459315</v>
      </c>
      <c r="N110" s="101">
        <f t="shared" si="30"/>
        <v>0</v>
      </c>
      <c r="O110" s="101">
        <f t="shared" si="30"/>
        <v>0</v>
      </c>
      <c r="P110" s="101">
        <f t="shared" si="30"/>
        <v>0</v>
      </c>
      <c r="Q110" s="101">
        <f t="shared" si="30"/>
        <v>0</v>
      </c>
      <c r="R110" s="101">
        <f t="shared" si="30"/>
        <v>0</v>
      </c>
      <c r="S110" s="101">
        <f t="shared" si="30"/>
        <v>0</v>
      </c>
      <c r="T110" s="101">
        <f t="shared" si="30"/>
        <v>0</v>
      </c>
      <c r="U110" s="101">
        <f t="shared" si="30"/>
        <v>0</v>
      </c>
      <c r="V110" s="101">
        <f t="shared" si="30"/>
        <v>0</v>
      </c>
    </row>
    <row r="111" spans="1:22" x14ac:dyDescent="0.25">
      <c r="A111" s="86" t="s">
        <v>339</v>
      </c>
      <c r="B111" s="109" t="s">
        <v>121</v>
      </c>
      <c r="C111" s="64">
        <f>D111+M111+Q111</f>
        <v>2459315</v>
      </c>
      <c r="D111" s="64">
        <f>SUM(E111:I111)</f>
        <v>0</v>
      </c>
      <c r="E111" s="95">
        <v>0</v>
      </c>
      <c r="F111" s="95">
        <v>0</v>
      </c>
      <c r="G111" s="95">
        <v>0</v>
      </c>
      <c r="H111" s="95">
        <v>0</v>
      </c>
      <c r="I111" s="95">
        <v>0</v>
      </c>
      <c r="J111" s="115">
        <v>0</v>
      </c>
      <c r="K111" s="115">
        <v>0</v>
      </c>
      <c r="L111" s="95">
        <v>884</v>
      </c>
      <c r="M111" s="95">
        <v>2459315</v>
      </c>
      <c r="N111" s="115">
        <v>0</v>
      </c>
      <c r="O111" s="115">
        <v>0</v>
      </c>
      <c r="P111" s="95">
        <v>0</v>
      </c>
      <c r="Q111" s="95">
        <v>0</v>
      </c>
      <c r="R111" s="95">
        <v>0</v>
      </c>
      <c r="S111" s="95">
        <v>0</v>
      </c>
      <c r="T111" s="95">
        <v>0</v>
      </c>
      <c r="U111" s="95">
        <v>0</v>
      </c>
      <c r="V111" s="95">
        <v>0</v>
      </c>
    </row>
    <row r="112" spans="1:22" x14ac:dyDescent="0.25">
      <c r="A112" s="82" t="s">
        <v>159</v>
      </c>
      <c r="B112" s="99" t="s">
        <v>70</v>
      </c>
      <c r="C112" s="101">
        <f>C113+C115</f>
        <v>7867485</v>
      </c>
      <c r="D112" s="101">
        <f t="shared" ref="D112:V112" si="31">D113+D115</f>
        <v>997423</v>
      </c>
      <c r="E112" s="101">
        <f t="shared" si="31"/>
        <v>770409</v>
      </c>
      <c r="F112" s="101">
        <f t="shared" si="31"/>
        <v>227014</v>
      </c>
      <c r="G112" s="101">
        <f t="shared" si="31"/>
        <v>0</v>
      </c>
      <c r="H112" s="101">
        <f t="shared" si="31"/>
        <v>0</v>
      </c>
      <c r="I112" s="101">
        <f t="shared" si="31"/>
        <v>0</v>
      </c>
      <c r="J112" s="101">
        <f t="shared" si="31"/>
        <v>0</v>
      </c>
      <c r="K112" s="101">
        <f t="shared" si="31"/>
        <v>0</v>
      </c>
      <c r="L112" s="101">
        <f t="shared" si="31"/>
        <v>2515</v>
      </c>
      <c r="M112" s="101">
        <f t="shared" si="31"/>
        <v>6870062</v>
      </c>
      <c r="N112" s="101">
        <f t="shared" si="31"/>
        <v>0</v>
      </c>
      <c r="O112" s="101">
        <f t="shared" si="31"/>
        <v>0</v>
      </c>
      <c r="P112" s="101">
        <f t="shared" si="31"/>
        <v>0</v>
      </c>
      <c r="Q112" s="101">
        <f t="shared" si="31"/>
        <v>0</v>
      </c>
      <c r="R112" s="101">
        <f t="shared" si="31"/>
        <v>0</v>
      </c>
      <c r="S112" s="101">
        <f t="shared" si="31"/>
        <v>0</v>
      </c>
      <c r="T112" s="101">
        <f t="shared" si="31"/>
        <v>0</v>
      </c>
      <c r="U112" s="101">
        <f t="shared" si="31"/>
        <v>0</v>
      </c>
      <c r="V112" s="101">
        <f t="shared" si="31"/>
        <v>0</v>
      </c>
    </row>
    <row r="113" spans="1:22" s="114" customFormat="1" x14ac:dyDescent="0.25">
      <c r="A113" s="82" t="s">
        <v>160</v>
      </c>
      <c r="B113" s="99" t="s">
        <v>71</v>
      </c>
      <c r="C113" s="101">
        <f t="shared" ref="C113:V113" si="32">SUM(C114:C114)</f>
        <v>2349774</v>
      </c>
      <c r="D113" s="101">
        <f t="shared" si="32"/>
        <v>997423</v>
      </c>
      <c r="E113" s="101">
        <f t="shared" si="32"/>
        <v>770409</v>
      </c>
      <c r="F113" s="101">
        <f t="shared" si="32"/>
        <v>227014</v>
      </c>
      <c r="G113" s="101">
        <f t="shared" si="32"/>
        <v>0</v>
      </c>
      <c r="H113" s="101">
        <f t="shared" si="32"/>
        <v>0</v>
      </c>
      <c r="I113" s="101">
        <f t="shared" si="32"/>
        <v>0</v>
      </c>
      <c r="J113" s="101">
        <f t="shared" si="32"/>
        <v>0</v>
      </c>
      <c r="K113" s="101">
        <f t="shared" si="32"/>
        <v>0</v>
      </c>
      <c r="L113" s="101">
        <f t="shared" si="32"/>
        <v>580</v>
      </c>
      <c r="M113" s="101">
        <f t="shared" si="32"/>
        <v>1352351</v>
      </c>
      <c r="N113" s="101">
        <f t="shared" si="32"/>
        <v>0</v>
      </c>
      <c r="O113" s="101">
        <f t="shared" si="32"/>
        <v>0</v>
      </c>
      <c r="P113" s="101">
        <f t="shared" si="32"/>
        <v>0</v>
      </c>
      <c r="Q113" s="101">
        <f t="shared" si="32"/>
        <v>0</v>
      </c>
      <c r="R113" s="101">
        <f t="shared" si="32"/>
        <v>0</v>
      </c>
      <c r="S113" s="101">
        <f t="shared" si="32"/>
        <v>0</v>
      </c>
      <c r="T113" s="101">
        <f t="shared" si="32"/>
        <v>0</v>
      </c>
      <c r="U113" s="101">
        <f t="shared" si="32"/>
        <v>0</v>
      </c>
      <c r="V113" s="101">
        <f t="shared" si="32"/>
        <v>0</v>
      </c>
    </row>
    <row r="114" spans="1:22" x14ac:dyDescent="0.25">
      <c r="A114" s="86" t="s">
        <v>161</v>
      </c>
      <c r="B114" s="109" t="s">
        <v>72</v>
      </c>
      <c r="C114" s="64">
        <f>D114+M114+Q114</f>
        <v>2349774</v>
      </c>
      <c r="D114" s="95">
        <f>SUM(E114:I114)</f>
        <v>997423</v>
      </c>
      <c r="E114" s="95">
        <v>770409</v>
      </c>
      <c r="F114" s="95">
        <v>227014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580</v>
      </c>
      <c r="M114" s="64">
        <v>1352351</v>
      </c>
      <c r="N114" s="95">
        <f>SUM(N820:N821)</f>
        <v>0</v>
      </c>
      <c r="O114" s="68">
        <v>0</v>
      </c>
      <c r="P114" s="64">
        <v>0</v>
      </c>
      <c r="Q114" s="64">
        <v>0</v>
      </c>
      <c r="R114" s="64">
        <v>0</v>
      </c>
      <c r="S114" s="64">
        <v>0</v>
      </c>
      <c r="T114" s="95">
        <f>T820</f>
        <v>0</v>
      </c>
      <c r="U114" s="95">
        <f>U820</f>
        <v>0</v>
      </c>
      <c r="V114" s="95">
        <v>0</v>
      </c>
    </row>
    <row r="115" spans="1:22" s="114" customFormat="1" x14ac:dyDescent="0.25">
      <c r="A115" s="82" t="s">
        <v>162</v>
      </c>
      <c r="B115" s="99" t="s">
        <v>122</v>
      </c>
      <c r="C115" s="101">
        <f>SUM(C116:C118)</f>
        <v>5517711</v>
      </c>
      <c r="D115" s="101">
        <f t="shared" ref="D115:V115" si="33">SUM(D116:D118)</f>
        <v>0</v>
      </c>
      <c r="E115" s="101">
        <f t="shared" si="33"/>
        <v>0</v>
      </c>
      <c r="F115" s="101">
        <f t="shared" si="33"/>
        <v>0</v>
      </c>
      <c r="G115" s="101">
        <f t="shared" si="33"/>
        <v>0</v>
      </c>
      <c r="H115" s="101">
        <f t="shared" si="33"/>
        <v>0</v>
      </c>
      <c r="I115" s="101">
        <f t="shared" si="33"/>
        <v>0</v>
      </c>
      <c r="J115" s="101">
        <f t="shared" si="33"/>
        <v>0</v>
      </c>
      <c r="K115" s="101">
        <f t="shared" si="33"/>
        <v>0</v>
      </c>
      <c r="L115" s="101">
        <f t="shared" si="33"/>
        <v>1935</v>
      </c>
      <c r="M115" s="101">
        <f t="shared" si="33"/>
        <v>5517711</v>
      </c>
      <c r="N115" s="101">
        <f t="shared" si="33"/>
        <v>0</v>
      </c>
      <c r="O115" s="101">
        <f t="shared" si="33"/>
        <v>0</v>
      </c>
      <c r="P115" s="101">
        <f t="shared" si="33"/>
        <v>0</v>
      </c>
      <c r="Q115" s="101">
        <f t="shared" si="33"/>
        <v>0</v>
      </c>
      <c r="R115" s="101">
        <f t="shared" si="33"/>
        <v>0</v>
      </c>
      <c r="S115" s="101">
        <f t="shared" si="33"/>
        <v>0</v>
      </c>
      <c r="T115" s="101">
        <f t="shared" si="33"/>
        <v>0</v>
      </c>
      <c r="U115" s="101">
        <f t="shared" si="33"/>
        <v>0</v>
      </c>
      <c r="V115" s="101">
        <f t="shared" si="33"/>
        <v>0</v>
      </c>
    </row>
    <row r="116" spans="1:22" s="5" customFormat="1" x14ac:dyDescent="0.25">
      <c r="A116" s="84" t="s">
        <v>163</v>
      </c>
      <c r="B116" s="67" t="s">
        <v>123</v>
      </c>
      <c r="C116" s="64">
        <f>D116+M116+Q116</f>
        <v>1154389</v>
      </c>
      <c r="D116" s="64">
        <f>SUM(E116:I116)</f>
        <v>0</v>
      </c>
      <c r="E116" s="64">
        <v>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383</v>
      </c>
      <c r="M116" s="64">
        <v>1154389</v>
      </c>
      <c r="N116" s="64">
        <v>0</v>
      </c>
      <c r="O116" s="64">
        <v>0</v>
      </c>
      <c r="P116" s="64">
        <v>0</v>
      </c>
      <c r="Q116" s="64">
        <v>0</v>
      </c>
      <c r="R116" s="64">
        <v>0</v>
      </c>
      <c r="S116" s="64">
        <v>0</v>
      </c>
      <c r="T116" s="64">
        <v>0</v>
      </c>
      <c r="U116" s="64">
        <v>0</v>
      </c>
      <c r="V116" s="64">
        <v>0</v>
      </c>
    </row>
    <row r="117" spans="1:22" s="5" customFormat="1" x14ac:dyDescent="0.25">
      <c r="A117" s="84" t="s">
        <v>497</v>
      </c>
      <c r="B117" s="67" t="s">
        <v>124</v>
      </c>
      <c r="C117" s="64">
        <f>D117+M117+Q117</f>
        <v>2181661</v>
      </c>
      <c r="D117" s="64">
        <f>SUM(E117:I117)</f>
        <v>0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776</v>
      </c>
      <c r="M117" s="64">
        <v>2181661</v>
      </c>
      <c r="N117" s="64">
        <v>0</v>
      </c>
      <c r="O117" s="64">
        <v>0</v>
      </c>
      <c r="P117" s="64">
        <v>0</v>
      </c>
      <c r="Q117" s="64">
        <v>0</v>
      </c>
      <c r="R117" s="64">
        <v>0</v>
      </c>
      <c r="S117" s="64">
        <v>0</v>
      </c>
      <c r="T117" s="64">
        <v>0</v>
      </c>
      <c r="U117" s="64">
        <v>0</v>
      </c>
      <c r="V117" s="64">
        <v>0</v>
      </c>
    </row>
    <row r="118" spans="1:22" s="5" customFormat="1" x14ac:dyDescent="0.25">
      <c r="A118" s="84" t="s">
        <v>498</v>
      </c>
      <c r="B118" s="67" t="s">
        <v>125</v>
      </c>
      <c r="C118" s="64">
        <f>D118+M118+Q118</f>
        <v>2181661</v>
      </c>
      <c r="D118" s="64">
        <f>SUM(E118:I118)</f>
        <v>0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776</v>
      </c>
      <c r="M118" s="64">
        <v>2181661</v>
      </c>
      <c r="N118" s="64">
        <v>0</v>
      </c>
      <c r="O118" s="64">
        <v>0</v>
      </c>
      <c r="P118" s="64">
        <v>0</v>
      </c>
      <c r="Q118" s="64">
        <v>0</v>
      </c>
      <c r="R118" s="64">
        <v>0</v>
      </c>
      <c r="S118" s="64">
        <v>0</v>
      </c>
      <c r="T118" s="64">
        <v>0</v>
      </c>
      <c r="U118" s="64">
        <v>0</v>
      </c>
      <c r="V118" s="64">
        <v>0</v>
      </c>
    </row>
    <row r="119" spans="1:22" s="5" customFormat="1" x14ac:dyDescent="0.25">
      <c r="A119" s="252" t="s">
        <v>445</v>
      </c>
      <c r="B119" s="253"/>
      <c r="C119" s="253"/>
      <c r="D119" s="253"/>
      <c r="E119" s="253"/>
      <c r="F119" s="253"/>
      <c r="G119" s="253"/>
      <c r="H119" s="253"/>
      <c r="I119" s="253"/>
      <c r="J119" s="253"/>
      <c r="K119" s="253"/>
      <c r="L119" s="253"/>
      <c r="M119" s="253"/>
      <c r="N119" s="253"/>
      <c r="O119" s="253"/>
      <c r="P119" s="253"/>
      <c r="Q119" s="253"/>
      <c r="R119" s="253"/>
      <c r="S119" s="253"/>
      <c r="T119" s="253"/>
      <c r="U119" s="253"/>
      <c r="V119" s="254"/>
    </row>
    <row r="120" spans="1:22" s="114" customFormat="1" x14ac:dyDescent="0.25">
      <c r="A120" s="255" t="s">
        <v>184</v>
      </c>
      <c r="B120" s="256"/>
      <c r="C120" s="101">
        <f>C121+C124+C127+C134+C138</f>
        <v>27952517.420000002</v>
      </c>
      <c r="D120" s="101">
        <f t="shared" ref="D120:V120" si="34">D121+D124+D127+D134+D138</f>
        <v>6173183.4399999995</v>
      </c>
      <c r="E120" s="101">
        <f t="shared" si="34"/>
        <v>2501066.58</v>
      </c>
      <c r="F120" s="101">
        <f t="shared" si="34"/>
        <v>168085.96000000002</v>
      </c>
      <c r="G120" s="101">
        <f t="shared" si="34"/>
        <v>0</v>
      </c>
      <c r="H120" s="101">
        <f t="shared" si="34"/>
        <v>490009.19</v>
      </c>
      <c r="I120" s="101">
        <f t="shared" si="34"/>
        <v>3014021.71</v>
      </c>
      <c r="J120" s="101">
        <f t="shared" si="34"/>
        <v>0</v>
      </c>
      <c r="K120" s="101">
        <f t="shared" si="34"/>
        <v>0</v>
      </c>
      <c r="L120" s="101">
        <f t="shared" si="34"/>
        <v>3653.2</v>
      </c>
      <c r="M120" s="101">
        <f t="shared" si="34"/>
        <v>7038552.9800000004</v>
      </c>
      <c r="N120" s="101">
        <f t="shared" si="34"/>
        <v>0</v>
      </c>
      <c r="O120" s="101">
        <f t="shared" si="34"/>
        <v>0</v>
      </c>
      <c r="P120" s="101">
        <f t="shared" si="34"/>
        <v>3251</v>
      </c>
      <c r="Q120" s="101">
        <f t="shared" si="34"/>
        <v>14740781</v>
      </c>
      <c r="R120" s="101">
        <f t="shared" si="34"/>
        <v>0</v>
      </c>
      <c r="S120" s="101">
        <f t="shared" si="34"/>
        <v>0</v>
      </c>
      <c r="T120" s="101">
        <f t="shared" si="34"/>
        <v>0</v>
      </c>
      <c r="U120" s="101">
        <f t="shared" si="34"/>
        <v>0</v>
      </c>
      <c r="V120" s="101">
        <f t="shared" si="34"/>
        <v>0</v>
      </c>
    </row>
    <row r="121" spans="1:22" x14ac:dyDescent="0.25">
      <c r="A121" s="82">
        <v>1</v>
      </c>
      <c r="B121" s="83" t="s">
        <v>164</v>
      </c>
      <c r="C121" s="55">
        <f>C122</f>
        <v>2100741</v>
      </c>
      <c r="D121" s="55">
        <f>D122</f>
        <v>492212</v>
      </c>
      <c r="E121" s="55">
        <v>0</v>
      </c>
      <c r="F121" s="55">
        <v>0</v>
      </c>
      <c r="G121" s="55">
        <v>0</v>
      </c>
      <c r="H121" s="55">
        <f>H122</f>
        <v>69272</v>
      </c>
      <c r="I121" s="55">
        <v>422940</v>
      </c>
      <c r="J121" s="55">
        <v>0</v>
      </c>
      <c r="K121" s="55">
        <v>0</v>
      </c>
      <c r="L121" s="55">
        <v>0</v>
      </c>
      <c r="M121" s="55">
        <v>0</v>
      </c>
      <c r="N121" s="55">
        <v>0</v>
      </c>
      <c r="O121" s="55">
        <v>0</v>
      </c>
      <c r="P121" s="55">
        <v>325</v>
      </c>
      <c r="Q121" s="55">
        <f>Q122</f>
        <v>1608529</v>
      </c>
      <c r="R121" s="55">
        <v>0</v>
      </c>
      <c r="S121" s="55">
        <v>0</v>
      </c>
      <c r="T121" s="55">
        <v>0</v>
      </c>
      <c r="U121" s="55">
        <v>0</v>
      </c>
      <c r="V121" s="55">
        <v>0</v>
      </c>
    </row>
    <row r="122" spans="1:22" s="61" customFormat="1" x14ac:dyDescent="0.25">
      <c r="A122" s="82" t="s">
        <v>27</v>
      </c>
      <c r="B122" s="83" t="s">
        <v>165</v>
      </c>
      <c r="C122" s="55">
        <f>C123</f>
        <v>2100741</v>
      </c>
      <c r="D122" s="55">
        <v>492212</v>
      </c>
      <c r="E122" s="55">
        <v>0</v>
      </c>
      <c r="F122" s="55">
        <v>0</v>
      </c>
      <c r="G122" s="55">
        <v>0</v>
      </c>
      <c r="H122" s="55">
        <v>69272</v>
      </c>
      <c r="I122" s="55">
        <v>422940</v>
      </c>
      <c r="J122" s="55">
        <v>0</v>
      </c>
      <c r="K122" s="55">
        <v>0</v>
      </c>
      <c r="L122" s="55">
        <v>0</v>
      </c>
      <c r="M122" s="55">
        <v>0</v>
      </c>
      <c r="N122" s="55">
        <v>0</v>
      </c>
      <c r="O122" s="55">
        <v>0</v>
      </c>
      <c r="P122" s="55">
        <v>325</v>
      </c>
      <c r="Q122" s="55">
        <v>1608529</v>
      </c>
      <c r="R122" s="55">
        <v>0</v>
      </c>
      <c r="S122" s="55">
        <v>0</v>
      </c>
      <c r="T122" s="55">
        <v>0</v>
      </c>
      <c r="U122" s="55">
        <v>0</v>
      </c>
      <c r="V122" s="55">
        <v>0</v>
      </c>
    </row>
    <row r="123" spans="1:22" x14ac:dyDescent="0.25">
      <c r="A123" s="84" t="s">
        <v>29</v>
      </c>
      <c r="B123" s="109" t="s">
        <v>166</v>
      </c>
      <c r="C123" s="64">
        <v>2100741</v>
      </c>
      <c r="D123" s="64">
        <v>492212</v>
      </c>
      <c r="E123" s="64">
        <v>0</v>
      </c>
      <c r="F123" s="64">
        <v>0</v>
      </c>
      <c r="G123" s="64">
        <v>0</v>
      </c>
      <c r="H123" s="64">
        <v>69272</v>
      </c>
      <c r="I123" s="64">
        <v>422940</v>
      </c>
      <c r="J123" s="64">
        <v>0</v>
      </c>
      <c r="K123" s="64">
        <v>0</v>
      </c>
      <c r="L123" s="64">
        <v>0</v>
      </c>
      <c r="M123" s="64">
        <v>0</v>
      </c>
      <c r="N123" s="64">
        <v>0</v>
      </c>
      <c r="O123" s="64">
        <v>0</v>
      </c>
      <c r="P123" s="135">
        <v>325</v>
      </c>
      <c r="Q123" s="135">
        <v>1608529</v>
      </c>
      <c r="R123" s="64">
        <v>0</v>
      </c>
      <c r="S123" s="64">
        <v>0</v>
      </c>
      <c r="T123" s="95">
        <v>0</v>
      </c>
      <c r="U123" s="95">
        <v>0</v>
      </c>
      <c r="V123" s="95">
        <v>0</v>
      </c>
    </row>
    <row r="124" spans="1:22" x14ac:dyDescent="0.25">
      <c r="A124" s="82" t="s">
        <v>132</v>
      </c>
      <c r="B124" s="99" t="s">
        <v>127</v>
      </c>
      <c r="C124" s="101">
        <f>C125</f>
        <v>3839309.73</v>
      </c>
      <c r="D124" s="101">
        <f t="shared" ref="D124:Q125" si="35">D125</f>
        <v>1234714.73</v>
      </c>
      <c r="E124" s="101">
        <f t="shared" si="35"/>
        <v>318198.58</v>
      </c>
      <c r="F124" s="101">
        <f t="shared" si="35"/>
        <v>76855.960000000006</v>
      </c>
      <c r="G124" s="101">
        <f t="shared" si="35"/>
        <v>0</v>
      </c>
      <c r="H124" s="101">
        <f t="shared" si="35"/>
        <v>73053.19</v>
      </c>
      <c r="I124" s="101">
        <f t="shared" si="35"/>
        <v>766607</v>
      </c>
      <c r="J124" s="101">
        <f t="shared" si="35"/>
        <v>0</v>
      </c>
      <c r="K124" s="101">
        <f t="shared" si="35"/>
        <v>0</v>
      </c>
      <c r="L124" s="101">
        <f t="shared" si="35"/>
        <v>365.2</v>
      </c>
      <c r="M124" s="101">
        <f t="shared" si="35"/>
        <v>657198</v>
      </c>
      <c r="N124" s="101">
        <f t="shared" si="35"/>
        <v>0</v>
      </c>
      <c r="O124" s="101">
        <f t="shared" si="35"/>
        <v>0</v>
      </c>
      <c r="P124" s="101">
        <f t="shared" si="35"/>
        <v>428</v>
      </c>
      <c r="Q124" s="101">
        <f t="shared" si="35"/>
        <v>1947397</v>
      </c>
      <c r="R124" s="101">
        <v>0</v>
      </c>
      <c r="S124" s="101">
        <v>0</v>
      </c>
      <c r="T124" s="101">
        <v>0</v>
      </c>
      <c r="U124" s="101">
        <v>0</v>
      </c>
      <c r="V124" s="101">
        <v>0</v>
      </c>
    </row>
    <row r="125" spans="1:22" s="114" customFormat="1" x14ac:dyDescent="0.25">
      <c r="A125" s="82" t="s">
        <v>133</v>
      </c>
      <c r="B125" s="99" t="s">
        <v>128</v>
      </c>
      <c r="C125" s="101">
        <f>C126</f>
        <v>3839309.73</v>
      </c>
      <c r="D125" s="101">
        <f t="shared" si="35"/>
        <v>1234714.73</v>
      </c>
      <c r="E125" s="101">
        <f t="shared" si="35"/>
        <v>318198.58</v>
      </c>
      <c r="F125" s="101">
        <f t="shared" si="35"/>
        <v>76855.960000000006</v>
      </c>
      <c r="G125" s="101">
        <f t="shared" si="35"/>
        <v>0</v>
      </c>
      <c r="H125" s="101">
        <f t="shared" si="35"/>
        <v>73053.19</v>
      </c>
      <c r="I125" s="101">
        <f t="shared" si="35"/>
        <v>766607</v>
      </c>
      <c r="J125" s="101">
        <f t="shared" si="35"/>
        <v>0</v>
      </c>
      <c r="K125" s="101">
        <f t="shared" si="35"/>
        <v>0</v>
      </c>
      <c r="L125" s="101">
        <f t="shared" si="35"/>
        <v>365.2</v>
      </c>
      <c r="M125" s="101">
        <f t="shared" si="35"/>
        <v>657198</v>
      </c>
      <c r="N125" s="101">
        <f t="shared" si="35"/>
        <v>0</v>
      </c>
      <c r="O125" s="101">
        <f t="shared" si="35"/>
        <v>0</v>
      </c>
      <c r="P125" s="101">
        <f t="shared" si="35"/>
        <v>428</v>
      </c>
      <c r="Q125" s="101">
        <f t="shared" si="35"/>
        <v>1947397</v>
      </c>
      <c r="R125" s="101">
        <v>0</v>
      </c>
      <c r="S125" s="101">
        <v>0</v>
      </c>
      <c r="T125" s="101">
        <v>0</v>
      </c>
      <c r="U125" s="101">
        <v>0</v>
      </c>
      <c r="V125" s="101">
        <v>0</v>
      </c>
    </row>
    <row r="126" spans="1:22" s="5" customFormat="1" x14ac:dyDescent="0.25">
      <c r="A126" s="84" t="s">
        <v>167</v>
      </c>
      <c r="B126" s="67" t="s">
        <v>130</v>
      </c>
      <c r="C126" s="64">
        <v>3839309.73</v>
      </c>
      <c r="D126" s="64">
        <v>1234714.73</v>
      </c>
      <c r="E126" s="64">
        <v>318198.58</v>
      </c>
      <c r="F126" s="64">
        <v>76855.960000000006</v>
      </c>
      <c r="G126" s="64">
        <v>0</v>
      </c>
      <c r="H126" s="64">
        <v>73053.19</v>
      </c>
      <c r="I126" s="64">
        <v>766607</v>
      </c>
      <c r="J126" s="68">
        <v>0</v>
      </c>
      <c r="K126" s="68">
        <v>0</v>
      </c>
      <c r="L126" s="64">
        <v>365.2</v>
      </c>
      <c r="M126" s="64">
        <v>657198</v>
      </c>
      <c r="N126" s="68">
        <v>0</v>
      </c>
      <c r="O126" s="68">
        <v>0</v>
      </c>
      <c r="P126" s="64">
        <v>428</v>
      </c>
      <c r="Q126" s="64">
        <v>1947397</v>
      </c>
      <c r="R126" s="68">
        <v>0</v>
      </c>
      <c r="S126" s="68">
        <v>0</v>
      </c>
      <c r="T126" s="68">
        <v>0</v>
      </c>
      <c r="U126" s="68">
        <v>0</v>
      </c>
      <c r="V126" s="68">
        <v>0</v>
      </c>
    </row>
    <row r="127" spans="1:22" x14ac:dyDescent="0.25">
      <c r="A127" s="82" t="s">
        <v>134</v>
      </c>
      <c r="B127" s="99" t="s">
        <v>68</v>
      </c>
      <c r="C127" s="101">
        <f>C128+C131</f>
        <v>12091538</v>
      </c>
      <c r="D127" s="101">
        <v>1821601.71</v>
      </c>
      <c r="E127" s="101">
        <v>1390000</v>
      </c>
      <c r="F127" s="101">
        <v>0</v>
      </c>
      <c r="G127" s="101">
        <v>0</v>
      </c>
      <c r="H127" s="101">
        <v>0</v>
      </c>
      <c r="I127" s="101">
        <v>431601.71</v>
      </c>
      <c r="J127" s="101">
        <v>0</v>
      </c>
      <c r="K127" s="101">
        <v>0</v>
      </c>
      <c r="L127" s="101">
        <f>L131+L128</f>
        <v>1968</v>
      </c>
      <c r="M127" s="101">
        <f>M128+M131</f>
        <v>4042721.29</v>
      </c>
      <c r="N127" s="101">
        <v>0</v>
      </c>
      <c r="O127" s="101">
        <v>0</v>
      </c>
      <c r="P127" s="101">
        <v>1328</v>
      </c>
      <c r="Q127" s="101">
        <v>6227215</v>
      </c>
      <c r="R127" s="101">
        <v>0</v>
      </c>
      <c r="S127" s="101">
        <v>0</v>
      </c>
      <c r="T127" s="101">
        <v>0</v>
      </c>
      <c r="U127" s="101">
        <v>0</v>
      </c>
      <c r="V127" s="101">
        <v>0</v>
      </c>
    </row>
    <row r="128" spans="1:22" s="61" customFormat="1" x14ac:dyDescent="0.25">
      <c r="A128" s="89" t="s">
        <v>135</v>
      </c>
      <c r="B128" s="83" t="s">
        <v>90</v>
      </c>
      <c r="C128" s="55">
        <f>SUM(C129:C130)</f>
        <v>2828023</v>
      </c>
      <c r="D128" s="55">
        <v>0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f>SUM(L129:L130)</f>
        <v>1360</v>
      </c>
      <c r="M128" s="55">
        <f>SUM(M129:M130)</f>
        <v>2828023</v>
      </c>
      <c r="N128" s="55">
        <v>0</v>
      </c>
      <c r="O128" s="55">
        <v>0</v>
      </c>
      <c r="P128" s="55">
        <v>0</v>
      </c>
      <c r="Q128" s="55">
        <v>0</v>
      </c>
      <c r="R128" s="55">
        <v>0</v>
      </c>
      <c r="S128" s="55">
        <v>0</v>
      </c>
      <c r="T128" s="55">
        <v>0</v>
      </c>
      <c r="U128" s="55">
        <v>0</v>
      </c>
      <c r="V128" s="55">
        <v>0</v>
      </c>
    </row>
    <row r="129" spans="1:22" s="5" customFormat="1" x14ac:dyDescent="0.25">
      <c r="A129" s="84" t="s">
        <v>136</v>
      </c>
      <c r="B129" s="67" t="s">
        <v>92</v>
      </c>
      <c r="C129" s="135">
        <v>1584300</v>
      </c>
      <c r="D129" s="64">
        <v>0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135">
        <v>750</v>
      </c>
      <c r="M129" s="135">
        <v>1584300</v>
      </c>
      <c r="N129" s="135">
        <v>0</v>
      </c>
      <c r="O129" s="135">
        <v>0</v>
      </c>
      <c r="P129" s="64">
        <v>0</v>
      </c>
      <c r="Q129" s="64">
        <v>0</v>
      </c>
      <c r="R129" s="64">
        <v>0</v>
      </c>
      <c r="S129" s="64">
        <v>0</v>
      </c>
      <c r="T129" s="64">
        <v>0</v>
      </c>
      <c r="U129" s="64">
        <v>0</v>
      </c>
      <c r="V129" s="64">
        <v>0</v>
      </c>
    </row>
    <row r="130" spans="1:22" s="5" customFormat="1" x14ac:dyDescent="0.25">
      <c r="A130" s="84" t="s">
        <v>137</v>
      </c>
      <c r="B130" s="67" t="s">
        <v>94</v>
      </c>
      <c r="C130" s="135">
        <v>1243723</v>
      </c>
      <c r="D130" s="64">
        <v>0</v>
      </c>
      <c r="E130" s="64">
        <v>0</v>
      </c>
      <c r="F130" s="64">
        <v>0</v>
      </c>
      <c r="G130" s="64">
        <v>0</v>
      </c>
      <c r="H130" s="64">
        <v>0</v>
      </c>
      <c r="I130" s="64">
        <v>0</v>
      </c>
      <c r="J130" s="64">
        <v>0</v>
      </c>
      <c r="K130" s="64">
        <v>0</v>
      </c>
      <c r="L130" s="135">
        <v>610</v>
      </c>
      <c r="M130" s="135">
        <v>1243723</v>
      </c>
      <c r="N130" s="135">
        <v>0</v>
      </c>
      <c r="O130" s="135">
        <v>0</v>
      </c>
      <c r="P130" s="64">
        <v>0</v>
      </c>
      <c r="Q130" s="64">
        <v>0</v>
      </c>
      <c r="R130" s="64">
        <v>0</v>
      </c>
      <c r="S130" s="64">
        <v>0</v>
      </c>
      <c r="T130" s="64">
        <v>0</v>
      </c>
      <c r="U130" s="64">
        <v>0</v>
      </c>
      <c r="V130" s="64">
        <v>0</v>
      </c>
    </row>
    <row r="131" spans="1:22" s="61" customFormat="1" x14ac:dyDescent="0.25">
      <c r="A131" s="89" t="s">
        <v>431</v>
      </c>
      <c r="B131" s="83" t="s">
        <v>98</v>
      </c>
      <c r="C131" s="55">
        <v>9263515</v>
      </c>
      <c r="D131" s="55">
        <v>1821601.71</v>
      </c>
      <c r="E131" s="55">
        <v>1390000</v>
      </c>
      <c r="F131" s="55">
        <v>0</v>
      </c>
      <c r="G131" s="55">
        <v>0</v>
      </c>
      <c r="H131" s="55">
        <v>0</v>
      </c>
      <c r="I131" s="55">
        <v>431601.71</v>
      </c>
      <c r="J131" s="55">
        <v>0</v>
      </c>
      <c r="K131" s="55">
        <v>0</v>
      </c>
      <c r="L131" s="55">
        <f>L132</f>
        <v>608</v>
      </c>
      <c r="M131" s="55">
        <v>1214698.29</v>
      </c>
      <c r="N131" s="55">
        <v>0</v>
      </c>
      <c r="O131" s="55">
        <v>0</v>
      </c>
      <c r="P131" s="55">
        <v>1328</v>
      </c>
      <c r="Q131" s="55">
        <v>6227215</v>
      </c>
      <c r="R131" s="55">
        <v>0</v>
      </c>
      <c r="S131" s="55">
        <v>0</v>
      </c>
      <c r="T131" s="55">
        <v>0</v>
      </c>
      <c r="U131" s="55">
        <v>0</v>
      </c>
      <c r="V131" s="55">
        <v>0</v>
      </c>
    </row>
    <row r="132" spans="1:22" s="5" customFormat="1" x14ac:dyDescent="0.25">
      <c r="A132" s="84" t="s">
        <v>462</v>
      </c>
      <c r="B132" s="109" t="s">
        <v>652</v>
      </c>
      <c r="C132" s="64">
        <v>3036300</v>
      </c>
      <c r="D132" s="64">
        <v>1821601.71</v>
      </c>
      <c r="E132" s="64">
        <v>1390000</v>
      </c>
      <c r="F132" s="64">
        <v>0</v>
      </c>
      <c r="G132" s="64">
        <v>0</v>
      </c>
      <c r="H132" s="64">
        <v>0</v>
      </c>
      <c r="I132" s="64">
        <v>431601.71</v>
      </c>
      <c r="J132" s="64">
        <v>0</v>
      </c>
      <c r="K132" s="64">
        <v>0</v>
      </c>
      <c r="L132" s="64">
        <v>608</v>
      </c>
      <c r="M132" s="64">
        <v>1214698.29</v>
      </c>
      <c r="N132" s="95">
        <v>0</v>
      </c>
      <c r="O132" s="68">
        <v>0</v>
      </c>
      <c r="P132" s="64">
        <v>0</v>
      </c>
      <c r="Q132" s="64">
        <v>0</v>
      </c>
      <c r="R132" s="64">
        <v>0</v>
      </c>
      <c r="S132" s="64">
        <v>0</v>
      </c>
      <c r="T132" s="95">
        <v>0</v>
      </c>
      <c r="U132" s="95">
        <v>0</v>
      </c>
      <c r="V132" s="95">
        <v>0</v>
      </c>
    </row>
    <row r="133" spans="1:22" s="5" customFormat="1" x14ac:dyDescent="0.25">
      <c r="A133" s="84" t="s">
        <v>499</v>
      </c>
      <c r="B133" s="109" t="s">
        <v>653</v>
      </c>
      <c r="C133" s="64">
        <v>6227215</v>
      </c>
      <c r="D133" s="64">
        <v>0</v>
      </c>
      <c r="E133" s="64">
        <v>0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95">
        <v>0</v>
      </c>
      <c r="O133" s="68">
        <v>0</v>
      </c>
      <c r="P133" s="64">
        <v>1328</v>
      </c>
      <c r="Q133" s="64">
        <v>6227215</v>
      </c>
      <c r="R133" s="64">
        <v>0</v>
      </c>
      <c r="S133" s="64">
        <v>0</v>
      </c>
      <c r="T133" s="95">
        <v>0</v>
      </c>
      <c r="U133" s="95">
        <v>0</v>
      </c>
      <c r="V133" s="95">
        <v>0</v>
      </c>
    </row>
    <row r="134" spans="1:22" x14ac:dyDescent="0.25">
      <c r="A134" s="82" t="s">
        <v>141</v>
      </c>
      <c r="B134" s="99" t="s">
        <v>654</v>
      </c>
      <c r="C134" s="101">
        <f>C135</f>
        <v>6824304.6900000004</v>
      </c>
      <c r="D134" s="101">
        <f t="shared" ref="D134:I134" si="36">D135</f>
        <v>1810063</v>
      </c>
      <c r="E134" s="101">
        <f t="shared" si="36"/>
        <v>792868</v>
      </c>
      <c r="F134" s="101">
        <f t="shared" si="36"/>
        <v>0</v>
      </c>
      <c r="G134" s="101">
        <f t="shared" si="36"/>
        <v>0</v>
      </c>
      <c r="H134" s="101">
        <f t="shared" si="36"/>
        <v>236851</v>
      </c>
      <c r="I134" s="101">
        <f t="shared" si="36"/>
        <v>780344</v>
      </c>
      <c r="J134" s="101">
        <v>0</v>
      </c>
      <c r="K134" s="101">
        <v>0</v>
      </c>
      <c r="L134" s="101">
        <v>1320</v>
      </c>
      <c r="M134" s="101">
        <f>M135</f>
        <v>2338633.69</v>
      </c>
      <c r="N134" s="101">
        <v>0</v>
      </c>
      <c r="O134" s="101">
        <v>0</v>
      </c>
      <c r="P134" s="101">
        <v>688</v>
      </c>
      <c r="Q134" s="101">
        <f>Q135</f>
        <v>2675608</v>
      </c>
      <c r="R134" s="101">
        <v>0</v>
      </c>
      <c r="S134" s="101">
        <v>0</v>
      </c>
      <c r="T134" s="101">
        <v>0</v>
      </c>
      <c r="U134" s="101">
        <v>0</v>
      </c>
      <c r="V134" s="101">
        <v>0</v>
      </c>
    </row>
    <row r="135" spans="1:22" s="114" customFormat="1" x14ac:dyDescent="0.25">
      <c r="A135" s="82" t="s">
        <v>142</v>
      </c>
      <c r="B135" s="99" t="s">
        <v>655</v>
      </c>
      <c r="C135" s="101">
        <f>SUM(C136:C137)</f>
        <v>6824304.6900000004</v>
      </c>
      <c r="D135" s="101">
        <f t="shared" ref="D135:I135" si="37">SUM(D136:D137)</f>
        <v>1810063</v>
      </c>
      <c r="E135" s="101">
        <f t="shared" si="37"/>
        <v>792868</v>
      </c>
      <c r="F135" s="101">
        <f t="shared" si="37"/>
        <v>0</v>
      </c>
      <c r="G135" s="101">
        <f t="shared" si="37"/>
        <v>0</v>
      </c>
      <c r="H135" s="101">
        <f t="shared" si="37"/>
        <v>236851</v>
      </c>
      <c r="I135" s="101">
        <f t="shared" si="37"/>
        <v>780344</v>
      </c>
      <c r="J135" s="101">
        <v>0</v>
      </c>
      <c r="K135" s="101">
        <v>0</v>
      </c>
      <c r="L135" s="101">
        <v>1320</v>
      </c>
      <c r="M135" s="101">
        <f>SUM(M136:M137)</f>
        <v>2338633.69</v>
      </c>
      <c r="N135" s="101">
        <v>0</v>
      </c>
      <c r="O135" s="101">
        <v>0</v>
      </c>
      <c r="P135" s="101">
        <f>SUM(P136:P137)</f>
        <v>688</v>
      </c>
      <c r="Q135" s="101">
        <f>SUM(Q136:Q137)</f>
        <v>2675608</v>
      </c>
      <c r="R135" s="101">
        <v>0</v>
      </c>
      <c r="S135" s="101">
        <v>0</v>
      </c>
      <c r="T135" s="101">
        <v>0</v>
      </c>
      <c r="U135" s="101">
        <v>0</v>
      </c>
      <c r="V135" s="101">
        <v>0</v>
      </c>
    </row>
    <row r="136" spans="1:22" s="5" customFormat="1" x14ac:dyDescent="0.25">
      <c r="A136" s="84" t="s">
        <v>143</v>
      </c>
      <c r="B136" s="67" t="s">
        <v>118</v>
      </c>
      <c r="C136" s="64">
        <v>5691346.6900000004</v>
      </c>
      <c r="D136" s="64">
        <v>1810063</v>
      </c>
      <c r="E136" s="64">
        <v>792868</v>
      </c>
      <c r="F136" s="64">
        <v>0</v>
      </c>
      <c r="G136" s="64">
        <v>0</v>
      </c>
      <c r="H136" s="64">
        <v>236851</v>
      </c>
      <c r="I136" s="64">
        <v>780344</v>
      </c>
      <c r="J136" s="64">
        <v>0</v>
      </c>
      <c r="K136" s="64">
        <v>0</v>
      </c>
      <c r="L136" s="64">
        <v>660</v>
      </c>
      <c r="M136" s="64">
        <v>1205675.69</v>
      </c>
      <c r="N136" s="64">
        <v>0</v>
      </c>
      <c r="O136" s="64">
        <v>0</v>
      </c>
      <c r="P136" s="64">
        <v>688</v>
      </c>
      <c r="Q136" s="64">
        <v>2675608</v>
      </c>
      <c r="R136" s="64">
        <v>0</v>
      </c>
      <c r="S136" s="64">
        <v>0</v>
      </c>
      <c r="T136" s="64">
        <v>0</v>
      </c>
      <c r="U136" s="64">
        <v>0</v>
      </c>
      <c r="V136" s="64">
        <v>0</v>
      </c>
    </row>
    <row r="137" spans="1:22" s="5" customFormat="1" x14ac:dyDescent="0.25">
      <c r="A137" s="84" t="s">
        <v>144</v>
      </c>
      <c r="B137" s="67" t="s">
        <v>119</v>
      </c>
      <c r="C137" s="64">
        <v>1132958</v>
      </c>
      <c r="D137" s="64">
        <v>0</v>
      </c>
      <c r="E137" s="64">
        <v>0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660</v>
      </c>
      <c r="M137" s="64">
        <v>1132958</v>
      </c>
      <c r="N137" s="64">
        <v>0</v>
      </c>
      <c r="O137" s="64">
        <v>0</v>
      </c>
      <c r="P137" s="64">
        <v>0</v>
      </c>
      <c r="Q137" s="64">
        <v>0</v>
      </c>
      <c r="R137" s="64">
        <v>0</v>
      </c>
      <c r="S137" s="64">
        <v>0</v>
      </c>
      <c r="T137" s="64">
        <v>0</v>
      </c>
      <c r="U137" s="64">
        <v>0</v>
      </c>
      <c r="V137" s="64">
        <v>0</v>
      </c>
    </row>
    <row r="138" spans="1:22" x14ac:dyDescent="0.25">
      <c r="A138" s="82" t="s">
        <v>153</v>
      </c>
      <c r="B138" s="99" t="s">
        <v>70</v>
      </c>
      <c r="C138" s="101">
        <v>3096624</v>
      </c>
      <c r="D138" s="101">
        <v>814592</v>
      </c>
      <c r="E138" s="101">
        <v>0</v>
      </c>
      <c r="F138" s="101">
        <v>91230</v>
      </c>
      <c r="G138" s="101">
        <v>0</v>
      </c>
      <c r="H138" s="101">
        <v>110833</v>
      </c>
      <c r="I138" s="101">
        <v>612529</v>
      </c>
      <c r="J138" s="101">
        <v>0</v>
      </c>
      <c r="K138" s="101">
        <v>0</v>
      </c>
      <c r="L138" s="101">
        <v>0</v>
      </c>
      <c r="M138" s="101">
        <v>0</v>
      </c>
      <c r="N138" s="101">
        <v>0</v>
      </c>
      <c r="O138" s="101">
        <v>0</v>
      </c>
      <c r="P138" s="101">
        <v>482</v>
      </c>
      <c r="Q138" s="101">
        <v>2282032</v>
      </c>
      <c r="R138" s="101">
        <v>0</v>
      </c>
      <c r="S138" s="101">
        <v>0</v>
      </c>
      <c r="T138" s="101">
        <v>0</v>
      </c>
      <c r="U138" s="101">
        <v>0</v>
      </c>
      <c r="V138" s="101">
        <v>0</v>
      </c>
    </row>
    <row r="139" spans="1:22" s="114" customFormat="1" x14ac:dyDescent="0.25">
      <c r="A139" s="82" t="s">
        <v>152</v>
      </c>
      <c r="B139" s="99" t="s">
        <v>122</v>
      </c>
      <c r="C139" s="101">
        <v>3096624</v>
      </c>
      <c r="D139" s="101">
        <v>814592</v>
      </c>
      <c r="E139" s="101">
        <v>0</v>
      </c>
      <c r="F139" s="101">
        <v>91230</v>
      </c>
      <c r="G139" s="101">
        <v>0</v>
      </c>
      <c r="H139" s="101">
        <v>110833</v>
      </c>
      <c r="I139" s="101">
        <v>612529</v>
      </c>
      <c r="J139" s="101">
        <v>0</v>
      </c>
      <c r="K139" s="101">
        <v>0</v>
      </c>
      <c r="L139" s="101">
        <v>0</v>
      </c>
      <c r="M139" s="101">
        <v>0</v>
      </c>
      <c r="N139" s="101">
        <v>0</v>
      </c>
      <c r="O139" s="101">
        <v>0</v>
      </c>
      <c r="P139" s="101">
        <v>482</v>
      </c>
      <c r="Q139" s="101">
        <v>2282032</v>
      </c>
      <c r="R139" s="101">
        <v>0</v>
      </c>
      <c r="S139" s="101">
        <v>0</v>
      </c>
      <c r="T139" s="101">
        <v>0</v>
      </c>
      <c r="U139" s="101">
        <v>0</v>
      </c>
      <c r="V139" s="101">
        <v>0</v>
      </c>
    </row>
    <row r="140" spans="1:22" s="5" customFormat="1" x14ac:dyDescent="0.25">
      <c r="A140" s="84" t="s">
        <v>174</v>
      </c>
      <c r="B140" s="67" t="s">
        <v>126</v>
      </c>
      <c r="C140" s="64">
        <v>3096624</v>
      </c>
      <c r="D140" s="64">
        <v>814592</v>
      </c>
      <c r="E140" s="64">
        <v>0</v>
      </c>
      <c r="F140" s="64">
        <v>91230</v>
      </c>
      <c r="G140" s="64">
        <v>0</v>
      </c>
      <c r="H140" s="64">
        <v>110833</v>
      </c>
      <c r="I140" s="64">
        <v>612529</v>
      </c>
      <c r="J140" s="64">
        <v>0</v>
      </c>
      <c r="K140" s="64">
        <v>0</v>
      </c>
      <c r="L140" s="64">
        <v>0</v>
      </c>
      <c r="M140" s="64">
        <v>0</v>
      </c>
      <c r="N140" s="64">
        <v>0</v>
      </c>
      <c r="O140" s="64">
        <v>0</v>
      </c>
      <c r="P140" s="64">
        <v>482</v>
      </c>
      <c r="Q140" s="64">
        <v>2282032</v>
      </c>
      <c r="R140" s="126">
        <v>0</v>
      </c>
      <c r="S140" s="64">
        <v>0</v>
      </c>
      <c r="T140" s="64">
        <v>0</v>
      </c>
      <c r="U140" s="64">
        <v>0</v>
      </c>
      <c r="V140" s="64">
        <v>0</v>
      </c>
    </row>
    <row r="141" spans="1:22" s="5" customFormat="1" x14ac:dyDescent="0.25">
      <c r="A141" s="252" t="s">
        <v>183</v>
      </c>
      <c r="B141" s="253"/>
      <c r="C141" s="253"/>
      <c r="D141" s="253"/>
      <c r="E141" s="253"/>
      <c r="F141" s="253"/>
      <c r="G141" s="253"/>
      <c r="H141" s="253"/>
      <c r="I141" s="253"/>
      <c r="J141" s="253"/>
      <c r="K141" s="253"/>
      <c r="L141" s="253"/>
      <c r="M141" s="253"/>
      <c r="N141" s="253"/>
      <c r="O141" s="253"/>
      <c r="P141" s="253"/>
      <c r="Q141" s="253"/>
      <c r="R141" s="253"/>
      <c r="S141" s="253"/>
      <c r="T141" s="253"/>
      <c r="U141" s="253"/>
      <c r="V141" s="254"/>
    </row>
    <row r="142" spans="1:22" s="5" customFormat="1" x14ac:dyDescent="0.25">
      <c r="A142" s="247" t="s">
        <v>184</v>
      </c>
      <c r="B142" s="248"/>
      <c r="C142" s="55">
        <f t="shared" ref="C142:V142" si="38">C143+C146+C158+C168+C227+C233+C243+C255+C346+C355+C362+C369+C384</f>
        <v>721385856.00016785</v>
      </c>
      <c r="D142" s="55">
        <f t="shared" si="38"/>
        <v>303282177.13507366</v>
      </c>
      <c r="E142" s="55">
        <f t="shared" si="38"/>
        <v>191495087.14256015</v>
      </c>
      <c r="F142" s="55">
        <f t="shared" si="38"/>
        <v>39940188.284743473</v>
      </c>
      <c r="G142" s="55">
        <f t="shared" si="38"/>
        <v>23854290.477770001</v>
      </c>
      <c r="H142" s="55">
        <f t="shared" si="38"/>
        <v>21381461</v>
      </c>
      <c r="I142" s="55">
        <f t="shared" si="38"/>
        <v>26611150.23</v>
      </c>
      <c r="J142" s="55">
        <f t="shared" si="38"/>
        <v>0</v>
      </c>
      <c r="K142" s="55">
        <f t="shared" si="38"/>
        <v>0</v>
      </c>
      <c r="L142" s="55">
        <f t="shared" si="38"/>
        <v>95914.96</v>
      </c>
      <c r="M142" s="55">
        <f t="shared" si="38"/>
        <v>260471116.84509414</v>
      </c>
      <c r="N142" s="55">
        <f t="shared" si="38"/>
        <v>0</v>
      </c>
      <c r="O142" s="55">
        <f t="shared" si="38"/>
        <v>0</v>
      </c>
      <c r="P142" s="55">
        <f t="shared" si="38"/>
        <v>31024.514999999996</v>
      </c>
      <c r="Q142" s="55">
        <f t="shared" si="38"/>
        <v>150205015.02000001</v>
      </c>
      <c r="R142" s="55">
        <f t="shared" si="38"/>
        <v>0</v>
      </c>
      <c r="S142" s="55">
        <f t="shared" si="38"/>
        <v>0</v>
      </c>
      <c r="T142" s="55">
        <f t="shared" si="38"/>
        <v>0</v>
      </c>
      <c r="U142" s="55">
        <f t="shared" si="38"/>
        <v>0</v>
      </c>
      <c r="V142" s="55">
        <f t="shared" si="38"/>
        <v>7427547</v>
      </c>
    </row>
    <row r="143" spans="1:22" s="5" customFormat="1" x14ac:dyDescent="0.25">
      <c r="A143" s="81">
        <v>1</v>
      </c>
      <c r="B143" s="83" t="s">
        <v>127</v>
      </c>
      <c r="C143" s="55">
        <f>C144</f>
        <v>4006378</v>
      </c>
      <c r="D143" s="55">
        <f t="shared" ref="D143:V143" si="39">D144</f>
        <v>1193601</v>
      </c>
      <c r="E143" s="55">
        <f t="shared" si="39"/>
        <v>916409</v>
      </c>
      <c r="F143" s="55">
        <f t="shared" si="39"/>
        <v>277192</v>
      </c>
      <c r="G143" s="55">
        <f t="shared" si="39"/>
        <v>0</v>
      </c>
      <c r="H143" s="55">
        <f t="shared" si="39"/>
        <v>0</v>
      </c>
      <c r="I143" s="55">
        <f t="shared" si="39"/>
        <v>0</v>
      </c>
      <c r="J143" s="55">
        <f t="shared" si="39"/>
        <v>0</v>
      </c>
      <c r="K143" s="55">
        <f t="shared" si="39"/>
        <v>0</v>
      </c>
      <c r="L143" s="55">
        <f t="shared" si="39"/>
        <v>0</v>
      </c>
      <c r="M143" s="55">
        <f t="shared" si="39"/>
        <v>0</v>
      </c>
      <c r="N143" s="55">
        <f t="shared" si="39"/>
        <v>0</v>
      </c>
      <c r="O143" s="55">
        <f t="shared" si="39"/>
        <v>0</v>
      </c>
      <c r="P143" s="55">
        <f t="shared" si="39"/>
        <v>496</v>
      </c>
      <c r="Q143" s="55">
        <f t="shared" si="39"/>
        <v>2812777</v>
      </c>
      <c r="R143" s="55">
        <f t="shared" si="39"/>
        <v>0</v>
      </c>
      <c r="S143" s="55">
        <f t="shared" si="39"/>
        <v>0</v>
      </c>
      <c r="T143" s="55">
        <f t="shared" si="39"/>
        <v>0</v>
      </c>
      <c r="U143" s="55">
        <f t="shared" si="39"/>
        <v>0</v>
      </c>
      <c r="V143" s="55">
        <f t="shared" si="39"/>
        <v>0</v>
      </c>
    </row>
    <row r="144" spans="1:22" s="5" customFormat="1" x14ac:dyDescent="0.25">
      <c r="A144" s="89" t="s">
        <v>27</v>
      </c>
      <c r="B144" s="83" t="s">
        <v>128</v>
      </c>
      <c r="C144" s="55">
        <f>C145</f>
        <v>4006378</v>
      </c>
      <c r="D144" s="55">
        <f t="shared" ref="D144:V144" si="40">D145</f>
        <v>1193601</v>
      </c>
      <c r="E144" s="55">
        <f t="shared" si="40"/>
        <v>916409</v>
      </c>
      <c r="F144" s="55">
        <f t="shared" si="40"/>
        <v>277192</v>
      </c>
      <c r="G144" s="55">
        <f t="shared" si="40"/>
        <v>0</v>
      </c>
      <c r="H144" s="55">
        <f t="shared" si="40"/>
        <v>0</v>
      </c>
      <c r="I144" s="55">
        <f t="shared" si="40"/>
        <v>0</v>
      </c>
      <c r="J144" s="55">
        <f t="shared" si="40"/>
        <v>0</v>
      </c>
      <c r="K144" s="55">
        <f t="shared" si="40"/>
        <v>0</v>
      </c>
      <c r="L144" s="55">
        <f t="shared" si="40"/>
        <v>0</v>
      </c>
      <c r="M144" s="55">
        <f t="shared" si="40"/>
        <v>0</v>
      </c>
      <c r="N144" s="55">
        <f t="shared" si="40"/>
        <v>0</v>
      </c>
      <c r="O144" s="55">
        <f t="shared" si="40"/>
        <v>0</v>
      </c>
      <c r="P144" s="55">
        <f t="shared" si="40"/>
        <v>496</v>
      </c>
      <c r="Q144" s="55">
        <f t="shared" si="40"/>
        <v>2812777</v>
      </c>
      <c r="R144" s="55">
        <f t="shared" si="40"/>
        <v>0</v>
      </c>
      <c r="S144" s="55">
        <f t="shared" si="40"/>
        <v>0</v>
      </c>
      <c r="T144" s="55">
        <f t="shared" si="40"/>
        <v>0</v>
      </c>
      <c r="U144" s="55">
        <f t="shared" si="40"/>
        <v>0</v>
      </c>
      <c r="V144" s="55">
        <f t="shared" si="40"/>
        <v>0</v>
      </c>
    </row>
    <row r="145" spans="1:22" s="5" customFormat="1" x14ac:dyDescent="0.25">
      <c r="A145" s="84" t="s">
        <v>29</v>
      </c>
      <c r="B145" s="67" t="s">
        <v>451</v>
      </c>
      <c r="C145" s="64">
        <f>D145+M145+Q145</f>
        <v>4006378</v>
      </c>
      <c r="D145" s="64">
        <f>SUM(E145:I145)</f>
        <v>1193601</v>
      </c>
      <c r="E145" s="64">
        <v>916409</v>
      </c>
      <c r="F145" s="64">
        <v>277192</v>
      </c>
      <c r="G145" s="64">
        <v>0</v>
      </c>
      <c r="H145" s="64">
        <v>0</v>
      </c>
      <c r="I145" s="64">
        <v>0</v>
      </c>
      <c r="J145" s="68">
        <v>0</v>
      </c>
      <c r="K145" s="68">
        <v>0</v>
      </c>
      <c r="L145" s="68">
        <v>0</v>
      </c>
      <c r="M145" s="68">
        <v>0</v>
      </c>
      <c r="N145" s="68">
        <v>0</v>
      </c>
      <c r="O145" s="68">
        <v>0</v>
      </c>
      <c r="P145" s="64">
        <v>496</v>
      </c>
      <c r="Q145" s="64">
        <v>2812777</v>
      </c>
      <c r="R145" s="64">
        <v>0</v>
      </c>
      <c r="S145" s="64">
        <v>0</v>
      </c>
      <c r="T145" s="64">
        <v>0</v>
      </c>
      <c r="U145" s="64">
        <v>0</v>
      </c>
      <c r="V145" s="64">
        <v>0</v>
      </c>
    </row>
    <row r="146" spans="1:22" s="5" customFormat="1" x14ac:dyDescent="0.25">
      <c r="A146" s="81">
        <v>2</v>
      </c>
      <c r="B146" s="83" t="s">
        <v>60</v>
      </c>
      <c r="C146" s="55">
        <f>C147</f>
        <v>53071986</v>
      </c>
      <c r="D146" s="55">
        <f t="shared" ref="D146:V146" si="41">D147</f>
        <v>2695590</v>
      </c>
      <c r="E146" s="55">
        <f t="shared" si="41"/>
        <v>0</v>
      </c>
      <c r="F146" s="55">
        <f t="shared" si="41"/>
        <v>1006860</v>
      </c>
      <c r="G146" s="55">
        <f t="shared" si="41"/>
        <v>0</v>
      </c>
      <c r="H146" s="55">
        <f t="shared" si="41"/>
        <v>778321</v>
      </c>
      <c r="I146" s="55">
        <f t="shared" si="41"/>
        <v>910409</v>
      </c>
      <c r="J146" s="55">
        <f t="shared" si="41"/>
        <v>0</v>
      </c>
      <c r="K146" s="55">
        <f t="shared" si="41"/>
        <v>0</v>
      </c>
      <c r="L146" s="55">
        <f t="shared" si="41"/>
        <v>4157</v>
      </c>
      <c r="M146" s="55">
        <f t="shared" si="41"/>
        <v>11714269</v>
      </c>
      <c r="N146" s="55">
        <f t="shared" si="41"/>
        <v>0</v>
      </c>
      <c r="O146" s="55">
        <f t="shared" si="41"/>
        <v>0</v>
      </c>
      <c r="P146" s="55">
        <f t="shared" si="41"/>
        <v>8060</v>
      </c>
      <c r="Q146" s="55">
        <f t="shared" si="41"/>
        <v>38662127</v>
      </c>
      <c r="R146" s="55">
        <f t="shared" si="41"/>
        <v>0</v>
      </c>
      <c r="S146" s="55">
        <f t="shared" si="41"/>
        <v>0</v>
      </c>
      <c r="T146" s="55">
        <f t="shared" si="41"/>
        <v>0</v>
      </c>
      <c r="U146" s="55">
        <f t="shared" si="41"/>
        <v>0</v>
      </c>
      <c r="V146" s="55">
        <f t="shared" si="41"/>
        <v>0</v>
      </c>
    </row>
    <row r="147" spans="1:22" s="5" customFormat="1" x14ac:dyDescent="0.25">
      <c r="A147" s="89" t="s">
        <v>133</v>
      </c>
      <c r="B147" s="99" t="s">
        <v>60</v>
      </c>
      <c r="C147" s="101">
        <f>SUM(C148:C157)</f>
        <v>53071986</v>
      </c>
      <c r="D147" s="101">
        <f t="shared" ref="D147:V147" si="42">SUM(D148:D157)</f>
        <v>2695590</v>
      </c>
      <c r="E147" s="101">
        <f t="shared" si="42"/>
        <v>0</v>
      </c>
      <c r="F147" s="101">
        <f t="shared" si="42"/>
        <v>1006860</v>
      </c>
      <c r="G147" s="101">
        <f t="shared" si="42"/>
        <v>0</v>
      </c>
      <c r="H147" s="101">
        <f t="shared" si="42"/>
        <v>778321</v>
      </c>
      <c r="I147" s="101">
        <f t="shared" si="42"/>
        <v>910409</v>
      </c>
      <c r="J147" s="101">
        <f t="shared" si="42"/>
        <v>0</v>
      </c>
      <c r="K147" s="101">
        <f t="shared" si="42"/>
        <v>0</v>
      </c>
      <c r="L147" s="101">
        <f t="shared" si="42"/>
        <v>4157</v>
      </c>
      <c r="M147" s="101">
        <f t="shared" si="42"/>
        <v>11714269</v>
      </c>
      <c r="N147" s="101">
        <f t="shared" si="42"/>
        <v>0</v>
      </c>
      <c r="O147" s="101">
        <f t="shared" si="42"/>
        <v>0</v>
      </c>
      <c r="P147" s="101">
        <f t="shared" si="42"/>
        <v>8060</v>
      </c>
      <c r="Q147" s="101">
        <f t="shared" si="42"/>
        <v>38662127</v>
      </c>
      <c r="R147" s="101">
        <f t="shared" si="42"/>
        <v>0</v>
      </c>
      <c r="S147" s="101">
        <f t="shared" si="42"/>
        <v>0</v>
      </c>
      <c r="T147" s="101">
        <f t="shared" si="42"/>
        <v>0</v>
      </c>
      <c r="U147" s="101">
        <f t="shared" si="42"/>
        <v>0</v>
      </c>
      <c r="V147" s="101">
        <f t="shared" si="42"/>
        <v>0</v>
      </c>
    </row>
    <row r="148" spans="1:22" ht="15" customHeight="1" x14ac:dyDescent="0.25">
      <c r="A148" s="84" t="s">
        <v>167</v>
      </c>
      <c r="B148" s="109" t="s">
        <v>315</v>
      </c>
      <c r="C148" s="64">
        <f t="shared" ref="C148:C157" si="43">D148+M148+Q148</f>
        <v>2486747</v>
      </c>
      <c r="D148" s="64">
        <f t="shared" ref="D148:D157" si="44">SUM(E148:I148)</f>
        <v>0</v>
      </c>
      <c r="E148" s="95">
        <v>0</v>
      </c>
      <c r="F148" s="95">
        <v>0</v>
      </c>
      <c r="G148" s="95">
        <v>0</v>
      </c>
      <c r="H148" s="95">
        <v>0</v>
      </c>
      <c r="I148" s="95">
        <v>0</v>
      </c>
      <c r="J148" s="95">
        <v>0</v>
      </c>
      <c r="K148" s="95">
        <v>0</v>
      </c>
      <c r="L148" s="95">
        <v>989</v>
      </c>
      <c r="M148" s="95">
        <v>2486747</v>
      </c>
      <c r="N148" s="95">
        <v>0</v>
      </c>
      <c r="O148" s="95">
        <v>0</v>
      </c>
      <c r="P148" s="95">
        <v>0</v>
      </c>
      <c r="Q148" s="95">
        <v>0</v>
      </c>
      <c r="R148" s="95">
        <v>0</v>
      </c>
      <c r="S148" s="95">
        <v>0</v>
      </c>
      <c r="T148" s="95">
        <v>0</v>
      </c>
      <c r="U148" s="95">
        <v>0</v>
      </c>
      <c r="V148" s="95">
        <v>0</v>
      </c>
    </row>
    <row r="149" spans="1:22" x14ac:dyDescent="0.25">
      <c r="A149" s="84" t="s">
        <v>168</v>
      </c>
      <c r="B149" s="109" t="s">
        <v>61</v>
      </c>
      <c r="C149" s="64">
        <f t="shared" si="43"/>
        <v>11780793</v>
      </c>
      <c r="D149" s="64">
        <f t="shared" si="44"/>
        <v>0</v>
      </c>
      <c r="E149" s="95">
        <v>0</v>
      </c>
      <c r="F149" s="95">
        <v>0</v>
      </c>
      <c r="G149" s="95">
        <v>0</v>
      </c>
      <c r="H149" s="95">
        <v>0</v>
      </c>
      <c r="I149" s="95">
        <v>0</v>
      </c>
      <c r="J149" s="95">
        <v>0</v>
      </c>
      <c r="K149" s="95">
        <v>0</v>
      </c>
      <c r="L149" s="95">
        <v>0</v>
      </c>
      <c r="M149" s="95">
        <v>0</v>
      </c>
      <c r="N149" s="95">
        <v>0</v>
      </c>
      <c r="O149" s="95">
        <v>0</v>
      </c>
      <c r="P149" s="95">
        <v>2918</v>
      </c>
      <c r="Q149" s="95">
        <v>11780793</v>
      </c>
      <c r="R149" s="95">
        <v>0</v>
      </c>
      <c r="S149" s="95">
        <v>0</v>
      </c>
      <c r="T149" s="95">
        <v>0</v>
      </c>
      <c r="U149" s="95">
        <v>0</v>
      </c>
      <c r="V149" s="95">
        <v>0</v>
      </c>
    </row>
    <row r="150" spans="1:22" x14ac:dyDescent="0.25">
      <c r="A150" s="84" t="s">
        <v>529</v>
      </c>
      <c r="B150" s="109" t="s">
        <v>187</v>
      </c>
      <c r="C150" s="64">
        <f t="shared" si="43"/>
        <v>778321</v>
      </c>
      <c r="D150" s="64">
        <f t="shared" si="44"/>
        <v>778321</v>
      </c>
      <c r="E150" s="95">
        <v>0</v>
      </c>
      <c r="F150" s="95">
        <v>0</v>
      </c>
      <c r="G150" s="95">
        <v>0</v>
      </c>
      <c r="H150" s="95">
        <v>778321</v>
      </c>
      <c r="I150" s="95">
        <v>0</v>
      </c>
      <c r="J150" s="95">
        <v>0</v>
      </c>
      <c r="K150" s="95">
        <v>0</v>
      </c>
      <c r="L150" s="95">
        <v>0</v>
      </c>
      <c r="M150" s="95">
        <v>0</v>
      </c>
      <c r="N150" s="95">
        <v>0</v>
      </c>
      <c r="O150" s="95">
        <v>0</v>
      </c>
      <c r="P150" s="95">
        <v>0</v>
      </c>
      <c r="Q150" s="95">
        <v>0</v>
      </c>
      <c r="R150" s="95">
        <v>0</v>
      </c>
      <c r="S150" s="95">
        <v>0</v>
      </c>
      <c r="T150" s="95">
        <v>0</v>
      </c>
      <c r="U150" s="95">
        <v>0</v>
      </c>
      <c r="V150" s="95">
        <v>0</v>
      </c>
    </row>
    <row r="151" spans="1:22" x14ac:dyDescent="0.25">
      <c r="A151" s="84" t="s">
        <v>530</v>
      </c>
      <c r="B151" s="109" t="s">
        <v>62</v>
      </c>
      <c r="C151" s="64">
        <f t="shared" si="43"/>
        <v>910409</v>
      </c>
      <c r="D151" s="64">
        <f t="shared" si="44"/>
        <v>910409</v>
      </c>
      <c r="E151" s="95">
        <v>0</v>
      </c>
      <c r="F151" s="95">
        <v>0</v>
      </c>
      <c r="G151" s="95">
        <v>0</v>
      </c>
      <c r="H151" s="95">
        <v>0</v>
      </c>
      <c r="I151" s="95">
        <v>910409</v>
      </c>
      <c r="J151" s="95">
        <v>0</v>
      </c>
      <c r="K151" s="95">
        <v>0</v>
      </c>
      <c r="L151" s="95">
        <v>0</v>
      </c>
      <c r="M151" s="95">
        <v>0</v>
      </c>
      <c r="N151" s="95">
        <v>0</v>
      </c>
      <c r="O151" s="95">
        <v>0</v>
      </c>
      <c r="P151" s="95">
        <v>0</v>
      </c>
      <c r="Q151" s="95">
        <v>0</v>
      </c>
      <c r="R151" s="95">
        <v>0</v>
      </c>
      <c r="S151" s="95">
        <v>0</v>
      </c>
      <c r="T151" s="95">
        <v>0</v>
      </c>
      <c r="U151" s="95">
        <v>0</v>
      </c>
      <c r="V151" s="95">
        <v>0</v>
      </c>
    </row>
    <row r="152" spans="1:22" x14ac:dyDescent="0.25">
      <c r="A152" s="84" t="s">
        <v>531</v>
      </c>
      <c r="B152" s="109" t="s">
        <v>188</v>
      </c>
      <c r="C152" s="64">
        <f t="shared" si="43"/>
        <v>1006860</v>
      </c>
      <c r="D152" s="64">
        <f t="shared" si="44"/>
        <v>1006860</v>
      </c>
      <c r="E152" s="95">
        <v>0</v>
      </c>
      <c r="F152" s="95">
        <v>1006860</v>
      </c>
      <c r="G152" s="95">
        <v>0</v>
      </c>
      <c r="H152" s="95">
        <v>0</v>
      </c>
      <c r="I152" s="95">
        <v>0</v>
      </c>
      <c r="J152" s="95">
        <v>0</v>
      </c>
      <c r="K152" s="95">
        <v>0</v>
      </c>
      <c r="L152" s="95">
        <v>0</v>
      </c>
      <c r="M152" s="95">
        <v>0</v>
      </c>
      <c r="N152" s="95">
        <v>0</v>
      </c>
      <c r="O152" s="95">
        <v>0</v>
      </c>
      <c r="P152" s="95">
        <v>0</v>
      </c>
      <c r="Q152" s="95">
        <v>0</v>
      </c>
      <c r="R152" s="95">
        <v>0</v>
      </c>
      <c r="S152" s="95">
        <v>0</v>
      </c>
      <c r="T152" s="95">
        <v>0</v>
      </c>
      <c r="U152" s="95">
        <v>0</v>
      </c>
      <c r="V152" s="95">
        <v>0</v>
      </c>
    </row>
    <row r="153" spans="1:22" x14ac:dyDescent="0.25">
      <c r="A153" s="84" t="s">
        <v>532</v>
      </c>
      <c r="B153" s="109" t="s">
        <v>437</v>
      </c>
      <c r="C153" s="64">
        <f t="shared" si="43"/>
        <v>9022445</v>
      </c>
      <c r="D153" s="64">
        <f t="shared" si="44"/>
        <v>0</v>
      </c>
      <c r="E153" s="95">
        <v>0</v>
      </c>
      <c r="F153" s="95">
        <v>0</v>
      </c>
      <c r="G153" s="95">
        <v>0</v>
      </c>
      <c r="H153" s="95">
        <v>0</v>
      </c>
      <c r="I153" s="95">
        <v>0</v>
      </c>
      <c r="J153" s="95">
        <v>0</v>
      </c>
      <c r="K153" s="95">
        <v>0</v>
      </c>
      <c r="L153" s="95">
        <v>0</v>
      </c>
      <c r="M153" s="95">
        <v>0</v>
      </c>
      <c r="N153" s="95">
        <v>0</v>
      </c>
      <c r="O153" s="95">
        <v>0</v>
      </c>
      <c r="P153" s="95">
        <v>1784</v>
      </c>
      <c r="Q153" s="95">
        <v>9022445</v>
      </c>
      <c r="R153" s="95">
        <v>0</v>
      </c>
      <c r="S153" s="95">
        <v>0</v>
      </c>
      <c r="T153" s="95">
        <v>0</v>
      </c>
      <c r="U153" s="95">
        <v>0</v>
      </c>
      <c r="V153" s="95">
        <v>0</v>
      </c>
    </row>
    <row r="154" spans="1:22" x14ac:dyDescent="0.25">
      <c r="A154" s="84" t="s">
        <v>533</v>
      </c>
      <c r="B154" s="109" t="s">
        <v>438</v>
      </c>
      <c r="C154" s="64">
        <f t="shared" si="43"/>
        <v>9021683</v>
      </c>
      <c r="D154" s="64">
        <f t="shared" si="44"/>
        <v>0</v>
      </c>
      <c r="E154" s="95">
        <v>0</v>
      </c>
      <c r="F154" s="95">
        <v>0</v>
      </c>
      <c r="G154" s="95">
        <v>0</v>
      </c>
      <c r="H154" s="95">
        <v>0</v>
      </c>
      <c r="I154" s="95">
        <v>0</v>
      </c>
      <c r="J154" s="95">
        <v>0</v>
      </c>
      <c r="K154" s="95">
        <v>0</v>
      </c>
      <c r="L154" s="95">
        <v>0</v>
      </c>
      <c r="M154" s="95">
        <v>0</v>
      </c>
      <c r="N154" s="95">
        <v>0</v>
      </c>
      <c r="O154" s="95">
        <v>0</v>
      </c>
      <c r="P154" s="95">
        <v>1784</v>
      </c>
      <c r="Q154" s="95">
        <v>9021683</v>
      </c>
      <c r="R154" s="95">
        <v>0</v>
      </c>
      <c r="S154" s="95">
        <v>0</v>
      </c>
      <c r="T154" s="95">
        <v>0</v>
      </c>
      <c r="U154" s="95">
        <v>0</v>
      </c>
      <c r="V154" s="95">
        <v>0</v>
      </c>
    </row>
    <row r="155" spans="1:22" x14ac:dyDescent="0.25">
      <c r="A155" s="84" t="s">
        <v>534</v>
      </c>
      <c r="B155" s="109" t="s">
        <v>439</v>
      </c>
      <c r="C155" s="64">
        <f t="shared" si="43"/>
        <v>8837206</v>
      </c>
      <c r="D155" s="64">
        <f t="shared" si="44"/>
        <v>0</v>
      </c>
      <c r="E155" s="95">
        <v>0</v>
      </c>
      <c r="F155" s="95">
        <v>0</v>
      </c>
      <c r="G155" s="95">
        <v>0</v>
      </c>
      <c r="H155" s="95">
        <v>0</v>
      </c>
      <c r="I155" s="95">
        <v>0</v>
      </c>
      <c r="J155" s="95">
        <v>0</v>
      </c>
      <c r="K155" s="95">
        <v>0</v>
      </c>
      <c r="L155" s="95">
        <v>0</v>
      </c>
      <c r="M155" s="95">
        <v>0</v>
      </c>
      <c r="N155" s="95">
        <v>0</v>
      </c>
      <c r="O155" s="95">
        <v>0</v>
      </c>
      <c r="P155" s="95">
        <v>1574</v>
      </c>
      <c r="Q155" s="95">
        <v>8837206</v>
      </c>
      <c r="R155" s="95">
        <v>0</v>
      </c>
      <c r="S155" s="95">
        <v>0</v>
      </c>
      <c r="T155" s="95">
        <v>0</v>
      </c>
      <c r="U155" s="95">
        <v>0</v>
      </c>
      <c r="V155" s="95">
        <v>0</v>
      </c>
    </row>
    <row r="156" spans="1:22" x14ac:dyDescent="0.25">
      <c r="A156" s="84" t="s">
        <v>535</v>
      </c>
      <c r="B156" s="109" t="s">
        <v>190</v>
      </c>
      <c r="C156" s="64">
        <f t="shared" si="43"/>
        <v>4613761</v>
      </c>
      <c r="D156" s="64">
        <f t="shared" si="44"/>
        <v>0</v>
      </c>
      <c r="E156" s="95">
        <v>0</v>
      </c>
      <c r="F156" s="95">
        <v>0</v>
      </c>
      <c r="G156" s="95">
        <v>0</v>
      </c>
      <c r="H156" s="95">
        <v>0</v>
      </c>
      <c r="I156" s="95">
        <v>0</v>
      </c>
      <c r="J156" s="95">
        <v>0</v>
      </c>
      <c r="K156" s="95">
        <v>0</v>
      </c>
      <c r="L156" s="95">
        <v>1584</v>
      </c>
      <c r="M156" s="95">
        <v>4613761</v>
      </c>
      <c r="N156" s="95">
        <v>0</v>
      </c>
      <c r="O156" s="95">
        <v>0</v>
      </c>
      <c r="P156" s="95">
        <v>0</v>
      </c>
      <c r="Q156" s="95">
        <v>0</v>
      </c>
      <c r="R156" s="95">
        <v>0</v>
      </c>
      <c r="S156" s="95">
        <v>0</v>
      </c>
      <c r="T156" s="95">
        <v>0</v>
      </c>
      <c r="U156" s="95">
        <v>0</v>
      </c>
      <c r="V156" s="95">
        <v>0</v>
      </c>
    </row>
    <row r="157" spans="1:22" x14ac:dyDescent="0.25">
      <c r="A157" s="84" t="s">
        <v>536</v>
      </c>
      <c r="B157" s="109" t="s">
        <v>440</v>
      </c>
      <c r="C157" s="64">
        <f t="shared" si="43"/>
        <v>4613761</v>
      </c>
      <c r="D157" s="64">
        <f t="shared" si="44"/>
        <v>0</v>
      </c>
      <c r="E157" s="95">
        <v>0</v>
      </c>
      <c r="F157" s="95">
        <v>0</v>
      </c>
      <c r="G157" s="95">
        <v>0</v>
      </c>
      <c r="H157" s="95">
        <v>0</v>
      </c>
      <c r="I157" s="95">
        <v>0</v>
      </c>
      <c r="J157" s="95">
        <v>0</v>
      </c>
      <c r="K157" s="95">
        <v>0</v>
      </c>
      <c r="L157" s="95">
        <v>1584</v>
      </c>
      <c r="M157" s="95">
        <v>4613761</v>
      </c>
      <c r="N157" s="95">
        <v>0</v>
      </c>
      <c r="O157" s="95">
        <v>0</v>
      </c>
      <c r="P157" s="95">
        <v>0</v>
      </c>
      <c r="Q157" s="95">
        <v>0</v>
      </c>
      <c r="R157" s="95">
        <v>0</v>
      </c>
      <c r="S157" s="95">
        <v>0</v>
      </c>
      <c r="T157" s="95">
        <v>0</v>
      </c>
      <c r="U157" s="95">
        <v>0</v>
      </c>
      <c r="V157" s="95">
        <v>0</v>
      </c>
    </row>
    <row r="158" spans="1:22" s="5" customFormat="1" x14ac:dyDescent="0.25">
      <c r="A158" s="81">
        <v>3</v>
      </c>
      <c r="B158" s="83" t="s">
        <v>196</v>
      </c>
      <c r="C158" s="55">
        <f>C159</f>
        <v>7960874.1800000016</v>
      </c>
      <c r="D158" s="55">
        <f t="shared" ref="D158:V158" si="45">D159</f>
        <v>4945517.0300000012</v>
      </c>
      <c r="E158" s="55">
        <f t="shared" si="45"/>
        <v>4130995.62</v>
      </c>
      <c r="F158" s="55">
        <f t="shared" si="45"/>
        <v>814521.41000000015</v>
      </c>
      <c r="G158" s="55">
        <f t="shared" si="45"/>
        <v>0</v>
      </c>
      <c r="H158" s="55">
        <f t="shared" si="45"/>
        <v>0</v>
      </c>
      <c r="I158" s="55">
        <f t="shared" si="45"/>
        <v>0</v>
      </c>
      <c r="J158" s="55">
        <f t="shared" si="45"/>
        <v>0</v>
      </c>
      <c r="K158" s="55">
        <f t="shared" si="45"/>
        <v>0</v>
      </c>
      <c r="L158" s="55">
        <f t="shared" si="45"/>
        <v>0</v>
      </c>
      <c r="M158" s="55">
        <f t="shared" si="45"/>
        <v>0</v>
      </c>
      <c r="N158" s="55">
        <f t="shared" si="45"/>
        <v>0</v>
      </c>
      <c r="O158" s="55">
        <f t="shared" si="45"/>
        <v>0</v>
      </c>
      <c r="P158" s="55">
        <f t="shared" si="45"/>
        <v>500</v>
      </c>
      <c r="Q158" s="55">
        <f t="shared" si="45"/>
        <v>3015357.15</v>
      </c>
      <c r="R158" s="55">
        <f t="shared" si="45"/>
        <v>0</v>
      </c>
      <c r="S158" s="55">
        <f t="shared" si="45"/>
        <v>0</v>
      </c>
      <c r="T158" s="55">
        <f t="shared" si="45"/>
        <v>0</v>
      </c>
      <c r="U158" s="55">
        <f t="shared" si="45"/>
        <v>0</v>
      </c>
      <c r="V158" s="55">
        <f t="shared" si="45"/>
        <v>0</v>
      </c>
    </row>
    <row r="159" spans="1:22" s="5" customFormat="1" x14ac:dyDescent="0.25">
      <c r="A159" s="89" t="s">
        <v>135</v>
      </c>
      <c r="B159" s="83" t="s">
        <v>196</v>
      </c>
      <c r="C159" s="55">
        <f t="shared" ref="C159:V159" si="46">SUM(C160:C167)</f>
        <v>7960874.1800000016</v>
      </c>
      <c r="D159" s="55">
        <f t="shared" si="46"/>
        <v>4945517.0300000012</v>
      </c>
      <c r="E159" s="55">
        <f t="shared" si="46"/>
        <v>4130995.62</v>
      </c>
      <c r="F159" s="55">
        <f t="shared" si="46"/>
        <v>814521.41000000015</v>
      </c>
      <c r="G159" s="55">
        <f t="shared" si="46"/>
        <v>0</v>
      </c>
      <c r="H159" s="55">
        <f t="shared" si="46"/>
        <v>0</v>
      </c>
      <c r="I159" s="55">
        <f t="shared" si="46"/>
        <v>0</v>
      </c>
      <c r="J159" s="55">
        <f t="shared" si="46"/>
        <v>0</v>
      </c>
      <c r="K159" s="55">
        <f t="shared" si="46"/>
        <v>0</v>
      </c>
      <c r="L159" s="55">
        <f t="shared" si="46"/>
        <v>0</v>
      </c>
      <c r="M159" s="55">
        <f t="shared" si="46"/>
        <v>0</v>
      </c>
      <c r="N159" s="55">
        <f t="shared" si="46"/>
        <v>0</v>
      </c>
      <c r="O159" s="55">
        <f t="shared" si="46"/>
        <v>0</v>
      </c>
      <c r="P159" s="55">
        <f t="shared" si="46"/>
        <v>500</v>
      </c>
      <c r="Q159" s="55">
        <f t="shared" si="46"/>
        <v>3015357.15</v>
      </c>
      <c r="R159" s="55">
        <f t="shared" si="46"/>
        <v>0</v>
      </c>
      <c r="S159" s="55">
        <f t="shared" si="46"/>
        <v>0</v>
      </c>
      <c r="T159" s="55">
        <f t="shared" si="46"/>
        <v>0</v>
      </c>
      <c r="U159" s="55">
        <f t="shared" si="46"/>
        <v>0</v>
      </c>
      <c r="V159" s="55">
        <f t="shared" si="46"/>
        <v>0</v>
      </c>
    </row>
    <row r="160" spans="1:22" s="5" customFormat="1" x14ac:dyDescent="0.25">
      <c r="A160" s="84" t="s">
        <v>136</v>
      </c>
      <c r="B160" s="67" t="s">
        <v>1168</v>
      </c>
      <c r="C160" s="64">
        <f t="shared" ref="C160:C167" si="47">D160+M160+Q160</f>
        <v>3997138.26</v>
      </c>
      <c r="D160" s="64">
        <f t="shared" ref="D160:D167" si="48">SUM(E160:I160)</f>
        <v>981781.11</v>
      </c>
      <c r="E160" s="64">
        <v>790196.62</v>
      </c>
      <c r="F160" s="64">
        <v>191584.49</v>
      </c>
      <c r="G160" s="64">
        <v>0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4">
        <v>0</v>
      </c>
      <c r="O160" s="64">
        <v>0</v>
      </c>
      <c r="P160" s="64">
        <v>500</v>
      </c>
      <c r="Q160" s="64">
        <v>3015357.15</v>
      </c>
      <c r="R160" s="64">
        <v>0</v>
      </c>
      <c r="S160" s="64">
        <v>0</v>
      </c>
      <c r="T160" s="64">
        <v>0</v>
      </c>
      <c r="U160" s="64">
        <v>0</v>
      </c>
      <c r="V160" s="64">
        <v>0</v>
      </c>
    </row>
    <row r="161" spans="1:22" s="5" customFormat="1" x14ac:dyDescent="0.25">
      <c r="A161" s="84" t="s">
        <v>137</v>
      </c>
      <c r="B161" s="67" t="s">
        <v>1167</v>
      </c>
      <c r="C161" s="64">
        <f t="shared" si="47"/>
        <v>581079.82000000007</v>
      </c>
      <c r="D161" s="64">
        <f t="shared" si="48"/>
        <v>581079.82000000007</v>
      </c>
      <c r="E161" s="64">
        <v>477257</v>
      </c>
      <c r="F161" s="64">
        <v>103822.82</v>
      </c>
      <c r="G161" s="64">
        <v>0</v>
      </c>
      <c r="H161" s="64">
        <v>0</v>
      </c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64">
        <v>0</v>
      </c>
      <c r="O161" s="64">
        <v>0</v>
      </c>
      <c r="P161" s="64">
        <v>0</v>
      </c>
      <c r="Q161" s="64">
        <v>0</v>
      </c>
      <c r="R161" s="64">
        <v>0</v>
      </c>
      <c r="S161" s="64">
        <v>0</v>
      </c>
      <c r="T161" s="64">
        <v>0</v>
      </c>
      <c r="U161" s="64">
        <v>0</v>
      </c>
      <c r="V161" s="64">
        <v>0</v>
      </c>
    </row>
    <row r="162" spans="1:22" s="5" customFormat="1" x14ac:dyDescent="0.25">
      <c r="A162" s="84" t="s">
        <v>138</v>
      </c>
      <c r="B162" s="67" t="s">
        <v>1169</v>
      </c>
      <c r="C162" s="64">
        <f t="shared" si="47"/>
        <v>581079.82000000007</v>
      </c>
      <c r="D162" s="64">
        <f t="shared" si="48"/>
        <v>581079.82000000007</v>
      </c>
      <c r="E162" s="64">
        <v>477257</v>
      </c>
      <c r="F162" s="64">
        <v>103822.82</v>
      </c>
      <c r="G162" s="64">
        <v>0</v>
      </c>
      <c r="H162" s="64">
        <v>0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4">
        <v>0</v>
      </c>
      <c r="O162" s="64">
        <v>0</v>
      </c>
      <c r="P162" s="64">
        <v>0</v>
      </c>
      <c r="Q162" s="64">
        <v>0</v>
      </c>
      <c r="R162" s="64">
        <v>0</v>
      </c>
      <c r="S162" s="64">
        <v>0</v>
      </c>
      <c r="T162" s="64">
        <v>0</v>
      </c>
      <c r="U162" s="64">
        <v>0</v>
      </c>
      <c r="V162" s="64">
        <v>0</v>
      </c>
    </row>
    <row r="163" spans="1:22" s="5" customFormat="1" x14ac:dyDescent="0.25">
      <c r="A163" s="84" t="s">
        <v>139</v>
      </c>
      <c r="B163" s="67" t="s">
        <v>1170</v>
      </c>
      <c r="C163" s="64">
        <f t="shared" si="47"/>
        <v>581079.82000000007</v>
      </c>
      <c r="D163" s="64">
        <f t="shared" si="48"/>
        <v>581079.82000000007</v>
      </c>
      <c r="E163" s="64">
        <v>477257</v>
      </c>
      <c r="F163" s="64">
        <v>103822.82</v>
      </c>
      <c r="G163" s="64">
        <v>0</v>
      </c>
      <c r="H163" s="64">
        <v>0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4">
        <v>0</v>
      </c>
      <c r="O163" s="64">
        <v>0</v>
      </c>
      <c r="P163" s="64">
        <v>0</v>
      </c>
      <c r="Q163" s="64">
        <v>0</v>
      </c>
      <c r="R163" s="64">
        <v>0</v>
      </c>
      <c r="S163" s="64">
        <v>0</v>
      </c>
      <c r="T163" s="64">
        <v>0</v>
      </c>
      <c r="U163" s="64">
        <v>0</v>
      </c>
      <c r="V163" s="64">
        <v>0</v>
      </c>
    </row>
    <row r="164" spans="1:22" s="5" customFormat="1" x14ac:dyDescent="0.25">
      <c r="A164" s="84" t="s">
        <v>140</v>
      </c>
      <c r="B164" s="67" t="s">
        <v>1171</v>
      </c>
      <c r="C164" s="64">
        <f t="shared" si="47"/>
        <v>581079.82000000007</v>
      </c>
      <c r="D164" s="64">
        <f t="shared" si="48"/>
        <v>581079.82000000007</v>
      </c>
      <c r="E164" s="64">
        <v>477257</v>
      </c>
      <c r="F164" s="64">
        <v>103822.82</v>
      </c>
      <c r="G164" s="64">
        <v>0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4">
        <v>0</v>
      </c>
      <c r="O164" s="64">
        <v>0</v>
      </c>
      <c r="P164" s="64">
        <v>0</v>
      </c>
      <c r="Q164" s="64">
        <v>0</v>
      </c>
      <c r="R164" s="64">
        <v>0</v>
      </c>
      <c r="S164" s="64">
        <v>0</v>
      </c>
      <c r="T164" s="64">
        <v>0</v>
      </c>
      <c r="U164" s="64">
        <v>0</v>
      </c>
      <c r="V164" s="64">
        <v>0</v>
      </c>
    </row>
    <row r="165" spans="1:22" s="5" customFormat="1" x14ac:dyDescent="0.25">
      <c r="A165" s="84" t="s">
        <v>189</v>
      </c>
      <c r="B165" s="67" t="s">
        <v>1172</v>
      </c>
      <c r="C165" s="64">
        <f t="shared" si="47"/>
        <v>581079.82000000007</v>
      </c>
      <c r="D165" s="64">
        <f t="shared" si="48"/>
        <v>581079.82000000007</v>
      </c>
      <c r="E165" s="64">
        <v>477257</v>
      </c>
      <c r="F165" s="64">
        <v>103822.82</v>
      </c>
      <c r="G165" s="64">
        <v>0</v>
      </c>
      <c r="H165" s="64">
        <v>0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4">
        <v>0</v>
      </c>
      <c r="O165" s="64">
        <v>0</v>
      </c>
      <c r="P165" s="64">
        <v>0</v>
      </c>
      <c r="Q165" s="64">
        <v>0</v>
      </c>
      <c r="R165" s="64">
        <v>0</v>
      </c>
      <c r="S165" s="64">
        <v>0</v>
      </c>
      <c r="T165" s="64">
        <v>0</v>
      </c>
      <c r="U165" s="64">
        <v>0</v>
      </c>
      <c r="V165" s="64">
        <v>0</v>
      </c>
    </row>
    <row r="166" spans="1:22" s="5" customFormat="1" x14ac:dyDescent="0.25">
      <c r="A166" s="84" t="s">
        <v>191</v>
      </c>
      <c r="B166" s="67" t="s">
        <v>1173</v>
      </c>
      <c r="C166" s="64">
        <f t="shared" si="47"/>
        <v>581079.82000000007</v>
      </c>
      <c r="D166" s="64">
        <f t="shared" si="48"/>
        <v>581079.82000000007</v>
      </c>
      <c r="E166" s="64">
        <v>477257</v>
      </c>
      <c r="F166" s="64">
        <v>103822.82</v>
      </c>
      <c r="G166" s="64">
        <v>0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4">
        <v>0</v>
      </c>
      <c r="O166" s="64">
        <v>0</v>
      </c>
      <c r="P166" s="64">
        <v>0</v>
      </c>
      <c r="Q166" s="64">
        <v>0</v>
      </c>
      <c r="R166" s="64">
        <v>0</v>
      </c>
      <c r="S166" s="64">
        <v>0</v>
      </c>
      <c r="T166" s="64">
        <v>0</v>
      </c>
      <c r="U166" s="64">
        <v>0</v>
      </c>
      <c r="V166" s="64">
        <v>0</v>
      </c>
    </row>
    <row r="167" spans="1:22" s="5" customFormat="1" x14ac:dyDescent="0.25">
      <c r="A167" s="84" t="s">
        <v>192</v>
      </c>
      <c r="B167" s="67" t="s">
        <v>1174</v>
      </c>
      <c r="C167" s="64">
        <f t="shared" si="47"/>
        <v>477257</v>
      </c>
      <c r="D167" s="64">
        <f t="shared" si="48"/>
        <v>477257</v>
      </c>
      <c r="E167" s="64">
        <v>477257</v>
      </c>
      <c r="F167" s="64">
        <v>0</v>
      </c>
      <c r="G167" s="64">
        <v>0</v>
      </c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4">
        <v>0</v>
      </c>
      <c r="O167" s="64">
        <v>0</v>
      </c>
      <c r="P167" s="64">
        <v>0</v>
      </c>
      <c r="Q167" s="64">
        <v>0</v>
      </c>
      <c r="R167" s="64">
        <v>0</v>
      </c>
      <c r="S167" s="64">
        <v>0</v>
      </c>
      <c r="T167" s="64">
        <v>0</v>
      </c>
      <c r="U167" s="64">
        <v>0</v>
      </c>
      <c r="V167" s="64">
        <v>0</v>
      </c>
    </row>
    <row r="168" spans="1:22" s="5" customFormat="1" x14ac:dyDescent="0.25">
      <c r="A168" s="81">
        <v>4</v>
      </c>
      <c r="B168" s="83" t="s">
        <v>68</v>
      </c>
      <c r="C168" s="55">
        <f t="shared" ref="C168:V168" si="49">C169+C172+C206+C210+C212+C215+C218+C220+C221+C223</f>
        <v>139599600.61399245</v>
      </c>
      <c r="D168" s="55">
        <f t="shared" si="49"/>
        <v>38748220.629999995</v>
      </c>
      <c r="E168" s="55">
        <f t="shared" si="49"/>
        <v>27056175.809999999</v>
      </c>
      <c r="F168" s="55">
        <f t="shared" si="49"/>
        <v>9904735.9400000013</v>
      </c>
      <c r="G168" s="55">
        <f t="shared" si="49"/>
        <v>0</v>
      </c>
      <c r="H168" s="55">
        <f t="shared" si="49"/>
        <v>1787308.88</v>
      </c>
      <c r="I168" s="55">
        <f t="shared" si="49"/>
        <v>0</v>
      </c>
      <c r="J168" s="55">
        <f t="shared" si="49"/>
        <v>0</v>
      </c>
      <c r="K168" s="55">
        <f t="shared" si="49"/>
        <v>0</v>
      </c>
      <c r="L168" s="55">
        <f t="shared" si="49"/>
        <v>36994.5</v>
      </c>
      <c r="M168" s="55">
        <f t="shared" si="49"/>
        <v>99773738.983992472</v>
      </c>
      <c r="N168" s="55">
        <f t="shared" si="49"/>
        <v>0</v>
      </c>
      <c r="O168" s="55">
        <f t="shared" si="49"/>
        <v>0</v>
      </c>
      <c r="P168" s="55">
        <f t="shared" si="49"/>
        <v>0</v>
      </c>
      <c r="Q168" s="55">
        <f t="shared" si="49"/>
        <v>0</v>
      </c>
      <c r="R168" s="55">
        <f t="shared" si="49"/>
        <v>0</v>
      </c>
      <c r="S168" s="55">
        <f t="shared" si="49"/>
        <v>0</v>
      </c>
      <c r="T168" s="55">
        <f t="shared" si="49"/>
        <v>0</v>
      </c>
      <c r="U168" s="55">
        <f t="shared" si="49"/>
        <v>0</v>
      </c>
      <c r="V168" s="55">
        <f t="shared" si="49"/>
        <v>1077641</v>
      </c>
    </row>
    <row r="169" spans="1:22" s="5" customFormat="1" x14ac:dyDescent="0.25">
      <c r="A169" s="82" t="s">
        <v>142</v>
      </c>
      <c r="B169" s="99" t="s">
        <v>197</v>
      </c>
      <c r="C169" s="101">
        <f>SUM(C170:C171)</f>
        <v>4490997</v>
      </c>
      <c r="D169" s="101">
        <f t="shared" ref="D169:V169" si="50">SUM(D170:D171)</f>
        <v>1055223</v>
      </c>
      <c r="E169" s="101">
        <f t="shared" si="50"/>
        <v>0</v>
      </c>
      <c r="F169" s="101">
        <f t="shared" si="50"/>
        <v>1055223</v>
      </c>
      <c r="G169" s="101">
        <f t="shared" si="50"/>
        <v>0</v>
      </c>
      <c r="H169" s="101">
        <f t="shared" si="50"/>
        <v>0</v>
      </c>
      <c r="I169" s="101">
        <f t="shared" si="50"/>
        <v>0</v>
      </c>
      <c r="J169" s="101">
        <f t="shared" si="50"/>
        <v>0</v>
      </c>
      <c r="K169" s="101">
        <f t="shared" si="50"/>
        <v>0</v>
      </c>
      <c r="L169" s="101">
        <f t="shared" si="50"/>
        <v>1185.7</v>
      </c>
      <c r="M169" s="101">
        <f t="shared" si="50"/>
        <v>3435774</v>
      </c>
      <c r="N169" s="101">
        <f t="shared" si="50"/>
        <v>0</v>
      </c>
      <c r="O169" s="101">
        <f t="shared" si="50"/>
        <v>0</v>
      </c>
      <c r="P169" s="101">
        <f t="shared" si="50"/>
        <v>0</v>
      </c>
      <c r="Q169" s="101">
        <f t="shared" si="50"/>
        <v>0</v>
      </c>
      <c r="R169" s="101">
        <f t="shared" si="50"/>
        <v>0</v>
      </c>
      <c r="S169" s="101">
        <f t="shared" si="50"/>
        <v>0</v>
      </c>
      <c r="T169" s="101">
        <f t="shared" si="50"/>
        <v>0</v>
      </c>
      <c r="U169" s="101">
        <f t="shared" si="50"/>
        <v>0</v>
      </c>
      <c r="V169" s="101">
        <f t="shared" si="50"/>
        <v>0</v>
      </c>
    </row>
    <row r="170" spans="1:22" x14ac:dyDescent="0.25">
      <c r="A170" s="86" t="s">
        <v>143</v>
      </c>
      <c r="B170" s="109" t="s">
        <v>198</v>
      </c>
      <c r="C170" s="64">
        <f>D170+M170+Q170</f>
        <v>1055223</v>
      </c>
      <c r="D170" s="64">
        <f>SUM(E170:I170)</f>
        <v>1055223</v>
      </c>
      <c r="E170" s="95">
        <v>0</v>
      </c>
      <c r="F170" s="95">
        <v>1055223</v>
      </c>
      <c r="G170" s="95">
        <v>0</v>
      </c>
      <c r="H170" s="95">
        <v>0</v>
      </c>
      <c r="I170" s="95">
        <v>0</v>
      </c>
      <c r="J170" s="115">
        <v>0</v>
      </c>
      <c r="K170" s="115">
        <v>0</v>
      </c>
      <c r="L170" s="95">
        <v>0</v>
      </c>
      <c r="M170" s="95">
        <v>0</v>
      </c>
      <c r="N170" s="115">
        <v>0</v>
      </c>
      <c r="O170" s="115">
        <v>0</v>
      </c>
      <c r="P170" s="95">
        <v>0</v>
      </c>
      <c r="Q170" s="95">
        <v>0</v>
      </c>
      <c r="R170" s="95">
        <v>0</v>
      </c>
      <c r="S170" s="95">
        <v>0</v>
      </c>
      <c r="T170" s="95">
        <v>0</v>
      </c>
      <c r="U170" s="95">
        <v>0</v>
      </c>
      <c r="V170" s="95">
        <v>0</v>
      </c>
    </row>
    <row r="171" spans="1:22" x14ac:dyDescent="0.25">
      <c r="A171" s="86" t="s">
        <v>144</v>
      </c>
      <c r="B171" s="109" t="s">
        <v>199</v>
      </c>
      <c r="C171" s="64">
        <f>D171+M171+Q171</f>
        <v>3435774</v>
      </c>
      <c r="D171" s="64">
        <f>SUM(E171:I171)</f>
        <v>0</v>
      </c>
      <c r="E171" s="95">
        <v>0</v>
      </c>
      <c r="F171" s="95">
        <v>0</v>
      </c>
      <c r="G171" s="95">
        <v>0</v>
      </c>
      <c r="H171" s="95">
        <v>0</v>
      </c>
      <c r="I171" s="95">
        <v>0</v>
      </c>
      <c r="J171" s="115">
        <v>0</v>
      </c>
      <c r="K171" s="115">
        <v>0</v>
      </c>
      <c r="L171" s="95">
        <v>1185.7</v>
      </c>
      <c r="M171" s="95">
        <v>3435774</v>
      </c>
      <c r="N171" s="115">
        <v>0</v>
      </c>
      <c r="O171" s="115">
        <v>0</v>
      </c>
      <c r="P171" s="95">
        <v>0</v>
      </c>
      <c r="Q171" s="95">
        <v>0</v>
      </c>
      <c r="R171" s="95">
        <v>0</v>
      </c>
      <c r="S171" s="95">
        <v>0</v>
      </c>
      <c r="T171" s="95">
        <v>0</v>
      </c>
      <c r="U171" s="95">
        <v>0</v>
      </c>
      <c r="V171" s="95">
        <v>0</v>
      </c>
    </row>
    <row r="172" spans="1:22" s="5" customFormat="1" x14ac:dyDescent="0.25">
      <c r="A172" s="89" t="s">
        <v>169</v>
      </c>
      <c r="B172" s="83" t="s">
        <v>69</v>
      </c>
      <c r="C172" s="55">
        <f t="shared" ref="C172:V172" si="51">SUM(C173:C205)</f>
        <v>104869197.03999999</v>
      </c>
      <c r="D172" s="55">
        <f t="shared" si="51"/>
        <v>31507909.629999995</v>
      </c>
      <c r="E172" s="55">
        <f t="shared" si="51"/>
        <v>24246961.809999999</v>
      </c>
      <c r="F172" s="55">
        <f t="shared" si="51"/>
        <v>6132555.9400000004</v>
      </c>
      <c r="G172" s="55">
        <f t="shared" si="51"/>
        <v>0</v>
      </c>
      <c r="H172" s="55">
        <f t="shared" si="51"/>
        <v>1128391.8799999999</v>
      </c>
      <c r="I172" s="55">
        <f t="shared" si="51"/>
        <v>0</v>
      </c>
      <c r="J172" s="55">
        <f t="shared" si="51"/>
        <v>0</v>
      </c>
      <c r="K172" s="55">
        <f t="shared" si="51"/>
        <v>0</v>
      </c>
      <c r="L172" s="55">
        <f t="shared" si="51"/>
        <v>27781.800000000003</v>
      </c>
      <c r="M172" s="55">
        <f t="shared" si="51"/>
        <v>72761831.409999996</v>
      </c>
      <c r="N172" s="55">
        <f t="shared" si="51"/>
        <v>0</v>
      </c>
      <c r="O172" s="55">
        <f t="shared" si="51"/>
        <v>0</v>
      </c>
      <c r="P172" s="55">
        <f t="shared" si="51"/>
        <v>0</v>
      </c>
      <c r="Q172" s="55">
        <f t="shared" si="51"/>
        <v>0</v>
      </c>
      <c r="R172" s="55">
        <f t="shared" si="51"/>
        <v>0</v>
      </c>
      <c r="S172" s="55">
        <f t="shared" si="51"/>
        <v>0</v>
      </c>
      <c r="T172" s="55">
        <f t="shared" si="51"/>
        <v>0</v>
      </c>
      <c r="U172" s="55">
        <f t="shared" si="51"/>
        <v>0</v>
      </c>
      <c r="V172" s="55">
        <f t="shared" si="51"/>
        <v>599456</v>
      </c>
    </row>
    <row r="173" spans="1:22" s="5" customFormat="1" x14ac:dyDescent="0.25">
      <c r="A173" s="84" t="s">
        <v>537</v>
      </c>
      <c r="B173" s="67" t="s">
        <v>1107</v>
      </c>
      <c r="C173" s="64">
        <f>D173+M173+Q173+V173</f>
        <v>5445150</v>
      </c>
      <c r="D173" s="64">
        <f>SUM(E173:I173)</f>
        <v>0</v>
      </c>
      <c r="E173" s="64">
        <v>0</v>
      </c>
      <c r="F173" s="64">
        <v>0</v>
      </c>
      <c r="G173" s="64">
        <v>0</v>
      </c>
      <c r="H173" s="64">
        <v>0</v>
      </c>
      <c r="I173" s="64">
        <v>0</v>
      </c>
      <c r="J173" s="64">
        <v>0</v>
      </c>
      <c r="K173" s="64">
        <v>0</v>
      </c>
      <c r="L173" s="64">
        <v>2280</v>
      </c>
      <c r="M173" s="64">
        <v>5445150</v>
      </c>
      <c r="N173" s="64">
        <v>0</v>
      </c>
      <c r="O173" s="64">
        <v>0</v>
      </c>
      <c r="P173" s="64">
        <v>0</v>
      </c>
      <c r="Q173" s="64">
        <v>0</v>
      </c>
      <c r="R173" s="64">
        <v>0</v>
      </c>
      <c r="S173" s="64">
        <v>0</v>
      </c>
      <c r="T173" s="64">
        <v>0</v>
      </c>
      <c r="U173" s="64">
        <v>0</v>
      </c>
      <c r="V173" s="64">
        <v>0</v>
      </c>
    </row>
    <row r="174" spans="1:22" s="5" customFormat="1" x14ac:dyDescent="0.25">
      <c r="A174" s="84" t="s">
        <v>449</v>
      </c>
      <c r="B174" s="67" t="s">
        <v>1042</v>
      </c>
      <c r="C174" s="64">
        <f t="shared" ref="C174:C205" si="52">D174+M174+Q174+V174</f>
        <v>2896431.83</v>
      </c>
      <c r="D174" s="64">
        <f>SUM(E174:I174)</f>
        <v>0</v>
      </c>
      <c r="E174" s="64">
        <v>0</v>
      </c>
      <c r="F174" s="64">
        <v>0</v>
      </c>
      <c r="G174" s="64">
        <v>0</v>
      </c>
      <c r="H174" s="64">
        <v>0</v>
      </c>
      <c r="I174" s="64">
        <v>0</v>
      </c>
      <c r="J174" s="64">
        <v>0</v>
      </c>
      <c r="K174" s="64">
        <v>0</v>
      </c>
      <c r="L174" s="64">
        <v>1131.4000000000001</v>
      </c>
      <c r="M174" s="64">
        <v>2896431.83</v>
      </c>
      <c r="N174" s="64">
        <v>0</v>
      </c>
      <c r="O174" s="64">
        <v>0</v>
      </c>
      <c r="P174" s="64">
        <v>0</v>
      </c>
      <c r="Q174" s="64">
        <v>0</v>
      </c>
      <c r="R174" s="64">
        <v>0</v>
      </c>
      <c r="S174" s="64">
        <v>0</v>
      </c>
      <c r="T174" s="64">
        <v>0</v>
      </c>
      <c r="U174" s="64">
        <v>0</v>
      </c>
      <c r="V174" s="64">
        <v>0</v>
      </c>
    </row>
    <row r="175" spans="1:22" s="5" customFormat="1" x14ac:dyDescent="0.25">
      <c r="A175" s="84" t="s">
        <v>448</v>
      </c>
      <c r="B175" s="67" t="s">
        <v>1108</v>
      </c>
      <c r="C175" s="64">
        <f t="shared" si="52"/>
        <v>3061195.42</v>
      </c>
      <c r="D175" s="64">
        <f>SUM(E175:I175)</f>
        <v>0</v>
      </c>
      <c r="E175" s="64">
        <v>0</v>
      </c>
      <c r="F175" s="64">
        <v>0</v>
      </c>
      <c r="G175" s="64">
        <v>0</v>
      </c>
      <c r="H175" s="64">
        <v>0</v>
      </c>
      <c r="I175" s="64">
        <v>0</v>
      </c>
      <c r="J175" s="64">
        <v>0</v>
      </c>
      <c r="K175" s="64">
        <v>0</v>
      </c>
      <c r="L175" s="64">
        <v>1238</v>
      </c>
      <c r="M175" s="64">
        <v>3061195.42</v>
      </c>
      <c r="N175" s="64">
        <v>0</v>
      </c>
      <c r="O175" s="64">
        <v>0</v>
      </c>
      <c r="P175" s="64">
        <v>0</v>
      </c>
      <c r="Q175" s="64">
        <v>0</v>
      </c>
      <c r="R175" s="64">
        <v>0</v>
      </c>
      <c r="S175" s="64">
        <v>0</v>
      </c>
      <c r="T175" s="64">
        <v>0</v>
      </c>
      <c r="U175" s="64">
        <v>0</v>
      </c>
      <c r="V175" s="64">
        <v>0</v>
      </c>
    </row>
    <row r="176" spans="1:22" s="5" customFormat="1" x14ac:dyDescent="0.25">
      <c r="A176" s="84" t="s">
        <v>538</v>
      </c>
      <c r="B176" s="67" t="s">
        <v>1043</v>
      </c>
      <c r="C176" s="64">
        <f t="shared" si="52"/>
        <v>5720763</v>
      </c>
      <c r="D176" s="64">
        <f>SUM(E176:I176)</f>
        <v>5468958</v>
      </c>
      <c r="E176" s="64">
        <v>5468958</v>
      </c>
      <c r="F176" s="64">
        <v>0</v>
      </c>
      <c r="G176" s="64">
        <v>0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4">
        <v>0</v>
      </c>
      <c r="O176" s="64">
        <v>0</v>
      </c>
      <c r="P176" s="64">
        <v>0</v>
      </c>
      <c r="Q176" s="64">
        <v>0</v>
      </c>
      <c r="R176" s="64">
        <v>0</v>
      </c>
      <c r="S176" s="64">
        <v>0</v>
      </c>
      <c r="T176" s="64">
        <v>0</v>
      </c>
      <c r="U176" s="64">
        <v>0</v>
      </c>
      <c r="V176" s="64">
        <v>251805</v>
      </c>
    </row>
    <row r="177" spans="1:22" s="5" customFormat="1" x14ac:dyDescent="0.25">
      <c r="A177" s="84" t="s">
        <v>539</v>
      </c>
      <c r="B177" s="67" t="s">
        <v>1109</v>
      </c>
      <c r="C177" s="64">
        <f t="shared" si="52"/>
        <v>734182</v>
      </c>
      <c r="D177" s="64">
        <f t="shared" ref="D177:D205" si="53">SUM(E177:I177)</f>
        <v>734182</v>
      </c>
      <c r="E177" s="64">
        <v>0</v>
      </c>
      <c r="F177" s="64">
        <v>0</v>
      </c>
      <c r="G177" s="64">
        <v>0</v>
      </c>
      <c r="H177" s="64">
        <v>734182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4">
        <v>0</v>
      </c>
      <c r="O177" s="64">
        <v>0</v>
      </c>
      <c r="P177" s="64">
        <v>0</v>
      </c>
      <c r="Q177" s="64">
        <v>0</v>
      </c>
      <c r="R177" s="64">
        <v>0</v>
      </c>
      <c r="S177" s="64">
        <v>0</v>
      </c>
      <c r="T177" s="64">
        <v>0</v>
      </c>
      <c r="U177" s="64">
        <v>0</v>
      </c>
      <c r="V177" s="64">
        <v>0</v>
      </c>
    </row>
    <row r="178" spans="1:22" s="5" customFormat="1" x14ac:dyDescent="0.25">
      <c r="A178" s="84" t="s">
        <v>540</v>
      </c>
      <c r="B178" s="67" t="s">
        <v>1110</v>
      </c>
      <c r="C178" s="64">
        <f t="shared" si="52"/>
        <v>7273924</v>
      </c>
      <c r="D178" s="64">
        <f t="shared" si="53"/>
        <v>7273924</v>
      </c>
      <c r="E178" s="64">
        <v>6213416</v>
      </c>
      <c r="F178" s="64">
        <v>1060508</v>
      </c>
      <c r="G178" s="64">
        <v>0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4">
        <v>0</v>
      </c>
      <c r="O178" s="64">
        <v>0</v>
      </c>
      <c r="P178" s="64">
        <v>0</v>
      </c>
      <c r="Q178" s="64">
        <v>0</v>
      </c>
      <c r="R178" s="64">
        <v>0</v>
      </c>
      <c r="S178" s="64">
        <v>0</v>
      </c>
      <c r="T178" s="64">
        <v>0</v>
      </c>
      <c r="U178" s="64">
        <v>0</v>
      </c>
      <c r="V178" s="64">
        <v>0</v>
      </c>
    </row>
    <row r="179" spans="1:22" s="5" customFormat="1" x14ac:dyDescent="0.25">
      <c r="A179" s="84" t="s">
        <v>541</v>
      </c>
      <c r="B179" s="67" t="s">
        <v>1111</v>
      </c>
      <c r="C179" s="64">
        <f t="shared" si="52"/>
        <v>394209.88</v>
      </c>
      <c r="D179" s="64">
        <f>SUM(E179:I179)</f>
        <v>394209.88</v>
      </c>
      <c r="E179" s="64">
        <v>0</v>
      </c>
      <c r="F179" s="64">
        <v>0</v>
      </c>
      <c r="G179" s="64">
        <v>0</v>
      </c>
      <c r="H179" s="64">
        <v>394209.88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4">
        <v>0</v>
      </c>
      <c r="O179" s="64">
        <v>0</v>
      </c>
      <c r="P179" s="64">
        <v>0</v>
      </c>
      <c r="Q179" s="64">
        <v>0</v>
      </c>
      <c r="R179" s="64">
        <v>0</v>
      </c>
      <c r="S179" s="64">
        <v>0</v>
      </c>
      <c r="T179" s="64">
        <v>0</v>
      </c>
      <c r="U179" s="64">
        <v>0</v>
      </c>
      <c r="V179" s="64">
        <v>0</v>
      </c>
    </row>
    <row r="180" spans="1:22" s="5" customFormat="1" x14ac:dyDescent="0.25">
      <c r="A180" s="84" t="s">
        <v>542</v>
      </c>
      <c r="B180" s="67" t="s">
        <v>1112</v>
      </c>
      <c r="C180" s="64">
        <f t="shared" si="52"/>
        <v>864157.41</v>
      </c>
      <c r="D180" s="64">
        <f t="shared" si="53"/>
        <v>0</v>
      </c>
      <c r="E180" s="64">
        <v>0</v>
      </c>
      <c r="F180" s="64">
        <v>0</v>
      </c>
      <c r="G180" s="64">
        <v>0</v>
      </c>
      <c r="H180" s="64">
        <v>0</v>
      </c>
      <c r="I180" s="64">
        <v>0</v>
      </c>
      <c r="J180" s="64">
        <v>0</v>
      </c>
      <c r="K180" s="64">
        <v>0</v>
      </c>
      <c r="L180" s="64">
        <v>364</v>
      </c>
      <c r="M180" s="64">
        <v>864157.41</v>
      </c>
      <c r="N180" s="64">
        <v>0</v>
      </c>
      <c r="O180" s="64">
        <v>0</v>
      </c>
      <c r="P180" s="64">
        <v>0</v>
      </c>
      <c r="Q180" s="64">
        <v>0</v>
      </c>
      <c r="R180" s="64">
        <v>0</v>
      </c>
      <c r="S180" s="64">
        <v>0</v>
      </c>
      <c r="T180" s="64">
        <v>0</v>
      </c>
      <c r="U180" s="64">
        <v>0</v>
      </c>
      <c r="V180" s="64">
        <v>0</v>
      </c>
    </row>
    <row r="181" spans="1:22" s="5" customFormat="1" x14ac:dyDescent="0.25">
      <c r="A181" s="84" t="s">
        <v>543</v>
      </c>
      <c r="B181" s="67" t="s">
        <v>1113</v>
      </c>
      <c r="C181" s="64">
        <f t="shared" si="52"/>
        <v>861043.74</v>
      </c>
      <c r="D181" s="64">
        <f t="shared" si="53"/>
        <v>0</v>
      </c>
      <c r="E181" s="64">
        <v>0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  <c r="K181" s="64">
        <v>0</v>
      </c>
      <c r="L181" s="64">
        <v>360.8</v>
      </c>
      <c r="M181" s="64">
        <v>861043.74</v>
      </c>
      <c r="N181" s="64">
        <v>0</v>
      </c>
      <c r="O181" s="64">
        <v>0</v>
      </c>
      <c r="P181" s="64">
        <v>0</v>
      </c>
      <c r="Q181" s="64">
        <v>0</v>
      </c>
      <c r="R181" s="64">
        <v>0</v>
      </c>
      <c r="S181" s="64">
        <v>0</v>
      </c>
      <c r="T181" s="64">
        <v>0</v>
      </c>
      <c r="U181" s="64">
        <v>0</v>
      </c>
      <c r="V181" s="64">
        <v>0</v>
      </c>
    </row>
    <row r="182" spans="1:22" s="5" customFormat="1" x14ac:dyDescent="0.25">
      <c r="A182" s="84" t="s">
        <v>544</v>
      </c>
      <c r="B182" s="67" t="s">
        <v>1114</v>
      </c>
      <c r="C182" s="64">
        <f t="shared" si="52"/>
        <v>3445226</v>
      </c>
      <c r="D182" s="64">
        <f t="shared" si="53"/>
        <v>681018</v>
      </c>
      <c r="E182" s="64">
        <v>0</v>
      </c>
      <c r="F182" s="64">
        <v>681018</v>
      </c>
      <c r="G182" s="64">
        <v>0</v>
      </c>
      <c r="H182" s="64">
        <v>0</v>
      </c>
      <c r="I182" s="64">
        <v>0</v>
      </c>
      <c r="J182" s="64">
        <v>0</v>
      </c>
      <c r="K182" s="64">
        <v>0</v>
      </c>
      <c r="L182" s="64">
        <v>1144</v>
      </c>
      <c r="M182" s="64">
        <v>2764208</v>
      </c>
      <c r="N182" s="64">
        <v>0</v>
      </c>
      <c r="O182" s="64">
        <v>0</v>
      </c>
      <c r="P182" s="64">
        <v>0</v>
      </c>
      <c r="Q182" s="64">
        <v>0</v>
      </c>
      <c r="R182" s="64">
        <v>0</v>
      </c>
      <c r="S182" s="64">
        <v>0</v>
      </c>
      <c r="T182" s="64">
        <v>0</v>
      </c>
      <c r="U182" s="64">
        <v>0</v>
      </c>
      <c r="V182" s="64">
        <v>0</v>
      </c>
    </row>
    <row r="183" spans="1:22" s="5" customFormat="1" x14ac:dyDescent="0.25">
      <c r="A183" s="84" t="s">
        <v>545</v>
      </c>
      <c r="B183" s="67" t="s">
        <v>1061</v>
      </c>
      <c r="C183" s="64">
        <f t="shared" si="52"/>
        <v>933519.6</v>
      </c>
      <c r="D183" s="64">
        <f t="shared" si="53"/>
        <v>933519.6</v>
      </c>
      <c r="E183" s="64">
        <v>0</v>
      </c>
      <c r="F183" s="64">
        <v>933519.6</v>
      </c>
      <c r="G183" s="64">
        <v>0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0</v>
      </c>
      <c r="N183" s="64">
        <v>0</v>
      </c>
      <c r="O183" s="64">
        <v>0</v>
      </c>
      <c r="P183" s="64">
        <v>0</v>
      </c>
      <c r="Q183" s="64">
        <v>0</v>
      </c>
      <c r="R183" s="64">
        <v>0</v>
      </c>
      <c r="S183" s="64">
        <v>0</v>
      </c>
      <c r="T183" s="64">
        <v>0</v>
      </c>
      <c r="U183" s="64">
        <v>0</v>
      </c>
      <c r="V183" s="64">
        <v>0</v>
      </c>
    </row>
    <row r="184" spans="1:22" s="5" customFormat="1" x14ac:dyDescent="0.25">
      <c r="A184" s="84" t="s">
        <v>546</v>
      </c>
      <c r="B184" s="67" t="s">
        <v>1065</v>
      </c>
      <c r="C184" s="64">
        <f t="shared" si="52"/>
        <v>2090770.77</v>
      </c>
      <c r="D184" s="64">
        <f>SUM(E184:I184)</f>
        <v>0</v>
      </c>
      <c r="E184" s="64">
        <v>0</v>
      </c>
      <c r="F184" s="64">
        <v>0</v>
      </c>
      <c r="G184" s="64">
        <v>0</v>
      </c>
      <c r="H184" s="64">
        <v>0</v>
      </c>
      <c r="I184" s="64">
        <v>0</v>
      </c>
      <c r="J184" s="64">
        <v>0</v>
      </c>
      <c r="K184" s="64">
        <v>0</v>
      </c>
      <c r="L184" s="64">
        <v>804</v>
      </c>
      <c r="M184" s="64">
        <v>2090770.77</v>
      </c>
      <c r="N184" s="64">
        <v>0</v>
      </c>
      <c r="O184" s="64">
        <v>0</v>
      </c>
      <c r="P184" s="64">
        <v>0</v>
      </c>
      <c r="Q184" s="64">
        <v>0</v>
      </c>
      <c r="R184" s="64">
        <v>0</v>
      </c>
      <c r="S184" s="64">
        <v>0</v>
      </c>
      <c r="T184" s="64">
        <v>0</v>
      </c>
      <c r="U184" s="64">
        <v>0</v>
      </c>
      <c r="V184" s="64">
        <v>0</v>
      </c>
    </row>
    <row r="185" spans="1:22" s="5" customFormat="1" x14ac:dyDescent="0.25">
      <c r="A185" s="84" t="s">
        <v>547</v>
      </c>
      <c r="B185" s="67" t="s">
        <v>1066</v>
      </c>
      <c r="C185" s="64">
        <f t="shared" si="52"/>
        <v>2090770.77</v>
      </c>
      <c r="D185" s="64">
        <f>SUM(E185:I185)</f>
        <v>0</v>
      </c>
      <c r="E185" s="64">
        <v>0</v>
      </c>
      <c r="F185" s="64">
        <v>0</v>
      </c>
      <c r="G185" s="64">
        <v>0</v>
      </c>
      <c r="H185" s="64">
        <v>0</v>
      </c>
      <c r="I185" s="64">
        <v>0</v>
      </c>
      <c r="J185" s="64">
        <v>0</v>
      </c>
      <c r="K185" s="64">
        <v>0</v>
      </c>
      <c r="L185" s="64">
        <v>804</v>
      </c>
      <c r="M185" s="64">
        <v>2090770.77</v>
      </c>
      <c r="N185" s="64">
        <v>0</v>
      </c>
      <c r="O185" s="64">
        <v>0</v>
      </c>
      <c r="P185" s="64">
        <v>0</v>
      </c>
      <c r="Q185" s="64">
        <v>0</v>
      </c>
      <c r="R185" s="64">
        <v>0</v>
      </c>
      <c r="S185" s="64">
        <v>0</v>
      </c>
      <c r="T185" s="64">
        <v>0</v>
      </c>
      <c r="U185" s="64">
        <v>0</v>
      </c>
      <c r="V185" s="64">
        <v>0</v>
      </c>
    </row>
    <row r="186" spans="1:22" s="5" customFormat="1" x14ac:dyDescent="0.25">
      <c r="A186" s="84" t="s">
        <v>548</v>
      </c>
      <c r="B186" s="67" t="s">
        <v>1115</v>
      </c>
      <c r="C186" s="64">
        <f t="shared" si="52"/>
        <v>1332722.17</v>
      </c>
      <c r="D186" s="64">
        <f t="shared" si="53"/>
        <v>0</v>
      </c>
      <c r="E186" s="64">
        <v>0</v>
      </c>
      <c r="F186" s="64">
        <v>0</v>
      </c>
      <c r="G186" s="64">
        <v>0</v>
      </c>
      <c r="H186" s="64">
        <v>0</v>
      </c>
      <c r="I186" s="64">
        <v>0</v>
      </c>
      <c r="J186" s="64">
        <v>0</v>
      </c>
      <c r="K186" s="64">
        <v>0</v>
      </c>
      <c r="L186" s="64">
        <v>444</v>
      </c>
      <c r="M186" s="64">
        <v>1332722.17</v>
      </c>
      <c r="N186" s="64">
        <v>0</v>
      </c>
      <c r="O186" s="64">
        <v>0</v>
      </c>
      <c r="P186" s="64">
        <v>0</v>
      </c>
      <c r="Q186" s="64">
        <v>0</v>
      </c>
      <c r="R186" s="64">
        <v>0</v>
      </c>
      <c r="S186" s="64">
        <v>0</v>
      </c>
      <c r="T186" s="64">
        <v>0</v>
      </c>
      <c r="U186" s="64">
        <v>0</v>
      </c>
      <c r="V186" s="64">
        <v>0</v>
      </c>
    </row>
    <row r="187" spans="1:22" s="5" customFormat="1" x14ac:dyDescent="0.25">
      <c r="A187" s="84" t="s">
        <v>549</v>
      </c>
      <c r="B187" s="67" t="s">
        <v>1068</v>
      </c>
      <c r="C187" s="64">
        <f t="shared" si="52"/>
        <v>8278586</v>
      </c>
      <c r="D187" s="64">
        <f>SUM(E187:I187)</f>
        <v>7930935</v>
      </c>
      <c r="E187" s="64">
        <v>7930935</v>
      </c>
      <c r="F187" s="64">
        <v>0</v>
      </c>
      <c r="G187" s="64">
        <v>0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0</v>
      </c>
      <c r="N187" s="64">
        <v>0</v>
      </c>
      <c r="O187" s="64">
        <v>0</v>
      </c>
      <c r="P187" s="64">
        <v>0</v>
      </c>
      <c r="Q187" s="64">
        <v>0</v>
      </c>
      <c r="R187" s="64">
        <v>0</v>
      </c>
      <c r="S187" s="64">
        <v>0</v>
      </c>
      <c r="T187" s="64">
        <v>0</v>
      </c>
      <c r="U187" s="64">
        <v>0</v>
      </c>
      <c r="V187" s="64">
        <v>347651</v>
      </c>
    </row>
    <row r="188" spans="1:22" s="5" customFormat="1" x14ac:dyDescent="0.25">
      <c r="A188" s="84" t="s">
        <v>550</v>
      </c>
      <c r="B188" s="67" t="s">
        <v>1116</v>
      </c>
      <c r="C188" s="64">
        <f t="shared" si="52"/>
        <v>1461418.22</v>
      </c>
      <c r="D188" s="64">
        <f>SUM(E188:I188)</f>
        <v>0</v>
      </c>
      <c r="E188" s="64">
        <v>0</v>
      </c>
      <c r="F188" s="64">
        <v>0</v>
      </c>
      <c r="G188" s="64">
        <v>0</v>
      </c>
      <c r="H188" s="64">
        <v>0</v>
      </c>
      <c r="I188" s="64">
        <v>0</v>
      </c>
      <c r="J188" s="64">
        <v>0</v>
      </c>
      <c r="K188" s="64">
        <v>0</v>
      </c>
      <c r="L188" s="64">
        <v>568</v>
      </c>
      <c r="M188" s="64">
        <v>1461418.22</v>
      </c>
      <c r="N188" s="64">
        <v>0</v>
      </c>
      <c r="O188" s="64">
        <v>0</v>
      </c>
      <c r="P188" s="64">
        <v>0</v>
      </c>
      <c r="Q188" s="64">
        <v>0</v>
      </c>
      <c r="R188" s="64">
        <v>0</v>
      </c>
      <c r="S188" s="64">
        <v>0</v>
      </c>
      <c r="T188" s="64">
        <v>0</v>
      </c>
      <c r="U188" s="64">
        <v>0</v>
      </c>
      <c r="V188" s="64">
        <v>0</v>
      </c>
    </row>
    <row r="189" spans="1:22" s="5" customFormat="1" x14ac:dyDescent="0.25">
      <c r="A189" s="84" t="s">
        <v>551</v>
      </c>
      <c r="B189" s="67" t="s">
        <v>1074</v>
      </c>
      <c r="C189" s="64">
        <f t="shared" si="52"/>
        <v>2927744.65</v>
      </c>
      <c r="D189" s="64">
        <f>SUM(E189:I189)</f>
        <v>0</v>
      </c>
      <c r="E189" s="64">
        <v>0</v>
      </c>
      <c r="F189" s="64">
        <v>0</v>
      </c>
      <c r="G189" s="64">
        <v>0</v>
      </c>
      <c r="H189" s="64">
        <v>0</v>
      </c>
      <c r="I189" s="64">
        <v>0</v>
      </c>
      <c r="J189" s="64">
        <v>0</v>
      </c>
      <c r="K189" s="64">
        <v>0</v>
      </c>
      <c r="L189" s="64">
        <v>1083.5999999999999</v>
      </c>
      <c r="M189" s="64">
        <v>2927744.65</v>
      </c>
      <c r="N189" s="64">
        <v>0</v>
      </c>
      <c r="O189" s="64">
        <v>0</v>
      </c>
      <c r="P189" s="64">
        <v>0</v>
      </c>
      <c r="Q189" s="64">
        <v>0</v>
      </c>
      <c r="R189" s="64">
        <v>0</v>
      </c>
      <c r="S189" s="64">
        <v>0</v>
      </c>
      <c r="T189" s="64">
        <v>0</v>
      </c>
      <c r="U189" s="64">
        <v>0</v>
      </c>
      <c r="V189" s="64">
        <v>0</v>
      </c>
    </row>
    <row r="190" spans="1:22" s="5" customFormat="1" x14ac:dyDescent="0.25">
      <c r="A190" s="84" t="s">
        <v>552</v>
      </c>
      <c r="B190" s="67" t="s">
        <v>1075</v>
      </c>
      <c r="C190" s="64">
        <f t="shared" si="52"/>
        <v>681018</v>
      </c>
      <c r="D190" s="64">
        <f t="shared" si="53"/>
        <v>681018</v>
      </c>
      <c r="E190" s="64">
        <v>0</v>
      </c>
      <c r="F190" s="64">
        <v>681018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4">
        <v>0</v>
      </c>
      <c r="O190" s="64">
        <v>0</v>
      </c>
      <c r="P190" s="64">
        <v>0</v>
      </c>
      <c r="Q190" s="64">
        <v>0</v>
      </c>
      <c r="R190" s="64">
        <v>0</v>
      </c>
      <c r="S190" s="64">
        <v>0</v>
      </c>
      <c r="T190" s="64">
        <v>0</v>
      </c>
      <c r="U190" s="64">
        <v>0</v>
      </c>
      <c r="V190" s="64">
        <v>0</v>
      </c>
    </row>
    <row r="191" spans="1:22" s="5" customFormat="1" x14ac:dyDescent="0.25">
      <c r="A191" s="84" t="s">
        <v>553</v>
      </c>
      <c r="B191" s="67" t="s">
        <v>1117</v>
      </c>
      <c r="C191" s="64">
        <f t="shared" si="52"/>
        <v>1906824.05</v>
      </c>
      <c r="D191" s="64">
        <f>SUM(E191:I191)</f>
        <v>0</v>
      </c>
      <c r="E191" s="64">
        <v>0</v>
      </c>
      <c r="F191" s="64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809</v>
      </c>
      <c r="M191" s="64">
        <v>1906824.05</v>
      </c>
      <c r="N191" s="64">
        <v>0</v>
      </c>
      <c r="O191" s="64">
        <v>0</v>
      </c>
      <c r="P191" s="64">
        <v>0</v>
      </c>
      <c r="Q191" s="64">
        <v>0</v>
      </c>
      <c r="R191" s="64">
        <v>0</v>
      </c>
      <c r="S191" s="64">
        <v>0</v>
      </c>
      <c r="T191" s="64">
        <v>0</v>
      </c>
      <c r="U191" s="64">
        <v>0</v>
      </c>
      <c r="V191" s="64">
        <v>0</v>
      </c>
    </row>
    <row r="192" spans="1:22" s="5" customFormat="1" x14ac:dyDescent="0.25">
      <c r="A192" s="84" t="s">
        <v>554</v>
      </c>
      <c r="B192" s="67" t="s">
        <v>1089</v>
      </c>
      <c r="C192" s="64">
        <f t="shared" si="52"/>
        <v>7179335</v>
      </c>
      <c r="D192" s="64">
        <f>SUM(E192:I192)</f>
        <v>0</v>
      </c>
      <c r="E192" s="64">
        <v>0</v>
      </c>
      <c r="F192" s="64">
        <v>0</v>
      </c>
      <c r="G192" s="64">
        <v>0</v>
      </c>
      <c r="H192" s="64">
        <v>0</v>
      </c>
      <c r="I192" s="64">
        <v>0</v>
      </c>
      <c r="J192" s="64">
        <v>0</v>
      </c>
      <c r="K192" s="64">
        <v>0</v>
      </c>
      <c r="L192" s="64">
        <v>2800</v>
      </c>
      <c r="M192" s="64">
        <v>7179335</v>
      </c>
      <c r="N192" s="64">
        <v>0</v>
      </c>
      <c r="O192" s="64">
        <v>0</v>
      </c>
      <c r="P192" s="64">
        <v>0</v>
      </c>
      <c r="Q192" s="64">
        <v>0</v>
      </c>
      <c r="R192" s="64">
        <v>0</v>
      </c>
      <c r="S192" s="64">
        <v>0</v>
      </c>
      <c r="T192" s="64">
        <v>0</v>
      </c>
      <c r="U192" s="64">
        <v>0</v>
      </c>
      <c r="V192" s="64">
        <v>0</v>
      </c>
    </row>
    <row r="193" spans="1:22" s="5" customFormat="1" x14ac:dyDescent="0.25">
      <c r="A193" s="84" t="s">
        <v>555</v>
      </c>
      <c r="B193" s="67" t="s">
        <v>1118</v>
      </c>
      <c r="C193" s="64">
        <f t="shared" si="52"/>
        <v>6609317.5700000003</v>
      </c>
      <c r="D193" s="64">
        <f t="shared" si="53"/>
        <v>0</v>
      </c>
      <c r="E193" s="64">
        <v>0</v>
      </c>
      <c r="F193" s="64">
        <v>0</v>
      </c>
      <c r="G193" s="64">
        <v>0</v>
      </c>
      <c r="H193" s="64">
        <v>0</v>
      </c>
      <c r="I193" s="64">
        <v>0</v>
      </c>
      <c r="J193" s="64">
        <v>0</v>
      </c>
      <c r="K193" s="64">
        <v>0</v>
      </c>
      <c r="L193" s="64">
        <v>2530</v>
      </c>
      <c r="M193" s="64">
        <v>6609317.5700000003</v>
      </c>
      <c r="N193" s="64">
        <v>0</v>
      </c>
      <c r="O193" s="64">
        <v>0</v>
      </c>
      <c r="P193" s="64">
        <v>0</v>
      </c>
      <c r="Q193" s="64">
        <v>0</v>
      </c>
      <c r="R193" s="64">
        <v>0</v>
      </c>
      <c r="S193" s="64">
        <v>0</v>
      </c>
      <c r="T193" s="64">
        <v>0</v>
      </c>
      <c r="U193" s="64">
        <v>0</v>
      </c>
      <c r="V193" s="64">
        <v>0</v>
      </c>
    </row>
    <row r="194" spans="1:22" s="5" customFormat="1" x14ac:dyDescent="0.25">
      <c r="A194" s="84" t="s">
        <v>556</v>
      </c>
      <c r="B194" s="67" t="s">
        <v>1119</v>
      </c>
      <c r="C194" s="64">
        <f t="shared" si="52"/>
        <v>6511603</v>
      </c>
      <c r="D194" s="64">
        <f t="shared" si="53"/>
        <v>0</v>
      </c>
      <c r="E194" s="64">
        <v>0</v>
      </c>
      <c r="F194" s="64">
        <v>0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64">
        <v>2680</v>
      </c>
      <c r="M194" s="64">
        <v>6511603</v>
      </c>
      <c r="N194" s="64">
        <v>0</v>
      </c>
      <c r="O194" s="64">
        <v>0</v>
      </c>
      <c r="P194" s="64">
        <v>0</v>
      </c>
      <c r="Q194" s="64">
        <v>0</v>
      </c>
      <c r="R194" s="64">
        <v>0</v>
      </c>
      <c r="S194" s="64">
        <v>0</v>
      </c>
      <c r="T194" s="64">
        <v>0</v>
      </c>
      <c r="U194" s="64">
        <v>0</v>
      </c>
      <c r="V194" s="64">
        <v>0</v>
      </c>
    </row>
    <row r="195" spans="1:22" s="5" customFormat="1" x14ac:dyDescent="0.25">
      <c r="A195" s="84" t="s">
        <v>557</v>
      </c>
      <c r="B195" s="67" t="s">
        <v>1120</v>
      </c>
      <c r="C195" s="64">
        <f t="shared" si="52"/>
        <v>1611918</v>
      </c>
      <c r="D195" s="64">
        <f t="shared" si="53"/>
        <v>0</v>
      </c>
      <c r="E195" s="64">
        <v>0</v>
      </c>
      <c r="F195" s="64"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0</v>
      </c>
      <c r="L195" s="64">
        <v>585</v>
      </c>
      <c r="M195" s="64">
        <v>1611918</v>
      </c>
      <c r="N195" s="64">
        <v>0</v>
      </c>
      <c r="O195" s="64">
        <v>0</v>
      </c>
      <c r="P195" s="64">
        <v>0</v>
      </c>
      <c r="Q195" s="64">
        <v>0</v>
      </c>
      <c r="R195" s="64">
        <v>0</v>
      </c>
      <c r="S195" s="64">
        <v>0</v>
      </c>
      <c r="T195" s="64">
        <v>0</v>
      </c>
      <c r="U195" s="64">
        <v>0</v>
      </c>
      <c r="V195" s="64">
        <v>0</v>
      </c>
    </row>
    <row r="196" spans="1:22" s="5" customFormat="1" x14ac:dyDescent="0.25">
      <c r="A196" s="84" t="s">
        <v>558</v>
      </c>
      <c r="B196" s="67" t="s">
        <v>1121</v>
      </c>
      <c r="C196" s="64">
        <f t="shared" si="52"/>
        <v>573418</v>
      </c>
      <c r="D196" s="64">
        <f t="shared" si="53"/>
        <v>0</v>
      </c>
      <c r="E196" s="64">
        <v>0</v>
      </c>
      <c r="F196" s="64">
        <v>0</v>
      </c>
      <c r="G196" s="64">
        <v>0</v>
      </c>
      <c r="H196" s="64">
        <v>0</v>
      </c>
      <c r="I196" s="64">
        <v>0</v>
      </c>
      <c r="J196" s="64">
        <v>0</v>
      </c>
      <c r="K196" s="64">
        <v>0</v>
      </c>
      <c r="L196" s="64">
        <v>230</v>
      </c>
      <c r="M196" s="64">
        <v>573418</v>
      </c>
      <c r="N196" s="64">
        <v>0</v>
      </c>
      <c r="O196" s="64">
        <v>0</v>
      </c>
      <c r="P196" s="64">
        <v>0</v>
      </c>
      <c r="Q196" s="64">
        <v>0</v>
      </c>
      <c r="R196" s="64">
        <v>0</v>
      </c>
      <c r="S196" s="64">
        <v>0</v>
      </c>
      <c r="T196" s="64">
        <v>0</v>
      </c>
      <c r="U196" s="64">
        <v>0</v>
      </c>
      <c r="V196" s="64">
        <v>0</v>
      </c>
    </row>
    <row r="197" spans="1:22" s="5" customFormat="1" x14ac:dyDescent="0.25">
      <c r="A197" s="84" t="s">
        <v>559</v>
      </c>
      <c r="B197" s="67" t="s">
        <v>1101</v>
      </c>
      <c r="C197" s="64">
        <f t="shared" si="52"/>
        <v>4716315</v>
      </c>
      <c r="D197" s="64">
        <f t="shared" si="53"/>
        <v>0</v>
      </c>
      <c r="E197" s="64">
        <v>0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1440</v>
      </c>
      <c r="M197" s="64">
        <v>4716315</v>
      </c>
      <c r="N197" s="64">
        <v>0</v>
      </c>
      <c r="O197" s="64">
        <v>0</v>
      </c>
      <c r="P197" s="64">
        <v>0</v>
      </c>
      <c r="Q197" s="64">
        <v>0</v>
      </c>
      <c r="R197" s="64">
        <v>0</v>
      </c>
      <c r="S197" s="64">
        <v>0</v>
      </c>
      <c r="T197" s="64">
        <v>0</v>
      </c>
      <c r="U197" s="64">
        <v>0</v>
      </c>
      <c r="V197" s="64">
        <v>0</v>
      </c>
    </row>
    <row r="198" spans="1:22" s="5" customFormat="1" x14ac:dyDescent="0.25">
      <c r="A198" s="84" t="s">
        <v>560</v>
      </c>
      <c r="B198" s="67" t="s">
        <v>1102</v>
      </c>
      <c r="C198" s="64">
        <f t="shared" si="52"/>
        <v>5300351.37</v>
      </c>
      <c r="D198" s="64">
        <f t="shared" si="53"/>
        <v>681018.15</v>
      </c>
      <c r="E198" s="64">
        <v>0</v>
      </c>
      <c r="F198" s="64">
        <v>681018.15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1400</v>
      </c>
      <c r="M198" s="64">
        <v>4619333.22</v>
      </c>
      <c r="N198" s="64">
        <v>0</v>
      </c>
      <c r="O198" s="64">
        <v>0</v>
      </c>
      <c r="P198" s="64">
        <v>0</v>
      </c>
      <c r="Q198" s="64">
        <v>0</v>
      </c>
      <c r="R198" s="64">
        <v>0</v>
      </c>
      <c r="S198" s="64">
        <v>0</v>
      </c>
      <c r="T198" s="64">
        <v>0</v>
      </c>
      <c r="U198" s="64">
        <v>0</v>
      </c>
      <c r="V198" s="64">
        <v>0</v>
      </c>
    </row>
    <row r="199" spans="1:22" s="5" customFormat="1" x14ac:dyDescent="0.25">
      <c r="A199" s="84" t="s">
        <v>561</v>
      </c>
      <c r="B199" s="67" t="s">
        <v>1099</v>
      </c>
      <c r="C199" s="64">
        <f t="shared" si="52"/>
        <v>681018.15</v>
      </c>
      <c r="D199" s="64">
        <f t="shared" si="53"/>
        <v>681018.15</v>
      </c>
      <c r="E199" s="64">
        <v>0</v>
      </c>
      <c r="F199" s="64">
        <v>681018.15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64">
        <v>0</v>
      </c>
      <c r="N199" s="64">
        <v>0</v>
      </c>
      <c r="O199" s="64">
        <v>0</v>
      </c>
      <c r="P199" s="64">
        <v>0</v>
      </c>
      <c r="Q199" s="64">
        <v>0</v>
      </c>
      <c r="R199" s="64">
        <v>0</v>
      </c>
      <c r="S199" s="64">
        <v>0</v>
      </c>
      <c r="T199" s="64">
        <v>0</v>
      </c>
      <c r="U199" s="64">
        <v>0</v>
      </c>
      <c r="V199" s="64">
        <v>0</v>
      </c>
    </row>
    <row r="200" spans="1:22" s="5" customFormat="1" x14ac:dyDescent="0.25">
      <c r="A200" s="84" t="s">
        <v>562</v>
      </c>
      <c r="B200" s="67" t="s">
        <v>1122</v>
      </c>
      <c r="C200" s="64">
        <f t="shared" si="52"/>
        <v>2747172</v>
      </c>
      <c r="D200" s="64">
        <f t="shared" si="53"/>
        <v>0</v>
      </c>
      <c r="E200" s="64">
        <v>0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1123</v>
      </c>
      <c r="M200" s="64">
        <v>2747172</v>
      </c>
      <c r="N200" s="64">
        <v>0</v>
      </c>
      <c r="O200" s="64">
        <v>0</v>
      </c>
      <c r="P200" s="64">
        <v>0</v>
      </c>
      <c r="Q200" s="64">
        <v>0</v>
      </c>
      <c r="R200" s="64">
        <v>0</v>
      </c>
      <c r="S200" s="64">
        <v>0</v>
      </c>
      <c r="T200" s="64">
        <v>0</v>
      </c>
      <c r="U200" s="64">
        <v>0</v>
      </c>
      <c r="V200" s="64">
        <v>0</v>
      </c>
    </row>
    <row r="201" spans="1:22" s="5" customFormat="1" x14ac:dyDescent="0.25">
      <c r="A201" s="84" t="s">
        <v>563</v>
      </c>
      <c r="B201" s="67" t="s">
        <v>1123</v>
      </c>
      <c r="C201" s="64">
        <f t="shared" si="52"/>
        <v>3640990.41</v>
      </c>
      <c r="D201" s="64">
        <f t="shared" si="53"/>
        <v>0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1300</v>
      </c>
      <c r="M201" s="64">
        <v>3640990.41</v>
      </c>
      <c r="N201" s="64">
        <v>0</v>
      </c>
      <c r="O201" s="64">
        <v>0</v>
      </c>
      <c r="P201" s="64">
        <v>0</v>
      </c>
      <c r="Q201" s="64">
        <v>0</v>
      </c>
      <c r="R201" s="64">
        <v>0</v>
      </c>
      <c r="S201" s="64">
        <v>0</v>
      </c>
      <c r="T201" s="64">
        <v>0</v>
      </c>
      <c r="U201" s="64">
        <v>0</v>
      </c>
      <c r="V201" s="64">
        <v>0</v>
      </c>
    </row>
    <row r="202" spans="1:22" s="5" customFormat="1" x14ac:dyDescent="0.25">
      <c r="A202" s="84" t="s">
        <v>564</v>
      </c>
      <c r="B202" s="67" t="s">
        <v>1124</v>
      </c>
      <c r="C202" s="64">
        <f t="shared" si="52"/>
        <v>942859.97</v>
      </c>
      <c r="D202" s="64">
        <f t="shared" si="53"/>
        <v>0</v>
      </c>
      <c r="E202" s="64">
        <v>0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375</v>
      </c>
      <c r="M202" s="64">
        <v>942859.97</v>
      </c>
      <c r="N202" s="64">
        <v>0</v>
      </c>
      <c r="O202" s="64">
        <v>0</v>
      </c>
      <c r="P202" s="64">
        <v>0</v>
      </c>
      <c r="Q202" s="64">
        <v>0</v>
      </c>
      <c r="R202" s="64">
        <v>0</v>
      </c>
      <c r="S202" s="64">
        <v>0</v>
      </c>
      <c r="T202" s="64">
        <v>0</v>
      </c>
      <c r="U202" s="64">
        <v>0</v>
      </c>
      <c r="V202" s="64">
        <v>0</v>
      </c>
    </row>
    <row r="203" spans="1:22" s="5" customFormat="1" x14ac:dyDescent="0.25">
      <c r="A203" s="84" t="s">
        <v>565</v>
      </c>
      <c r="B203" s="67" t="s">
        <v>1125</v>
      </c>
      <c r="C203" s="64">
        <f t="shared" si="52"/>
        <v>2897027.36</v>
      </c>
      <c r="D203" s="64">
        <f t="shared" si="53"/>
        <v>0</v>
      </c>
      <c r="E203" s="64">
        <v>0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1120</v>
      </c>
      <c r="M203" s="64">
        <v>2897027.36</v>
      </c>
      <c r="N203" s="64">
        <v>0</v>
      </c>
      <c r="O203" s="64">
        <v>0</v>
      </c>
      <c r="P203" s="64">
        <v>0</v>
      </c>
      <c r="Q203" s="64">
        <v>0</v>
      </c>
      <c r="R203" s="64">
        <v>0</v>
      </c>
      <c r="S203" s="64">
        <v>0</v>
      </c>
      <c r="T203" s="64">
        <v>0</v>
      </c>
      <c r="U203" s="64">
        <v>0</v>
      </c>
      <c r="V203" s="64">
        <v>0</v>
      </c>
    </row>
    <row r="204" spans="1:22" s="5" customFormat="1" x14ac:dyDescent="0.25">
      <c r="A204" s="84" t="s">
        <v>566</v>
      </c>
      <c r="B204" s="67" t="s">
        <v>1126</v>
      </c>
      <c r="C204" s="64">
        <f t="shared" si="52"/>
        <v>5324446.7399999993</v>
      </c>
      <c r="D204" s="64">
        <f>SUM(E204:I204)</f>
        <v>5324446.7399999993</v>
      </c>
      <c r="E204" s="64">
        <v>4633652.8099999996</v>
      </c>
      <c r="F204" s="64">
        <v>690793.93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4">
        <v>0</v>
      </c>
      <c r="O204" s="64">
        <v>0</v>
      </c>
      <c r="P204" s="64">
        <v>0</v>
      </c>
      <c r="Q204" s="64">
        <v>0</v>
      </c>
      <c r="R204" s="64">
        <v>0</v>
      </c>
      <c r="S204" s="64">
        <v>0</v>
      </c>
      <c r="T204" s="64">
        <v>0</v>
      </c>
      <c r="U204" s="64">
        <v>0</v>
      </c>
      <c r="V204" s="64">
        <v>0</v>
      </c>
    </row>
    <row r="205" spans="1:22" s="5" customFormat="1" x14ac:dyDescent="0.25">
      <c r="A205" s="84" t="s">
        <v>567</v>
      </c>
      <c r="B205" s="67" t="s">
        <v>1127</v>
      </c>
      <c r="C205" s="64">
        <f t="shared" si="52"/>
        <v>3733766.96</v>
      </c>
      <c r="D205" s="64">
        <f t="shared" si="53"/>
        <v>723662.11</v>
      </c>
      <c r="E205" s="64">
        <v>0</v>
      </c>
      <c r="F205" s="64">
        <v>723662.11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1168</v>
      </c>
      <c r="M205" s="64">
        <v>3010104.85</v>
      </c>
      <c r="N205" s="64">
        <v>0</v>
      </c>
      <c r="O205" s="64">
        <v>0</v>
      </c>
      <c r="P205" s="64">
        <v>0</v>
      </c>
      <c r="Q205" s="64">
        <v>0</v>
      </c>
      <c r="R205" s="64">
        <v>0</v>
      </c>
      <c r="S205" s="64">
        <v>0</v>
      </c>
      <c r="T205" s="64">
        <v>0</v>
      </c>
      <c r="U205" s="64">
        <v>0</v>
      </c>
      <c r="V205" s="64">
        <v>0</v>
      </c>
    </row>
    <row r="206" spans="1:22" s="5" customFormat="1" x14ac:dyDescent="0.25">
      <c r="A206" s="89" t="s">
        <v>568</v>
      </c>
      <c r="B206" s="83" t="s">
        <v>74</v>
      </c>
      <c r="C206" s="55">
        <f t="shared" ref="C206:V206" si="54">SUM(C207:C209)</f>
        <v>7901760</v>
      </c>
      <c r="D206" s="55">
        <f t="shared" si="54"/>
        <v>2436476</v>
      </c>
      <c r="E206" s="55">
        <f t="shared" si="54"/>
        <v>1031325</v>
      </c>
      <c r="F206" s="55">
        <f t="shared" si="54"/>
        <v>1130221</v>
      </c>
      <c r="G206" s="55">
        <f t="shared" si="54"/>
        <v>0</v>
      </c>
      <c r="H206" s="55">
        <f t="shared" si="54"/>
        <v>274930</v>
      </c>
      <c r="I206" s="55">
        <f t="shared" si="54"/>
        <v>0</v>
      </c>
      <c r="J206" s="55">
        <f t="shared" si="54"/>
        <v>0</v>
      </c>
      <c r="K206" s="55">
        <f t="shared" si="54"/>
        <v>0</v>
      </c>
      <c r="L206" s="55">
        <f t="shared" si="54"/>
        <v>1867</v>
      </c>
      <c r="M206" s="55">
        <f t="shared" si="54"/>
        <v>5465284</v>
      </c>
      <c r="N206" s="55">
        <f t="shared" si="54"/>
        <v>0</v>
      </c>
      <c r="O206" s="55">
        <f t="shared" si="54"/>
        <v>0</v>
      </c>
      <c r="P206" s="55">
        <f t="shared" si="54"/>
        <v>0</v>
      </c>
      <c r="Q206" s="55">
        <f t="shared" si="54"/>
        <v>0</v>
      </c>
      <c r="R206" s="55">
        <f t="shared" si="54"/>
        <v>0</v>
      </c>
      <c r="S206" s="55">
        <f t="shared" si="54"/>
        <v>0</v>
      </c>
      <c r="T206" s="55">
        <f t="shared" si="54"/>
        <v>0</v>
      </c>
      <c r="U206" s="55">
        <f t="shared" si="54"/>
        <v>0</v>
      </c>
      <c r="V206" s="55">
        <f t="shared" si="54"/>
        <v>0</v>
      </c>
    </row>
    <row r="207" spans="1:22" s="5" customFormat="1" ht="15" customHeight="1" x14ac:dyDescent="0.25">
      <c r="A207" s="84" t="s">
        <v>569</v>
      </c>
      <c r="B207" s="67" t="s">
        <v>75</v>
      </c>
      <c r="C207" s="64">
        <f>D207+M207+Q207</f>
        <v>1592387</v>
      </c>
      <c r="D207" s="64">
        <f>SUM(E207:I207)</f>
        <v>1592387</v>
      </c>
      <c r="E207" s="64">
        <v>1031325</v>
      </c>
      <c r="F207" s="64">
        <v>286132</v>
      </c>
      <c r="G207" s="64">
        <v>0</v>
      </c>
      <c r="H207" s="64">
        <v>274930</v>
      </c>
      <c r="I207" s="64">
        <v>0</v>
      </c>
      <c r="J207" s="64">
        <v>0</v>
      </c>
      <c r="K207" s="64">
        <v>0</v>
      </c>
      <c r="L207" s="64">
        <v>0</v>
      </c>
      <c r="M207" s="64">
        <v>0</v>
      </c>
      <c r="N207" s="68">
        <v>0</v>
      </c>
      <c r="O207" s="68">
        <v>0</v>
      </c>
      <c r="P207" s="64">
        <v>0</v>
      </c>
      <c r="Q207" s="64">
        <v>0</v>
      </c>
      <c r="R207" s="64">
        <v>0</v>
      </c>
      <c r="S207" s="64">
        <v>0</v>
      </c>
      <c r="T207" s="64">
        <v>0</v>
      </c>
      <c r="U207" s="64">
        <v>0</v>
      </c>
      <c r="V207" s="64">
        <v>0</v>
      </c>
    </row>
    <row r="208" spans="1:22" s="5" customFormat="1" x14ac:dyDescent="0.25">
      <c r="A208" s="84" t="s">
        <v>570</v>
      </c>
      <c r="B208" s="67" t="s">
        <v>204</v>
      </c>
      <c r="C208" s="64">
        <f>D208+M208+Q208</f>
        <v>3640148</v>
      </c>
      <c r="D208" s="64">
        <f>SUM(E208:I208)</f>
        <v>844089</v>
      </c>
      <c r="E208" s="64">
        <v>0</v>
      </c>
      <c r="F208" s="64">
        <v>844089</v>
      </c>
      <c r="G208" s="64">
        <v>0</v>
      </c>
      <c r="H208" s="64">
        <v>0</v>
      </c>
      <c r="I208" s="64">
        <v>0</v>
      </c>
      <c r="J208" s="64">
        <v>0</v>
      </c>
      <c r="K208" s="64">
        <v>0</v>
      </c>
      <c r="L208" s="64">
        <v>1220</v>
      </c>
      <c r="M208" s="64">
        <v>2796059</v>
      </c>
      <c r="N208" s="68">
        <v>0</v>
      </c>
      <c r="O208" s="68">
        <v>0</v>
      </c>
      <c r="P208" s="64">
        <v>0</v>
      </c>
      <c r="Q208" s="64">
        <v>0</v>
      </c>
      <c r="R208" s="64">
        <v>0</v>
      </c>
      <c r="S208" s="64">
        <v>0</v>
      </c>
      <c r="T208" s="64">
        <v>0</v>
      </c>
      <c r="U208" s="64">
        <v>0</v>
      </c>
      <c r="V208" s="64">
        <v>0</v>
      </c>
    </row>
    <row r="209" spans="1:22" s="5" customFormat="1" x14ac:dyDescent="0.25">
      <c r="A209" s="84" t="s">
        <v>571</v>
      </c>
      <c r="B209" s="67" t="s">
        <v>203</v>
      </c>
      <c r="C209" s="64">
        <f>D209+M209+Q209</f>
        <v>2669225</v>
      </c>
      <c r="D209" s="64">
        <f>SUM(E209:I209)</f>
        <v>0</v>
      </c>
      <c r="E209" s="64">
        <v>0</v>
      </c>
      <c r="F209" s="64">
        <v>0</v>
      </c>
      <c r="G209" s="64">
        <v>0</v>
      </c>
      <c r="H209" s="64">
        <v>0</v>
      </c>
      <c r="I209" s="64">
        <v>0</v>
      </c>
      <c r="J209" s="64">
        <v>0</v>
      </c>
      <c r="K209" s="64">
        <v>0</v>
      </c>
      <c r="L209" s="64">
        <v>647</v>
      </c>
      <c r="M209" s="64">
        <v>2669225</v>
      </c>
      <c r="N209" s="68">
        <v>0</v>
      </c>
      <c r="O209" s="68">
        <v>0</v>
      </c>
      <c r="P209" s="64">
        <v>0</v>
      </c>
      <c r="Q209" s="64">
        <v>0</v>
      </c>
      <c r="R209" s="64">
        <v>0</v>
      </c>
      <c r="S209" s="64">
        <v>0</v>
      </c>
      <c r="T209" s="64">
        <v>0</v>
      </c>
      <c r="U209" s="64">
        <v>0</v>
      </c>
      <c r="V209" s="64">
        <v>0</v>
      </c>
    </row>
    <row r="210" spans="1:22" s="5" customFormat="1" x14ac:dyDescent="0.25">
      <c r="A210" s="89" t="s">
        <v>170</v>
      </c>
      <c r="B210" s="83" t="s">
        <v>88</v>
      </c>
      <c r="C210" s="55">
        <f t="shared" ref="C210:V210" si="55">SUM(C211:C211)</f>
        <v>2424490</v>
      </c>
      <c r="D210" s="55">
        <f t="shared" si="55"/>
        <v>584155</v>
      </c>
      <c r="E210" s="55">
        <f t="shared" si="55"/>
        <v>0</v>
      </c>
      <c r="F210" s="55">
        <f t="shared" si="55"/>
        <v>584155</v>
      </c>
      <c r="G210" s="55">
        <f t="shared" si="55"/>
        <v>0</v>
      </c>
      <c r="H210" s="55">
        <f t="shared" si="55"/>
        <v>0</v>
      </c>
      <c r="I210" s="55">
        <f t="shared" si="55"/>
        <v>0</v>
      </c>
      <c r="J210" s="55">
        <f t="shared" si="55"/>
        <v>0</v>
      </c>
      <c r="K210" s="55">
        <f t="shared" si="55"/>
        <v>0</v>
      </c>
      <c r="L210" s="55">
        <f t="shared" si="55"/>
        <v>790</v>
      </c>
      <c r="M210" s="55">
        <f t="shared" si="55"/>
        <v>1840335</v>
      </c>
      <c r="N210" s="55">
        <f t="shared" si="55"/>
        <v>0</v>
      </c>
      <c r="O210" s="55">
        <f t="shared" si="55"/>
        <v>0</v>
      </c>
      <c r="P210" s="55">
        <f t="shared" si="55"/>
        <v>0</v>
      </c>
      <c r="Q210" s="55">
        <f t="shared" si="55"/>
        <v>0</v>
      </c>
      <c r="R210" s="55">
        <f t="shared" si="55"/>
        <v>0</v>
      </c>
      <c r="S210" s="55">
        <f t="shared" si="55"/>
        <v>0</v>
      </c>
      <c r="T210" s="55">
        <f t="shared" si="55"/>
        <v>0</v>
      </c>
      <c r="U210" s="55">
        <f t="shared" si="55"/>
        <v>0</v>
      </c>
      <c r="V210" s="55">
        <f t="shared" si="55"/>
        <v>0</v>
      </c>
    </row>
    <row r="211" spans="1:22" s="5" customFormat="1" x14ac:dyDescent="0.25">
      <c r="A211" s="84" t="s">
        <v>572</v>
      </c>
      <c r="B211" s="67" t="s">
        <v>207</v>
      </c>
      <c r="C211" s="64">
        <f>D211+M211+Q211</f>
        <v>2424490</v>
      </c>
      <c r="D211" s="64">
        <f>SUM(E211:I211)</f>
        <v>584155</v>
      </c>
      <c r="E211" s="64">
        <v>0</v>
      </c>
      <c r="F211" s="64">
        <v>584155</v>
      </c>
      <c r="G211" s="64">
        <v>0</v>
      </c>
      <c r="H211" s="64">
        <v>0</v>
      </c>
      <c r="I211" s="64">
        <v>0</v>
      </c>
      <c r="J211" s="68">
        <v>0</v>
      </c>
      <c r="K211" s="68">
        <v>0</v>
      </c>
      <c r="L211" s="64">
        <v>790</v>
      </c>
      <c r="M211" s="64">
        <v>1840335</v>
      </c>
      <c r="N211" s="68">
        <v>0</v>
      </c>
      <c r="O211" s="68">
        <v>0</v>
      </c>
      <c r="P211" s="64">
        <v>0</v>
      </c>
      <c r="Q211" s="64">
        <v>0</v>
      </c>
      <c r="R211" s="64">
        <v>0</v>
      </c>
      <c r="S211" s="64">
        <v>0</v>
      </c>
      <c r="T211" s="64">
        <v>0</v>
      </c>
      <c r="U211" s="64">
        <v>0</v>
      </c>
      <c r="V211" s="64">
        <v>0</v>
      </c>
    </row>
    <row r="212" spans="1:22" s="5" customFormat="1" x14ac:dyDescent="0.25">
      <c r="A212" s="82" t="s">
        <v>573</v>
      </c>
      <c r="B212" s="99" t="s">
        <v>90</v>
      </c>
      <c r="C212" s="101">
        <f t="shared" ref="C212:V212" si="56">SUM(C213:C214)</f>
        <v>4080771</v>
      </c>
      <c r="D212" s="101">
        <f t="shared" si="56"/>
        <v>0</v>
      </c>
      <c r="E212" s="101">
        <f t="shared" si="56"/>
        <v>0</v>
      </c>
      <c r="F212" s="101">
        <f t="shared" si="56"/>
        <v>0</v>
      </c>
      <c r="G212" s="101">
        <f t="shared" si="56"/>
        <v>0</v>
      </c>
      <c r="H212" s="101">
        <f t="shared" si="56"/>
        <v>0</v>
      </c>
      <c r="I212" s="101">
        <f t="shared" si="56"/>
        <v>0</v>
      </c>
      <c r="J212" s="101">
        <f t="shared" si="56"/>
        <v>0</v>
      </c>
      <c r="K212" s="101">
        <f t="shared" si="56"/>
        <v>0</v>
      </c>
      <c r="L212" s="101">
        <f t="shared" si="56"/>
        <v>1634</v>
      </c>
      <c r="M212" s="101">
        <f t="shared" si="56"/>
        <v>4080771</v>
      </c>
      <c r="N212" s="101">
        <f t="shared" si="56"/>
        <v>0</v>
      </c>
      <c r="O212" s="101">
        <f t="shared" si="56"/>
        <v>0</v>
      </c>
      <c r="P212" s="101">
        <f t="shared" si="56"/>
        <v>0</v>
      </c>
      <c r="Q212" s="101">
        <f t="shared" si="56"/>
        <v>0</v>
      </c>
      <c r="R212" s="101">
        <f t="shared" si="56"/>
        <v>0</v>
      </c>
      <c r="S212" s="101">
        <f t="shared" si="56"/>
        <v>0</v>
      </c>
      <c r="T212" s="101">
        <f t="shared" si="56"/>
        <v>0</v>
      </c>
      <c r="U212" s="101">
        <f t="shared" si="56"/>
        <v>0</v>
      </c>
      <c r="V212" s="101">
        <f t="shared" si="56"/>
        <v>0</v>
      </c>
    </row>
    <row r="213" spans="1:22" ht="15" customHeight="1" x14ac:dyDescent="0.25">
      <c r="A213" s="86" t="s">
        <v>587</v>
      </c>
      <c r="B213" s="109" t="s">
        <v>209</v>
      </c>
      <c r="C213" s="64">
        <f>D213+M213+Q213</f>
        <v>1663465</v>
      </c>
      <c r="D213" s="64">
        <f>SUM(E213:I213)</f>
        <v>0</v>
      </c>
      <c r="E213" s="95">
        <v>0</v>
      </c>
      <c r="F213" s="95">
        <v>0</v>
      </c>
      <c r="G213" s="95">
        <v>0</v>
      </c>
      <c r="H213" s="95">
        <v>0</v>
      </c>
      <c r="I213" s="95">
        <v>0</v>
      </c>
      <c r="J213" s="115">
        <v>0</v>
      </c>
      <c r="K213" s="115">
        <v>0</v>
      </c>
      <c r="L213" s="95">
        <v>582</v>
      </c>
      <c r="M213" s="95">
        <v>1663465</v>
      </c>
      <c r="N213" s="115">
        <v>0</v>
      </c>
      <c r="O213" s="115">
        <v>0</v>
      </c>
      <c r="P213" s="95">
        <v>0</v>
      </c>
      <c r="Q213" s="95">
        <v>0</v>
      </c>
      <c r="R213" s="95">
        <v>0</v>
      </c>
      <c r="S213" s="95">
        <v>0</v>
      </c>
      <c r="T213" s="115">
        <v>0</v>
      </c>
      <c r="U213" s="115">
        <v>0</v>
      </c>
      <c r="V213" s="115">
        <v>0</v>
      </c>
    </row>
    <row r="214" spans="1:22" ht="15" customHeight="1" x14ac:dyDescent="0.25">
      <c r="A214" s="86" t="s">
        <v>574</v>
      </c>
      <c r="B214" s="109" t="s">
        <v>324</v>
      </c>
      <c r="C214" s="64">
        <f>D214+M214+Q214</f>
        <v>2417306</v>
      </c>
      <c r="D214" s="64">
        <f>SUM(E214:I214)</f>
        <v>0</v>
      </c>
      <c r="E214" s="95">
        <v>0</v>
      </c>
      <c r="F214" s="95">
        <v>0</v>
      </c>
      <c r="G214" s="95">
        <v>0</v>
      </c>
      <c r="H214" s="95">
        <v>0</v>
      </c>
      <c r="I214" s="95">
        <v>0</v>
      </c>
      <c r="J214" s="115">
        <v>0</v>
      </c>
      <c r="K214" s="115">
        <v>0</v>
      </c>
      <c r="L214" s="95">
        <v>1052</v>
      </c>
      <c r="M214" s="95">
        <v>2417306</v>
      </c>
      <c r="N214" s="115">
        <v>0</v>
      </c>
      <c r="O214" s="115">
        <v>0</v>
      </c>
      <c r="P214" s="95">
        <v>0</v>
      </c>
      <c r="Q214" s="95">
        <v>0</v>
      </c>
      <c r="R214" s="95">
        <v>0</v>
      </c>
      <c r="S214" s="95">
        <v>0</v>
      </c>
      <c r="T214" s="115">
        <v>0</v>
      </c>
      <c r="U214" s="115">
        <v>0</v>
      </c>
      <c r="V214" s="115">
        <v>0</v>
      </c>
    </row>
    <row r="215" spans="1:22" s="5" customFormat="1" ht="17.25" customHeight="1" x14ac:dyDescent="0.25">
      <c r="A215" s="89" t="s">
        <v>171</v>
      </c>
      <c r="B215" s="99" t="s">
        <v>95</v>
      </c>
      <c r="C215" s="101">
        <f t="shared" ref="C215:V215" si="57">SUM(C216:C217)</f>
        <v>4118707.1139924899</v>
      </c>
      <c r="D215" s="101">
        <f t="shared" si="57"/>
        <v>0</v>
      </c>
      <c r="E215" s="101">
        <f t="shared" si="57"/>
        <v>0</v>
      </c>
      <c r="F215" s="101">
        <f t="shared" si="57"/>
        <v>0</v>
      </c>
      <c r="G215" s="101">
        <f t="shared" si="57"/>
        <v>0</v>
      </c>
      <c r="H215" s="101">
        <f t="shared" si="57"/>
        <v>0</v>
      </c>
      <c r="I215" s="101">
        <f t="shared" si="57"/>
        <v>0</v>
      </c>
      <c r="J215" s="101">
        <f t="shared" si="57"/>
        <v>0</v>
      </c>
      <c r="K215" s="101">
        <f t="shared" si="57"/>
        <v>0</v>
      </c>
      <c r="L215" s="101">
        <f t="shared" si="57"/>
        <v>1382</v>
      </c>
      <c r="M215" s="101">
        <f t="shared" si="57"/>
        <v>3640522.1139924899</v>
      </c>
      <c r="N215" s="101">
        <f t="shared" si="57"/>
        <v>0</v>
      </c>
      <c r="O215" s="101">
        <f t="shared" si="57"/>
        <v>0</v>
      </c>
      <c r="P215" s="101">
        <f t="shared" si="57"/>
        <v>0</v>
      </c>
      <c r="Q215" s="101">
        <f t="shared" si="57"/>
        <v>0</v>
      </c>
      <c r="R215" s="101">
        <f t="shared" si="57"/>
        <v>0</v>
      </c>
      <c r="S215" s="101">
        <f t="shared" si="57"/>
        <v>0</v>
      </c>
      <c r="T215" s="101">
        <f t="shared" si="57"/>
        <v>0</v>
      </c>
      <c r="U215" s="101">
        <f t="shared" si="57"/>
        <v>0</v>
      </c>
      <c r="V215" s="101">
        <f t="shared" si="57"/>
        <v>478185</v>
      </c>
    </row>
    <row r="216" spans="1:22" s="5" customFormat="1" x14ac:dyDescent="0.25">
      <c r="A216" s="84" t="s">
        <v>172</v>
      </c>
      <c r="B216" s="67" t="s">
        <v>325</v>
      </c>
      <c r="C216" s="64">
        <f>D216+M216+Q216+T216+U216+V216</f>
        <v>2182970.1439924897</v>
      </c>
      <c r="D216" s="64">
        <f>SUM(E216:I216)</f>
        <v>0</v>
      </c>
      <c r="E216" s="64">
        <v>0</v>
      </c>
      <c r="F216" s="64">
        <v>0</v>
      </c>
      <c r="G216" s="64">
        <v>0</v>
      </c>
      <c r="H216" s="64">
        <v>0</v>
      </c>
      <c r="I216" s="64">
        <v>0</v>
      </c>
      <c r="J216" s="64">
        <v>0</v>
      </c>
      <c r="K216" s="64">
        <v>0</v>
      </c>
      <c r="L216" s="64">
        <v>823</v>
      </c>
      <c r="M216" s="64">
        <v>1974091.1439924897</v>
      </c>
      <c r="N216" s="64">
        <v>0</v>
      </c>
      <c r="O216" s="64">
        <v>0</v>
      </c>
      <c r="P216" s="64">
        <v>0</v>
      </c>
      <c r="Q216" s="64">
        <v>0</v>
      </c>
      <c r="R216" s="64">
        <v>0</v>
      </c>
      <c r="S216" s="64">
        <v>0</v>
      </c>
      <c r="T216" s="64">
        <v>0</v>
      </c>
      <c r="U216" s="64">
        <v>0</v>
      </c>
      <c r="V216" s="64">
        <v>208879</v>
      </c>
    </row>
    <row r="217" spans="1:22" s="5" customFormat="1" x14ac:dyDescent="0.25">
      <c r="A217" s="84" t="s">
        <v>173</v>
      </c>
      <c r="B217" s="67" t="s">
        <v>212</v>
      </c>
      <c r="C217" s="64">
        <f>D217+M217+Q217+T217+U217+V217</f>
        <v>1935736.97</v>
      </c>
      <c r="D217" s="64">
        <f>SUM(E217:I217)</f>
        <v>0</v>
      </c>
      <c r="E217" s="64">
        <v>0</v>
      </c>
      <c r="F217" s="64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559</v>
      </c>
      <c r="M217" s="64">
        <v>1666430.97</v>
      </c>
      <c r="N217" s="64">
        <v>0</v>
      </c>
      <c r="O217" s="64">
        <v>0</v>
      </c>
      <c r="P217" s="64">
        <v>0</v>
      </c>
      <c r="Q217" s="64">
        <v>0</v>
      </c>
      <c r="R217" s="64">
        <v>0</v>
      </c>
      <c r="S217" s="64">
        <v>0</v>
      </c>
      <c r="T217" s="64">
        <v>0</v>
      </c>
      <c r="U217" s="64">
        <v>0</v>
      </c>
      <c r="V217" s="64">
        <v>269306</v>
      </c>
    </row>
    <row r="218" spans="1:22" s="5" customFormat="1" x14ac:dyDescent="0.25">
      <c r="A218" s="89" t="s">
        <v>575</v>
      </c>
      <c r="B218" s="99" t="s">
        <v>98</v>
      </c>
      <c r="C218" s="101">
        <f t="shared" ref="C218:V218" si="58">SUM(C219:C219)</f>
        <v>2120529.46</v>
      </c>
      <c r="D218" s="101">
        <f t="shared" si="58"/>
        <v>0</v>
      </c>
      <c r="E218" s="101">
        <f t="shared" si="58"/>
        <v>0</v>
      </c>
      <c r="F218" s="101">
        <f t="shared" si="58"/>
        <v>0</v>
      </c>
      <c r="G218" s="101">
        <f t="shared" si="58"/>
        <v>0</v>
      </c>
      <c r="H218" s="101">
        <f t="shared" si="58"/>
        <v>0</v>
      </c>
      <c r="I218" s="101">
        <f t="shared" si="58"/>
        <v>0</v>
      </c>
      <c r="J218" s="101">
        <f t="shared" si="58"/>
        <v>0</v>
      </c>
      <c r="K218" s="101">
        <f t="shared" si="58"/>
        <v>0</v>
      </c>
      <c r="L218" s="101">
        <f t="shared" si="58"/>
        <v>500</v>
      </c>
      <c r="M218" s="101">
        <f t="shared" si="58"/>
        <v>2120529.46</v>
      </c>
      <c r="N218" s="101">
        <f t="shared" si="58"/>
        <v>0</v>
      </c>
      <c r="O218" s="101">
        <f t="shared" si="58"/>
        <v>0</v>
      </c>
      <c r="P218" s="101">
        <f t="shared" si="58"/>
        <v>0</v>
      </c>
      <c r="Q218" s="101">
        <f t="shared" si="58"/>
        <v>0</v>
      </c>
      <c r="R218" s="101">
        <f t="shared" si="58"/>
        <v>0</v>
      </c>
      <c r="S218" s="101">
        <f t="shared" si="58"/>
        <v>0</v>
      </c>
      <c r="T218" s="101">
        <f t="shared" si="58"/>
        <v>0</v>
      </c>
      <c r="U218" s="101">
        <f t="shared" si="58"/>
        <v>0</v>
      </c>
      <c r="V218" s="101">
        <f t="shared" si="58"/>
        <v>0</v>
      </c>
    </row>
    <row r="219" spans="1:22" ht="15" customHeight="1" x14ac:dyDescent="0.25">
      <c r="A219" s="84" t="s">
        <v>576</v>
      </c>
      <c r="B219" s="109" t="s">
        <v>214</v>
      </c>
      <c r="C219" s="64">
        <f>D219+M219+Q219</f>
        <v>2120529.46</v>
      </c>
      <c r="D219" s="64">
        <f>SUM(E219:I219)</f>
        <v>0</v>
      </c>
      <c r="E219" s="95">
        <v>0</v>
      </c>
      <c r="F219" s="95">
        <v>0</v>
      </c>
      <c r="G219" s="95">
        <v>0</v>
      </c>
      <c r="H219" s="95">
        <v>0</v>
      </c>
      <c r="I219" s="95">
        <v>0</v>
      </c>
      <c r="J219" s="115">
        <v>0</v>
      </c>
      <c r="K219" s="115">
        <v>0</v>
      </c>
      <c r="L219" s="95">
        <v>500</v>
      </c>
      <c r="M219" s="95">
        <v>2120529.46</v>
      </c>
      <c r="N219" s="115">
        <v>0</v>
      </c>
      <c r="O219" s="115">
        <v>0</v>
      </c>
      <c r="P219" s="95">
        <v>0</v>
      </c>
      <c r="Q219" s="95">
        <v>0</v>
      </c>
      <c r="R219" s="95">
        <v>0</v>
      </c>
      <c r="S219" s="95">
        <v>0</v>
      </c>
      <c r="T219" s="95">
        <v>0</v>
      </c>
      <c r="U219" s="95">
        <v>0</v>
      </c>
      <c r="V219" s="95">
        <v>0</v>
      </c>
    </row>
    <row r="220" spans="1:22" s="141" customFormat="1" x14ac:dyDescent="0.25">
      <c r="A220" s="82" t="s">
        <v>577</v>
      </c>
      <c r="B220" s="99" t="s">
        <v>102</v>
      </c>
      <c r="C220" s="101">
        <v>0</v>
      </c>
      <c r="D220" s="101">
        <v>0</v>
      </c>
      <c r="E220" s="101">
        <v>0</v>
      </c>
      <c r="F220" s="101">
        <v>0</v>
      </c>
      <c r="G220" s="101">
        <v>0</v>
      </c>
      <c r="H220" s="101">
        <v>0</v>
      </c>
      <c r="I220" s="101">
        <v>0</v>
      </c>
      <c r="J220" s="101">
        <v>0</v>
      </c>
      <c r="K220" s="101">
        <v>0</v>
      </c>
      <c r="L220" s="101">
        <v>0</v>
      </c>
      <c r="M220" s="101">
        <v>0</v>
      </c>
      <c r="N220" s="101">
        <v>0</v>
      </c>
      <c r="O220" s="101">
        <v>0</v>
      </c>
      <c r="P220" s="101">
        <v>0</v>
      </c>
      <c r="Q220" s="101">
        <v>0</v>
      </c>
      <c r="R220" s="101">
        <v>0</v>
      </c>
      <c r="S220" s="101">
        <v>0</v>
      </c>
      <c r="T220" s="101">
        <v>0</v>
      </c>
      <c r="U220" s="101">
        <v>0</v>
      </c>
      <c r="V220" s="101">
        <v>0</v>
      </c>
    </row>
    <row r="221" spans="1:22" s="5" customFormat="1" x14ac:dyDescent="0.25">
      <c r="A221" s="89" t="s">
        <v>578</v>
      </c>
      <c r="B221" s="83" t="s">
        <v>104</v>
      </c>
      <c r="C221" s="55">
        <f t="shared" ref="C221:V221" si="59">SUM(C222:C222)</f>
        <v>3792211</v>
      </c>
      <c r="D221" s="55">
        <f t="shared" si="59"/>
        <v>1640947</v>
      </c>
      <c r="E221" s="55">
        <f t="shared" si="59"/>
        <v>946073</v>
      </c>
      <c r="F221" s="55">
        <f t="shared" si="59"/>
        <v>310887</v>
      </c>
      <c r="G221" s="55">
        <f t="shared" si="59"/>
        <v>0</v>
      </c>
      <c r="H221" s="55">
        <f t="shared" si="59"/>
        <v>383987</v>
      </c>
      <c r="I221" s="55">
        <f t="shared" si="59"/>
        <v>0</v>
      </c>
      <c r="J221" s="55">
        <f t="shared" si="59"/>
        <v>0</v>
      </c>
      <c r="K221" s="55">
        <f t="shared" si="59"/>
        <v>0</v>
      </c>
      <c r="L221" s="55">
        <f t="shared" si="59"/>
        <v>550</v>
      </c>
      <c r="M221" s="55">
        <f t="shared" si="59"/>
        <v>2151264</v>
      </c>
      <c r="N221" s="55">
        <f t="shared" si="59"/>
        <v>0</v>
      </c>
      <c r="O221" s="55">
        <f t="shared" si="59"/>
        <v>0</v>
      </c>
      <c r="P221" s="55">
        <f t="shared" si="59"/>
        <v>0</v>
      </c>
      <c r="Q221" s="55">
        <f t="shared" si="59"/>
        <v>0</v>
      </c>
      <c r="R221" s="55">
        <f t="shared" si="59"/>
        <v>0</v>
      </c>
      <c r="S221" s="55">
        <f t="shared" si="59"/>
        <v>0</v>
      </c>
      <c r="T221" s="55">
        <f t="shared" si="59"/>
        <v>0</v>
      </c>
      <c r="U221" s="55">
        <f t="shared" si="59"/>
        <v>0</v>
      </c>
      <c r="V221" s="55">
        <f t="shared" si="59"/>
        <v>0</v>
      </c>
    </row>
    <row r="222" spans="1:22" s="5" customFormat="1" x14ac:dyDescent="0.25">
      <c r="A222" s="84" t="s">
        <v>579</v>
      </c>
      <c r="B222" s="67" t="s">
        <v>217</v>
      </c>
      <c r="C222" s="64">
        <f>D222+M222+Q222</f>
        <v>3792211</v>
      </c>
      <c r="D222" s="64">
        <f>SUM(E222:I222)</f>
        <v>1640947</v>
      </c>
      <c r="E222" s="64">
        <v>946073</v>
      </c>
      <c r="F222" s="64">
        <v>310887</v>
      </c>
      <c r="G222" s="64">
        <v>0</v>
      </c>
      <c r="H222" s="64">
        <v>383987</v>
      </c>
      <c r="I222" s="64">
        <f>SUM(I223:I223)</f>
        <v>0</v>
      </c>
      <c r="J222" s="64">
        <v>0</v>
      </c>
      <c r="K222" s="64">
        <v>0</v>
      </c>
      <c r="L222" s="64">
        <v>550</v>
      </c>
      <c r="M222" s="64">
        <v>2151264</v>
      </c>
      <c r="N222" s="64">
        <v>0</v>
      </c>
      <c r="O222" s="64">
        <v>0</v>
      </c>
      <c r="P222" s="64">
        <v>0</v>
      </c>
      <c r="Q222" s="64">
        <v>0</v>
      </c>
      <c r="R222" s="64">
        <v>0</v>
      </c>
      <c r="S222" s="64">
        <v>0</v>
      </c>
      <c r="T222" s="64">
        <v>0</v>
      </c>
      <c r="U222" s="64">
        <v>0</v>
      </c>
      <c r="V222" s="64">
        <v>0</v>
      </c>
    </row>
    <row r="223" spans="1:22" s="5" customFormat="1" x14ac:dyDescent="0.25">
      <c r="A223" s="89" t="s">
        <v>580</v>
      </c>
      <c r="B223" s="83" t="s">
        <v>112</v>
      </c>
      <c r="C223" s="55">
        <f t="shared" ref="C223:V223" si="60">SUM(C224:C226)</f>
        <v>5800938</v>
      </c>
      <c r="D223" s="55">
        <f t="shared" si="60"/>
        <v>1523510</v>
      </c>
      <c r="E223" s="55">
        <f t="shared" si="60"/>
        <v>831816</v>
      </c>
      <c r="F223" s="55">
        <f t="shared" si="60"/>
        <v>691694</v>
      </c>
      <c r="G223" s="55">
        <f t="shared" si="60"/>
        <v>0</v>
      </c>
      <c r="H223" s="55">
        <f t="shared" si="60"/>
        <v>0</v>
      </c>
      <c r="I223" s="55">
        <f t="shared" si="60"/>
        <v>0</v>
      </c>
      <c r="J223" s="55">
        <f t="shared" si="60"/>
        <v>0</v>
      </c>
      <c r="K223" s="55">
        <f t="shared" si="60"/>
        <v>0</v>
      </c>
      <c r="L223" s="55">
        <f t="shared" si="60"/>
        <v>1304</v>
      </c>
      <c r="M223" s="55">
        <f t="shared" si="60"/>
        <v>4277428</v>
      </c>
      <c r="N223" s="55">
        <f t="shared" si="60"/>
        <v>0</v>
      </c>
      <c r="O223" s="55">
        <f t="shared" si="60"/>
        <v>0</v>
      </c>
      <c r="P223" s="55">
        <f t="shared" si="60"/>
        <v>0</v>
      </c>
      <c r="Q223" s="55">
        <f t="shared" si="60"/>
        <v>0</v>
      </c>
      <c r="R223" s="55">
        <f t="shared" si="60"/>
        <v>0</v>
      </c>
      <c r="S223" s="55">
        <f t="shared" si="60"/>
        <v>0</v>
      </c>
      <c r="T223" s="55">
        <f t="shared" si="60"/>
        <v>0</v>
      </c>
      <c r="U223" s="55">
        <f t="shared" si="60"/>
        <v>0</v>
      </c>
      <c r="V223" s="55">
        <f t="shared" si="60"/>
        <v>0</v>
      </c>
    </row>
    <row r="224" spans="1:22" s="5" customFormat="1" x14ac:dyDescent="0.25">
      <c r="A224" s="84" t="s">
        <v>581</v>
      </c>
      <c r="B224" s="67" t="s">
        <v>219</v>
      </c>
      <c r="C224" s="64">
        <f>D224+M224+Q224</f>
        <v>1960505</v>
      </c>
      <c r="D224" s="64">
        <f>SUM(E224:I224)</f>
        <v>0</v>
      </c>
      <c r="E224" s="64">
        <v>0</v>
      </c>
      <c r="F224" s="64">
        <v>0</v>
      </c>
      <c r="G224" s="64">
        <v>0</v>
      </c>
      <c r="H224" s="64">
        <v>0</v>
      </c>
      <c r="I224" s="64">
        <v>0</v>
      </c>
      <c r="J224" s="68">
        <v>0</v>
      </c>
      <c r="K224" s="68">
        <v>0</v>
      </c>
      <c r="L224" s="64">
        <v>560</v>
      </c>
      <c r="M224" s="64">
        <v>1960505</v>
      </c>
      <c r="N224" s="68">
        <v>0</v>
      </c>
      <c r="O224" s="68">
        <v>0</v>
      </c>
      <c r="P224" s="64">
        <v>0</v>
      </c>
      <c r="Q224" s="64">
        <v>0</v>
      </c>
      <c r="R224" s="64">
        <v>0</v>
      </c>
      <c r="S224" s="64">
        <v>0</v>
      </c>
      <c r="T224" s="64">
        <v>0</v>
      </c>
      <c r="U224" s="64">
        <v>0</v>
      </c>
      <c r="V224" s="64">
        <v>0</v>
      </c>
    </row>
    <row r="225" spans="1:22" s="5" customFormat="1" x14ac:dyDescent="0.25">
      <c r="A225" s="84" t="s">
        <v>582</v>
      </c>
      <c r="B225" s="67" t="s">
        <v>220</v>
      </c>
      <c r="C225" s="64">
        <f>D225+M225+Q225</f>
        <v>2624119</v>
      </c>
      <c r="D225" s="64">
        <f>SUM(E225:I225)</f>
        <v>307196</v>
      </c>
      <c r="E225" s="64">
        <v>0</v>
      </c>
      <c r="F225" s="64">
        <v>307196</v>
      </c>
      <c r="G225" s="64">
        <v>0</v>
      </c>
      <c r="H225" s="64">
        <v>0</v>
      </c>
      <c r="I225" s="64">
        <v>0</v>
      </c>
      <c r="J225" s="68">
        <v>0</v>
      </c>
      <c r="K225" s="68">
        <v>0</v>
      </c>
      <c r="L225" s="64">
        <v>744</v>
      </c>
      <c r="M225" s="64">
        <v>2316923</v>
      </c>
      <c r="N225" s="68">
        <v>0</v>
      </c>
      <c r="O225" s="68">
        <v>0</v>
      </c>
      <c r="P225" s="64">
        <v>0</v>
      </c>
      <c r="Q225" s="64">
        <v>0</v>
      </c>
      <c r="R225" s="64">
        <v>0</v>
      </c>
      <c r="S225" s="64">
        <v>0</v>
      </c>
      <c r="T225" s="64">
        <v>0</v>
      </c>
      <c r="U225" s="64">
        <v>0</v>
      </c>
      <c r="V225" s="64">
        <v>0</v>
      </c>
    </row>
    <row r="226" spans="1:22" s="5" customFormat="1" x14ac:dyDescent="0.25">
      <c r="A226" s="84" t="s">
        <v>583</v>
      </c>
      <c r="B226" s="67" t="s">
        <v>221</v>
      </c>
      <c r="C226" s="64">
        <f>D226+M226+Q226</f>
        <v>1216314</v>
      </c>
      <c r="D226" s="64">
        <f>SUM(E226:I226)</f>
        <v>1216314</v>
      </c>
      <c r="E226" s="64">
        <v>831816</v>
      </c>
      <c r="F226" s="64">
        <v>384498</v>
      </c>
      <c r="G226" s="64">
        <v>0</v>
      </c>
      <c r="H226" s="64">
        <v>0</v>
      </c>
      <c r="I226" s="64">
        <v>0</v>
      </c>
      <c r="J226" s="68">
        <v>0</v>
      </c>
      <c r="K226" s="68">
        <v>0</v>
      </c>
      <c r="L226" s="64">
        <v>0</v>
      </c>
      <c r="M226" s="64">
        <v>0</v>
      </c>
      <c r="N226" s="68">
        <v>0</v>
      </c>
      <c r="O226" s="68">
        <v>0</v>
      </c>
      <c r="P226" s="64">
        <v>0</v>
      </c>
      <c r="Q226" s="64">
        <v>0</v>
      </c>
      <c r="R226" s="64">
        <v>0</v>
      </c>
      <c r="S226" s="64">
        <v>0</v>
      </c>
      <c r="T226" s="64">
        <v>0</v>
      </c>
      <c r="U226" s="64">
        <v>0</v>
      </c>
      <c r="V226" s="64">
        <v>0</v>
      </c>
    </row>
    <row r="227" spans="1:22" s="5" customFormat="1" x14ac:dyDescent="0.25">
      <c r="A227" s="81">
        <v>5</v>
      </c>
      <c r="B227" s="83" t="s">
        <v>222</v>
      </c>
      <c r="C227" s="55">
        <f t="shared" ref="C227:V227" si="61">C228+C231</f>
        <v>9900214.2703450006</v>
      </c>
      <c r="D227" s="55">
        <f t="shared" si="61"/>
        <v>1310252.2703450001</v>
      </c>
      <c r="E227" s="55">
        <f t="shared" si="61"/>
        <v>1310252.2703450001</v>
      </c>
      <c r="F227" s="55">
        <f t="shared" si="61"/>
        <v>0</v>
      </c>
      <c r="G227" s="55">
        <f t="shared" si="61"/>
        <v>0</v>
      </c>
      <c r="H227" s="55">
        <f t="shared" si="61"/>
        <v>0</v>
      </c>
      <c r="I227" s="55">
        <f t="shared" si="61"/>
        <v>0</v>
      </c>
      <c r="J227" s="55">
        <f t="shared" si="61"/>
        <v>0</v>
      </c>
      <c r="K227" s="55">
        <f t="shared" si="61"/>
        <v>0</v>
      </c>
      <c r="L227" s="55">
        <f t="shared" si="61"/>
        <v>900</v>
      </c>
      <c r="M227" s="55">
        <f t="shared" si="61"/>
        <v>2550282</v>
      </c>
      <c r="N227" s="55">
        <f t="shared" si="61"/>
        <v>0</v>
      </c>
      <c r="O227" s="55">
        <f t="shared" si="61"/>
        <v>0</v>
      </c>
      <c r="P227" s="55">
        <f t="shared" si="61"/>
        <v>969</v>
      </c>
      <c r="Q227" s="55">
        <f t="shared" si="61"/>
        <v>6039680</v>
      </c>
      <c r="R227" s="55">
        <f t="shared" si="61"/>
        <v>0</v>
      </c>
      <c r="S227" s="55">
        <f t="shared" si="61"/>
        <v>0</v>
      </c>
      <c r="T227" s="55">
        <f t="shared" si="61"/>
        <v>0</v>
      </c>
      <c r="U227" s="55">
        <f t="shared" si="61"/>
        <v>0</v>
      </c>
      <c r="V227" s="55">
        <f t="shared" si="61"/>
        <v>0</v>
      </c>
    </row>
    <row r="228" spans="1:22" s="5" customFormat="1" x14ac:dyDescent="0.25">
      <c r="A228" s="89" t="s">
        <v>152</v>
      </c>
      <c r="B228" s="83" t="s">
        <v>223</v>
      </c>
      <c r="C228" s="55">
        <f t="shared" ref="C228:V228" si="62">SUM(C229:C230)</f>
        <v>8589962</v>
      </c>
      <c r="D228" s="55">
        <f t="shared" si="62"/>
        <v>0</v>
      </c>
      <c r="E228" s="55">
        <f t="shared" si="62"/>
        <v>0</v>
      </c>
      <c r="F228" s="55">
        <f t="shared" si="62"/>
        <v>0</v>
      </c>
      <c r="G228" s="55">
        <f t="shared" si="62"/>
        <v>0</v>
      </c>
      <c r="H228" s="55">
        <f t="shared" si="62"/>
        <v>0</v>
      </c>
      <c r="I228" s="55">
        <f t="shared" si="62"/>
        <v>0</v>
      </c>
      <c r="J228" s="55">
        <f t="shared" si="62"/>
        <v>0</v>
      </c>
      <c r="K228" s="55">
        <f t="shared" si="62"/>
        <v>0</v>
      </c>
      <c r="L228" s="55">
        <f t="shared" si="62"/>
        <v>900</v>
      </c>
      <c r="M228" s="55">
        <f t="shared" si="62"/>
        <v>2550282</v>
      </c>
      <c r="N228" s="55">
        <f t="shared" si="62"/>
        <v>0</v>
      </c>
      <c r="O228" s="55">
        <f t="shared" si="62"/>
        <v>0</v>
      </c>
      <c r="P228" s="55">
        <f t="shared" si="62"/>
        <v>969</v>
      </c>
      <c r="Q228" s="55">
        <f t="shared" si="62"/>
        <v>6039680</v>
      </c>
      <c r="R228" s="55">
        <f t="shared" si="62"/>
        <v>0</v>
      </c>
      <c r="S228" s="55">
        <f t="shared" si="62"/>
        <v>0</v>
      </c>
      <c r="T228" s="55">
        <f t="shared" si="62"/>
        <v>0</v>
      </c>
      <c r="U228" s="55">
        <f t="shared" si="62"/>
        <v>0</v>
      </c>
      <c r="V228" s="55">
        <f t="shared" si="62"/>
        <v>0</v>
      </c>
    </row>
    <row r="229" spans="1:22" s="5" customFormat="1" x14ac:dyDescent="0.25">
      <c r="A229" s="84" t="s">
        <v>174</v>
      </c>
      <c r="B229" s="67" t="s">
        <v>225</v>
      </c>
      <c r="C229" s="64">
        <f>D229+M229+Q229</f>
        <v>4294981</v>
      </c>
      <c r="D229" s="64">
        <f>SUM(E229:I229)</f>
        <v>0</v>
      </c>
      <c r="E229" s="64">
        <v>0</v>
      </c>
      <c r="F229" s="64">
        <v>0</v>
      </c>
      <c r="G229" s="64">
        <v>0</v>
      </c>
      <c r="H229" s="64">
        <v>0</v>
      </c>
      <c r="I229" s="64">
        <v>0</v>
      </c>
      <c r="J229" s="64">
        <v>0</v>
      </c>
      <c r="K229" s="64">
        <v>0</v>
      </c>
      <c r="L229" s="64">
        <v>450</v>
      </c>
      <c r="M229" s="64">
        <v>1275141</v>
      </c>
      <c r="N229" s="64">
        <v>0</v>
      </c>
      <c r="O229" s="64">
        <v>0</v>
      </c>
      <c r="P229" s="64">
        <v>500</v>
      </c>
      <c r="Q229" s="64">
        <v>3019840</v>
      </c>
      <c r="R229" s="64">
        <v>0</v>
      </c>
      <c r="S229" s="64">
        <v>0</v>
      </c>
      <c r="T229" s="64">
        <v>0</v>
      </c>
      <c r="U229" s="64">
        <v>0</v>
      </c>
      <c r="V229" s="64">
        <v>0</v>
      </c>
    </row>
    <row r="230" spans="1:22" s="5" customFormat="1" x14ac:dyDescent="0.25">
      <c r="A230" s="84" t="s">
        <v>175</v>
      </c>
      <c r="B230" s="67" t="s">
        <v>227</v>
      </c>
      <c r="C230" s="64">
        <f>D230+M230+Q230</f>
        <v>4294981</v>
      </c>
      <c r="D230" s="64">
        <f>SUM(E230:I230)</f>
        <v>0</v>
      </c>
      <c r="E230" s="64">
        <v>0</v>
      </c>
      <c r="F230" s="64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450</v>
      </c>
      <c r="M230" s="64">
        <v>1275141</v>
      </c>
      <c r="N230" s="64">
        <v>0</v>
      </c>
      <c r="O230" s="64">
        <v>0</v>
      </c>
      <c r="P230" s="64">
        <v>469</v>
      </c>
      <c r="Q230" s="64">
        <v>3019840</v>
      </c>
      <c r="R230" s="64">
        <v>0</v>
      </c>
      <c r="S230" s="64">
        <v>0</v>
      </c>
      <c r="T230" s="64">
        <v>0</v>
      </c>
      <c r="U230" s="64">
        <v>0</v>
      </c>
      <c r="V230" s="64">
        <v>0</v>
      </c>
    </row>
    <row r="231" spans="1:22" s="5" customFormat="1" x14ac:dyDescent="0.25">
      <c r="A231" s="89" t="s">
        <v>200</v>
      </c>
      <c r="B231" s="83" t="s">
        <v>229</v>
      </c>
      <c r="C231" s="55">
        <f>C232</f>
        <v>1310252.2703450001</v>
      </c>
      <c r="D231" s="55">
        <f t="shared" ref="D231:V231" si="63">D232</f>
        <v>1310252.2703450001</v>
      </c>
      <c r="E231" s="55">
        <f t="shared" si="63"/>
        <v>1310252.2703450001</v>
      </c>
      <c r="F231" s="55">
        <f t="shared" si="63"/>
        <v>0</v>
      </c>
      <c r="G231" s="55">
        <f t="shared" si="63"/>
        <v>0</v>
      </c>
      <c r="H231" s="55">
        <f t="shared" si="63"/>
        <v>0</v>
      </c>
      <c r="I231" s="55">
        <f t="shared" si="63"/>
        <v>0</v>
      </c>
      <c r="J231" s="55">
        <f t="shared" si="63"/>
        <v>0</v>
      </c>
      <c r="K231" s="55">
        <f t="shared" si="63"/>
        <v>0</v>
      </c>
      <c r="L231" s="55">
        <f t="shared" si="63"/>
        <v>0</v>
      </c>
      <c r="M231" s="55">
        <f t="shared" si="63"/>
        <v>0</v>
      </c>
      <c r="N231" s="55">
        <f t="shared" si="63"/>
        <v>0</v>
      </c>
      <c r="O231" s="55">
        <f t="shared" si="63"/>
        <v>0</v>
      </c>
      <c r="P231" s="55">
        <f t="shared" si="63"/>
        <v>0</v>
      </c>
      <c r="Q231" s="55">
        <f t="shared" si="63"/>
        <v>0</v>
      </c>
      <c r="R231" s="55">
        <f t="shared" si="63"/>
        <v>0</v>
      </c>
      <c r="S231" s="55">
        <f t="shared" si="63"/>
        <v>0</v>
      </c>
      <c r="T231" s="55">
        <f t="shared" si="63"/>
        <v>0</v>
      </c>
      <c r="U231" s="55">
        <f t="shared" si="63"/>
        <v>0</v>
      </c>
      <c r="V231" s="55">
        <f t="shared" si="63"/>
        <v>0</v>
      </c>
    </row>
    <row r="232" spans="1:22" s="5" customFormat="1" x14ac:dyDescent="0.25">
      <c r="A232" s="84" t="s">
        <v>201</v>
      </c>
      <c r="B232" s="67" t="s">
        <v>230</v>
      </c>
      <c r="C232" s="64">
        <f>D232+M232+Q232</f>
        <v>1310252.2703450001</v>
      </c>
      <c r="D232" s="64">
        <f>SUM(E232:I232)</f>
        <v>1310252.2703450001</v>
      </c>
      <c r="E232" s="64">
        <v>1310252.2703450001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4">
        <v>0</v>
      </c>
      <c r="O232" s="64">
        <v>0</v>
      </c>
      <c r="P232" s="64">
        <v>0</v>
      </c>
      <c r="Q232" s="64">
        <v>0</v>
      </c>
      <c r="R232" s="64">
        <v>0</v>
      </c>
      <c r="S232" s="64">
        <v>0</v>
      </c>
      <c r="T232" s="64">
        <v>0</v>
      </c>
      <c r="U232" s="64">
        <v>0</v>
      </c>
      <c r="V232" s="64">
        <v>0</v>
      </c>
    </row>
    <row r="233" spans="1:22" s="5" customFormat="1" x14ac:dyDescent="0.25">
      <c r="A233" s="81">
        <v>6</v>
      </c>
      <c r="B233" s="83" t="s">
        <v>86</v>
      </c>
      <c r="C233" s="55">
        <f>C234</f>
        <v>20295284</v>
      </c>
      <c r="D233" s="55">
        <f t="shared" ref="D233:V233" si="64">D234</f>
        <v>10891563</v>
      </c>
      <c r="E233" s="55">
        <f t="shared" si="64"/>
        <v>7895747</v>
      </c>
      <c r="F233" s="55">
        <f t="shared" si="64"/>
        <v>2055735</v>
      </c>
      <c r="G233" s="55">
        <f t="shared" si="64"/>
        <v>0</v>
      </c>
      <c r="H233" s="55">
        <f t="shared" si="64"/>
        <v>940081</v>
      </c>
      <c r="I233" s="55">
        <f t="shared" si="64"/>
        <v>0</v>
      </c>
      <c r="J233" s="55">
        <f t="shared" si="64"/>
        <v>0</v>
      </c>
      <c r="K233" s="55">
        <f t="shared" si="64"/>
        <v>0</v>
      </c>
      <c r="L233" s="55">
        <f t="shared" si="64"/>
        <v>2860</v>
      </c>
      <c r="M233" s="55">
        <f t="shared" si="64"/>
        <v>9403721</v>
      </c>
      <c r="N233" s="55">
        <f t="shared" si="64"/>
        <v>0</v>
      </c>
      <c r="O233" s="55">
        <f t="shared" si="64"/>
        <v>0</v>
      </c>
      <c r="P233" s="55">
        <f t="shared" si="64"/>
        <v>0</v>
      </c>
      <c r="Q233" s="55">
        <f t="shared" si="64"/>
        <v>0</v>
      </c>
      <c r="R233" s="55">
        <f t="shared" si="64"/>
        <v>0</v>
      </c>
      <c r="S233" s="55">
        <f t="shared" si="64"/>
        <v>0</v>
      </c>
      <c r="T233" s="55">
        <f t="shared" si="64"/>
        <v>0</v>
      </c>
      <c r="U233" s="55">
        <f t="shared" si="64"/>
        <v>0</v>
      </c>
      <c r="V233" s="55">
        <f t="shared" si="64"/>
        <v>0</v>
      </c>
    </row>
    <row r="234" spans="1:22" s="5" customFormat="1" x14ac:dyDescent="0.25">
      <c r="A234" s="82" t="s">
        <v>155</v>
      </c>
      <c r="B234" s="99" t="s">
        <v>85</v>
      </c>
      <c r="C234" s="101">
        <f>SUM(C235:C242)</f>
        <v>20295284</v>
      </c>
      <c r="D234" s="101">
        <f t="shared" ref="D234:V234" si="65">SUM(D235:D242)</f>
        <v>10891563</v>
      </c>
      <c r="E234" s="101">
        <f t="shared" si="65"/>
        <v>7895747</v>
      </c>
      <c r="F234" s="101">
        <f t="shared" si="65"/>
        <v>2055735</v>
      </c>
      <c r="G234" s="101">
        <f t="shared" si="65"/>
        <v>0</v>
      </c>
      <c r="H234" s="101">
        <f t="shared" si="65"/>
        <v>940081</v>
      </c>
      <c r="I234" s="101">
        <f t="shared" si="65"/>
        <v>0</v>
      </c>
      <c r="J234" s="101">
        <f t="shared" si="65"/>
        <v>0</v>
      </c>
      <c r="K234" s="101">
        <f t="shared" si="65"/>
        <v>0</v>
      </c>
      <c r="L234" s="101">
        <f t="shared" si="65"/>
        <v>2860</v>
      </c>
      <c r="M234" s="101">
        <f t="shared" si="65"/>
        <v>9403721</v>
      </c>
      <c r="N234" s="101">
        <f t="shared" si="65"/>
        <v>0</v>
      </c>
      <c r="O234" s="101">
        <f t="shared" si="65"/>
        <v>0</v>
      </c>
      <c r="P234" s="101">
        <f t="shared" si="65"/>
        <v>0</v>
      </c>
      <c r="Q234" s="101">
        <f t="shared" si="65"/>
        <v>0</v>
      </c>
      <c r="R234" s="101">
        <f t="shared" si="65"/>
        <v>0</v>
      </c>
      <c r="S234" s="101">
        <f t="shared" si="65"/>
        <v>0</v>
      </c>
      <c r="T234" s="101">
        <f t="shared" si="65"/>
        <v>0</v>
      </c>
      <c r="U234" s="101">
        <f t="shared" si="65"/>
        <v>0</v>
      </c>
      <c r="V234" s="101">
        <f t="shared" si="65"/>
        <v>0</v>
      </c>
    </row>
    <row r="235" spans="1:22" s="5" customFormat="1" x14ac:dyDescent="0.25">
      <c r="A235" s="86" t="s">
        <v>224</v>
      </c>
      <c r="B235" s="109" t="s">
        <v>231</v>
      </c>
      <c r="C235" s="64">
        <f t="shared" ref="C235:C242" si="66">D235+M235+Q235</f>
        <v>998135</v>
      </c>
      <c r="D235" s="64">
        <f t="shared" ref="D235:D242" si="67">SUM(E235:I235)</f>
        <v>998135</v>
      </c>
      <c r="E235" s="95">
        <v>678546</v>
      </c>
      <c r="F235" s="95">
        <v>203711</v>
      </c>
      <c r="G235" s="95">
        <v>0</v>
      </c>
      <c r="H235" s="95">
        <v>115878</v>
      </c>
      <c r="I235" s="95">
        <v>0</v>
      </c>
      <c r="J235" s="115">
        <v>0</v>
      </c>
      <c r="K235" s="115">
        <v>0</v>
      </c>
      <c r="L235" s="95">
        <v>0</v>
      </c>
      <c r="M235" s="95">
        <v>0</v>
      </c>
      <c r="N235" s="115">
        <v>0</v>
      </c>
      <c r="O235" s="115">
        <v>0</v>
      </c>
      <c r="P235" s="95">
        <v>0</v>
      </c>
      <c r="Q235" s="95">
        <v>0</v>
      </c>
      <c r="R235" s="95">
        <v>0</v>
      </c>
      <c r="S235" s="95">
        <v>0</v>
      </c>
      <c r="T235" s="95">
        <v>0</v>
      </c>
      <c r="U235" s="95">
        <v>0</v>
      </c>
      <c r="V235" s="95">
        <v>0</v>
      </c>
    </row>
    <row r="236" spans="1:22" s="5" customFormat="1" x14ac:dyDescent="0.25">
      <c r="A236" s="86" t="s">
        <v>226</v>
      </c>
      <c r="B236" s="109" t="s">
        <v>232</v>
      </c>
      <c r="C236" s="64">
        <f t="shared" si="66"/>
        <v>109512</v>
      </c>
      <c r="D236" s="64">
        <f t="shared" si="67"/>
        <v>109512</v>
      </c>
      <c r="E236" s="95">
        <v>0</v>
      </c>
      <c r="F236" s="95">
        <v>0</v>
      </c>
      <c r="G236" s="95">
        <v>0</v>
      </c>
      <c r="H236" s="95">
        <v>109512</v>
      </c>
      <c r="I236" s="95">
        <v>0</v>
      </c>
      <c r="J236" s="115">
        <v>0</v>
      </c>
      <c r="K236" s="115">
        <v>0</v>
      </c>
      <c r="L236" s="95">
        <v>0</v>
      </c>
      <c r="M236" s="95">
        <v>0</v>
      </c>
      <c r="N236" s="115">
        <v>0</v>
      </c>
      <c r="O236" s="115">
        <v>0</v>
      </c>
      <c r="P236" s="95">
        <v>0</v>
      </c>
      <c r="Q236" s="95">
        <v>0</v>
      </c>
      <c r="R236" s="95">
        <v>0</v>
      </c>
      <c r="S236" s="95">
        <v>0</v>
      </c>
      <c r="T236" s="95">
        <v>0</v>
      </c>
      <c r="U236" s="95">
        <v>0</v>
      </c>
      <c r="V236" s="95">
        <v>0</v>
      </c>
    </row>
    <row r="237" spans="1:22" s="5" customFormat="1" x14ac:dyDescent="0.25">
      <c r="A237" s="86" t="s">
        <v>228</v>
      </c>
      <c r="B237" s="109" t="s">
        <v>83</v>
      </c>
      <c r="C237" s="64">
        <f t="shared" si="66"/>
        <v>340861</v>
      </c>
      <c r="D237" s="64">
        <f t="shared" si="67"/>
        <v>340861</v>
      </c>
      <c r="E237" s="95">
        <v>0</v>
      </c>
      <c r="F237" s="95">
        <v>301181</v>
      </c>
      <c r="G237" s="95">
        <v>0</v>
      </c>
      <c r="H237" s="95">
        <v>39680</v>
      </c>
      <c r="I237" s="95">
        <v>0</v>
      </c>
      <c r="J237" s="115">
        <v>0</v>
      </c>
      <c r="K237" s="115">
        <v>0</v>
      </c>
      <c r="L237" s="95">
        <v>0</v>
      </c>
      <c r="M237" s="95">
        <v>0</v>
      </c>
      <c r="N237" s="115">
        <v>0</v>
      </c>
      <c r="O237" s="115">
        <v>0</v>
      </c>
      <c r="P237" s="95">
        <v>0</v>
      </c>
      <c r="Q237" s="95">
        <v>0</v>
      </c>
      <c r="R237" s="95">
        <v>0</v>
      </c>
      <c r="S237" s="95">
        <v>0</v>
      </c>
      <c r="T237" s="95">
        <v>0</v>
      </c>
      <c r="U237" s="95">
        <v>0</v>
      </c>
      <c r="V237" s="95">
        <v>0</v>
      </c>
    </row>
    <row r="238" spans="1:22" s="5" customFormat="1" x14ac:dyDescent="0.25">
      <c r="A238" s="86" t="s">
        <v>329</v>
      </c>
      <c r="B238" s="109" t="s">
        <v>234</v>
      </c>
      <c r="C238" s="64">
        <f t="shared" si="66"/>
        <v>6019772</v>
      </c>
      <c r="D238" s="64">
        <f t="shared" si="67"/>
        <v>3790723</v>
      </c>
      <c r="E238" s="95">
        <v>3142957</v>
      </c>
      <c r="F238" s="95">
        <v>647766</v>
      </c>
      <c r="G238" s="95">
        <v>0</v>
      </c>
      <c r="H238" s="95">
        <v>0</v>
      </c>
      <c r="I238" s="95">
        <v>0</v>
      </c>
      <c r="J238" s="115">
        <v>0</v>
      </c>
      <c r="K238" s="115">
        <v>0</v>
      </c>
      <c r="L238" s="115">
        <v>730</v>
      </c>
      <c r="M238" s="95">
        <v>2229049</v>
      </c>
      <c r="N238" s="115">
        <v>0</v>
      </c>
      <c r="O238" s="115">
        <v>0</v>
      </c>
      <c r="P238" s="95">
        <v>0</v>
      </c>
      <c r="Q238" s="95">
        <v>0</v>
      </c>
      <c r="R238" s="95">
        <v>0</v>
      </c>
      <c r="S238" s="95">
        <v>0</v>
      </c>
      <c r="T238" s="95">
        <v>0</v>
      </c>
      <c r="U238" s="95">
        <v>0</v>
      </c>
      <c r="V238" s="95">
        <v>0</v>
      </c>
    </row>
    <row r="239" spans="1:22" s="5" customFormat="1" x14ac:dyDescent="0.25">
      <c r="A239" s="86" t="s">
        <v>330</v>
      </c>
      <c r="B239" s="109" t="s">
        <v>235</v>
      </c>
      <c r="C239" s="64">
        <f t="shared" si="66"/>
        <v>3021482</v>
      </c>
      <c r="D239" s="64">
        <f t="shared" si="67"/>
        <v>0</v>
      </c>
      <c r="E239" s="95">
        <v>0</v>
      </c>
      <c r="F239" s="95">
        <v>0</v>
      </c>
      <c r="G239" s="95">
        <v>0</v>
      </c>
      <c r="H239" s="95">
        <v>0</v>
      </c>
      <c r="I239" s="95">
        <v>0</v>
      </c>
      <c r="J239" s="115">
        <v>0</v>
      </c>
      <c r="K239" s="115">
        <v>0</v>
      </c>
      <c r="L239" s="115">
        <v>960</v>
      </c>
      <c r="M239" s="95">
        <v>3021482</v>
      </c>
      <c r="N239" s="115">
        <v>0</v>
      </c>
      <c r="O239" s="115">
        <v>0</v>
      </c>
      <c r="P239" s="95">
        <v>0</v>
      </c>
      <c r="Q239" s="95">
        <v>0</v>
      </c>
      <c r="R239" s="95">
        <v>0</v>
      </c>
      <c r="S239" s="95">
        <v>0</v>
      </c>
      <c r="T239" s="95">
        <v>0</v>
      </c>
      <c r="U239" s="95">
        <v>0</v>
      </c>
      <c r="V239" s="95">
        <v>0</v>
      </c>
    </row>
    <row r="240" spans="1:22" s="5" customFormat="1" x14ac:dyDescent="0.25">
      <c r="A240" s="86" t="s">
        <v>332</v>
      </c>
      <c r="B240" s="109" t="s">
        <v>236</v>
      </c>
      <c r="C240" s="64">
        <f t="shared" si="66"/>
        <v>3442713</v>
      </c>
      <c r="D240" s="64">
        <f t="shared" si="67"/>
        <v>1490171</v>
      </c>
      <c r="E240" s="95">
        <v>931287</v>
      </c>
      <c r="F240" s="95">
        <v>301181</v>
      </c>
      <c r="G240" s="95">
        <v>0</v>
      </c>
      <c r="H240" s="95">
        <v>257703</v>
      </c>
      <c r="I240" s="95">
        <v>0</v>
      </c>
      <c r="J240" s="115">
        <v>0</v>
      </c>
      <c r="K240" s="115">
        <v>0</v>
      </c>
      <c r="L240" s="115">
        <v>440</v>
      </c>
      <c r="M240" s="95">
        <v>1952542</v>
      </c>
      <c r="N240" s="115">
        <v>0</v>
      </c>
      <c r="O240" s="115">
        <v>0</v>
      </c>
      <c r="P240" s="95">
        <v>0</v>
      </c>
      <c r="Q240" s="95">
        <v>0</v>
      </c>
      <c r="R240" s="95">
        <v>0</v>
      </c>
      <c r="S240" s="95">
        <v>0</v>
      </c>
      <c r="T240" s="95">
        <v>0</v>
      </c>
      <c r="U240" s="95">
        <v>0</v>
      </c>
      <c r="V240" s="95">
        <v>0</v>
      </c>
    </row>
    <row r="241" spans="1:22" s="5" customFormat="1" x14ac:dyDescent="0.25">
      <c r="A241" s="86" t="s">
        <v>334</v>
      </c>
      <c r="B241" s="109" t="s">
        <v>237</v>
      </c>
      <c r="C241" s="64">
        <f t="shared" si="66"/>
        <v>4162161</v>
      </c>
      <c r="D241" s="64">
        <f t="shared" si="67"/>
        <v>4162161</v>
      </c>
      <c r="E241" s="95">
        <v>3142957</v>
      </c>
      <c r="F241" s="95">
        <v>601896</v>
      </c>
      <c r="G241" s="95">
        <v>0</v>
      </c>
      <c r="H241" s="95">
        <v>417308</v>
      </c>
      <c r="I241" s="95">
        <v>0</v>
      </c>
      <c r="J241" s="115">
        <v>0</v>
      </c>
      <c r="K241" s="115">
        <v>0</v>
      </c>
      <c r="L241" s="115">
        <v>0</v>
      </c>
      <c r="M241" s="95">
        <v>0</v>
      </c>
      <c r="N241" s="115">
        <v>0</v>
      </c>
      <c r="O241" s="115">
        <v>0</v>
      </c>
      <c r="P241" s="95">
        <v>0</v>
      </c>
      <c r="Q241" s="95">
        <v>0</v>
      </c>
      <c r="R241" s="95">
        <v>0</v>
      </c>
      <c r="S241" s="95">
        <v>0</v>
      </c>
      <c r="T241" s="95">
        <v>0</v>
      </c>
      <c r="U241" s="95">
        <v>0</v>
      </c>
      <c r="V241" s="95">
        <v>0</v>
      </c>
    </row>
    <row r="242" spans="1:22" s="5" customFormat="1" x14ac:dyDescent="0.25">
      <c r="A242" s="86" t="s">
        <v>335</v>
      </c>
      <c r="B242" s="109" t="s">
        <v>238</v>
      </c>
      <c r="C242" s="64">
        <f t="shared" si="66"/>
        <v>2200648</v>
      </c>
      <c r="D242" s="64">
        <f t="shared" si="67"/>
        <v>0</v>
      </c>
      <c r="E242" s="95">
        <v>0</v>
      </c>
      <c r="F242" s="95">
        <v>0</v>
      </c>
      <c r="G242" s="95">
        <v>0</v>
      </c>
      <c r="H242" s="95">
        <v>0</v>
      </c>
      <c r="I242" s="95">
        <v>0</v>
      </c>
      <c r="J242" s="115">
        <v>0</v>
      </c>
      <c r="K242" s="115">
        <v>0</v>
      </c>
      <c r="L242" s="115">
        <v>730</v>
      </c>
      <c r="M242" s="95">
        <v>2200648</v>
      </c>
      <c r="N242" s="115">
        <v>0</v>
      </c>
      <c r="O242" s="115">
        <v>0</v>
      </c>
      <c r="P242" s="95">
        <v>0</v>
      </c>
      <c r="Q242" s="95">
        <v>0</v>
      </c>
      <c r="R242" s="95">
        <v>0</v>
      </c>
      <c r="S242" s="95">
        <v>0</v>
      </c>
      <c r="T242" s="95">
        <v>0</v>
      </c>
      <c r="U242" s="95">
        <v>0</v>
      </c>
      <c r="V242" s="95">
        <v>0</v>
      </c>
    </row>
    <row r="243" spans="1:22" s="5" customFormat="1" x14ac:dyDescent="0.25">
      <c r="A243" s="81">
        <v>7</v>
      </c>
      <c r="B243" s="83" t="s">
        <v>239</v>
      </c>
      <c r="C243" s="55">
        <f t="shared" ref="C243:V243" si="68">C244+C246+C248+C250+C253</f>
        <v>7324308.1791760009</v>
      </c>
      <c r="D243" s="55">
        <f t="shared" si="68"/>
        <v>5611797.1791760009</v>
      </c>
      <c r="E243" s="55">
        <f t="shared" si="68"/>
        <v>4610460.4904760001</v>
      </c>
      <c r="F243" s="55">
        <f t="shared" si="68"/>
        <v>1001336.6887000001</v>
      </c>
      <c r="G243" s="55">
        <f t="shared" si="68"/>
        <v>0</v>
      </c>
      <c r="H243" s="55">
        <f t="shared" si="68"/>
        <v>0</v>
      </c>
      <c r="I243" s="55">
        <f t="shared" si="68"/>
        <v>0</v>
      </c>
      <c r="J243" s="55">
        <f t="shared" si="68"/>
        <v>0</v>
      </c>
      <c r="K243" s="55">
        <f t="shared" si="68"/>
        <v>0</v>
      </c>
      <c r="L243" s="55">
        <f t="shared" si="68"/>
        <v>380</v>
      </c>
      <c r="M243" s="55">
        <f t="shared" si="68"/>
        <v>1712511</v>
      </c>
      <c r="N243" s="55">
        <f t="shared" si="68"/>
        <v>0</v>
      </c>
      <c r="O243" s="55">
        <f t="shared" si="68"/>
        <v>0</v>
      </c>
      <c r="P243" s="55">
        <f t="shared" si="68"/>
        <v>0</v>
      </c>
      <c r="Q243" s="55">
        <f t="shared" si="68"/>
        <v>0</v>
      </c>
      <c r="R243" s="55">
        <f t="shared" si="68"/>
        <v>0</v>
      </c>
      <c r="S243" s="55">
        <f t="shared" si="68"/>
        <v>0</v>
      </c>
      <c r="T243" s="55">
        <f t="shared" si="68"/>
        <v>0</v>
      </c>
      <c r="U243" s="55">
        <f t="shared" si="68"/>
        <v>0</v>
      </c>
      <c r="V243" s="55">
        <f t="shared" si="68"/>
        <v>0</v>
      </c>
    </row>
    <row r="244" spans="1:22" s="5" customFormat="1" x14ac:dyDescent="0.25">
      <c r="A244" s="89" t="s">
        <v>157</v>
      </c>
      <c r="B244" s="99" t="s">
        <v>240</v>
      </c>
      <c r="C244" s="101">
        <f>C245</f>
        <v>955474</v>
      </c>
      <c r="D244" s="101">
        <f t="shared" ref="D244:V244" si="69">D245</f>
        <v>955474</v>
      </c>
      <c r="E244" s="101">
        <f t="shared" si="69"/>
        <v>955474</v>
      </c>
      <c r="F244" s="101">
        <f t="shared" si="69"/>
        <v>0</v>
      </c>
      <c r="G244" s="101">
        <f t="shared" si="69"/>
        <v>0</v>
      </c>
      <c r="H244" s="101">
        <f t="shared" si="69"/>
        <v>0</v>
      </c>
      <c r="I244" s="101">
        <f t="shared" si="69"/>
        <v>0</v>
      </c>
      <c r="J244" s="101">
        <f t="shared" si="69"/>
        <v>0</v>
      </c>
      <c r="K244" s="101">
        <f t="shared" si="69"/>
        <v>0</v>
      </c>
      <c r="L244" s="101">
        <f t="shared" si="69"/>
        <v>0</v>
      </c>
      <c r="M244" s="101">
        <f t="shared" si="69"/>
        <v>0</v>
      </c>
      <c r="N244" s="101">
        <f t="shared" si="69"/>
        <v>0</v>
      </c>
      <c r="O244" s="101">
        <f t="shared" si="69"/>
        <v>0</v>
      </c>
      <c r="P244" s="101">
        <f t="shared" si="69"/>
        <v>0</v>
      </c>
      <c r="Q244" s="101">
        <f t="shared" si="69"/>
        <v>0</v>
      </c>
      <c r="R244" s="101">
        <f t="shared" si="69"/>
        <v>0</v>
      </c>
      <c r="S244" s="101">
        <f t="shared" si="69"/>
        <v>0</v>
      </c>
      <c r="T244" s="101">
        <f t="shared" si="69"/>
        <v>0</v>
      </c>
      <c r="U244" s="101">
        <f t="shared" si="69"/>
        <v>0</v>
      </c>
      <c r="V244" s="101">
        <f t="shared" si="69"/>
        <v>0</v>
      </c>
    </row>
    <row r="245" spans="1:22" s="5" customFormat="1" x14ac:dyDescent="0.25">
      <c r="A245" s="84" t="s">
        <v>158</v>
      </c>
      <c r="B245" s="67" t="s">
        <v>241</v>
      </c>
      <c r="C245" s="64">
        <f>D245+M245+Q245</f>
        <v>955474</v>
      </c>
      <c r="D245" s="64">
        <f>SUM(E245:I245)</f>
        <v>955474</v>
      </c>
      <c r="E245" s="64">
        <v>955474</v>
      </c>
      <c r="F245" s="64">
        <v>0</v>
      </c>
      <c r="G245" s="64">
        <v>0</v>
      </c>
      <c r="H245" s="64">
        <v>0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4">
        <v>0</v>
      </c>
      <c r="O245" s="64">
        <v>0</v>
      </c>
      <c r="P245" s="64">
        <v>0</v>
      </c>
      <c r="Q245" s="64">
        <v>0</v>
      </c>
      <c r="R245" s="64">
        <v>0</v>
      </c>
      <c r="S245" s="64">
        <v>0</v>
      </c>
      <c r="T245" s="64">
        <v>0</v>
      </c>
      <c r="U245" s="64">
        <v>0</v>
      </c>
      <c r="V245" s="64">
        <v>0</v>
      </c>
    </row>
    <row r="246" spans="1:22" s="5" customFormat="1" x14ac:dyDescent="0.25">
      <c r="A246" s="89" t="s">
        <v>336</v>
      </c>
      <c r="B246" s="83" t="s">
        <v>242</v>
      </c>
      <c r="C246" s="55">
        <f>C247</f>
        <v>1506500</v>
      </c>
      <c r="D246" s="55">
        <f t="shared" ref="D246:V246" si="70">D247</f>
        <v>1506500</v>
      </c>
      <c r="E246" s="55">
        <f t="shared" si="70"/>
        <v>1176911</v>
      </c>
      <c r="F246" s="55">
        <f t="shared" si="70"/>
        <v>329589</v>
      </c>
      <c r="G246" s="55">
        <f t="shared" si="70"/>
        <v>0</v>
      </c>
      <c r="H246" s="55">
        <f t="shared" si="70"/>
        <v>0</v>
      </c>
      <c r="I246" s="55">
        <f t="shared" si="70"/>
        <v>0</v>
      </c>
      <c r="J246" s="55">
        <f t="shared" si="70"/>
        <v>0</v>
      </c>
      <c r="K246" s="55">
        <f t="shared" si="70"/>
        <v>0</v>
      </c>
      <c r="L246" s="55">
        <f t="shared" si="70"/>
        <v>0</v>
      </c>
      <c r="M246" s="55">
        <f t="shared" si="70"/>
        <v>0</v>
      </c>
      <c r="N246" s="55">
        <f t="shared" si="70"/>
        <v>0</v>
      </c>
      <c r="O246" s="55">
        <f t="shared" si="70"/>
        <v>0</v>
      </c>
      <c r="P246" s="55">
        <f t="shared" si="70"/>
        <v>0</v>
      </c>
      <c r="Q246" s="55">
        <f t="shared" si="70"/>
        <v>0</v>
      </c>
      <c r="R246" s="55">
        <f t="shared" si="70"/>
        <v>0</v>
      </c>
      <c r="S246" s="55">
        <f t="shared" si="70"/>
        <v>0</v>
      </c>
      <c r="T246" s="55">
        <f t="shared" si="70"/>
        <v>0</v>
      </c>
      <c r="U246" s="55">
        <f t="shared" si="70"/>
        <v>0</v>
      </c>
      <c r="V246" s="55">
        <f t="shared" si="70"/>
        <v>0</v>
      </c>
    </row>
    <row r="247" spans="1:22" s="5" customFormat="1" x14ac:dyDescent="0.25">
      <c r="A247" s="84" t="s">
        <v>337</v>
      </c>
      <c r="B247" s="67" t="s">
        <v>243</v>
      </c>
      <c r="C247" s="64">
        <f>D247+M247+Q247</f>
        <v>1506500</v>
      </c>
      <c r="D247" s="64">
        <f>SUM(E247:I247)</f>
        <v>1506500</v>
      </c>
      <c r="E247" s="64">
        <v>1176911</v>
      </c>
      <c r="F247" s="64">
        <v>329589</v>
      </c>
      <c r="G247" s="64">
        <v>0</v>
      </c>
      <c r="H247" s="64">
        <v>0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4">
        <v>0</v>
      </c>
      <c r="O247" s="64">
        <v>0</v>
      </c>
      <c r="P247" s="64">
        <v>0</v>
      </c>
      <c r="Q247" s="64">
        <v>0</v>
      </c>
      <c r="R247" s="64">
        <v>0</v>
      </c>
      <c r="S247" s="64">
        <v>0</v>
      </c>
      <c r="T247" s="64">
        <v>0</v>
      </c>
      <c r="U247" s="64">
        <v>0</v>
      </c>
      <c r="V247" s="64">
        <v>0</v>
      </c>
    </row>
    <row r="248" spans="1:22" s="5" customFormat="1" x14ac:dyDescent="0.25">
      <c r="A248" s="89" t="s">
        <v>338</v>
      </c>
      <c r="B248" s="83" t="s">
        <v>244</v>
      </c>
      <c r="C248" s="55">
        <f t="shared" ref="C248:V248" si="71">SUM(C249:C249)</f>
        <v>1712511</v>
      </c>
      <c r="D248" s="55">
        <f t="shared" si="71"/>
        <v>0</v>
      </c>
      <c r="E248" s="55">
        <f t="shared" si="71"/>
        <v>0</v>
      </c>
      <c r="F248" s="55">
        <f t="shared" si="71"/>
        <v>0</v>
      </c>
      <c r="G248" s="55">
        <f t="shared" si="71"/>
        <v>0</v>
      </c>
      <c r="H248" s="55">
        <f t="shared" si="71"/>
        <v>0</v>
      </c>
      <c r="I248" s="55">
        <f t="shared" si="71"/>
        <v>0</v>
      </c>
      <c r="J248" s="55">
        <f t="shared" si="71"/>
        <v>0</v>
      </c>
      <c r="K248" s="55">
        <f t="shared" si="71"/>
        <v>0</v>
      </c>
      <c r="L248" s="55">
        <f t="shared" si="71"/>
        <v>380</v>
      </c>
      <c r="M248" s="55">
        <f t="shared" si="71"/>
        <v>1712511</v>
      </c>
      <c r="N248" s="55">
        <f t="shared" si="71"/>
        <v>0</v>
      </c>
      <c r="O248" s="55">
        <f t="shared" si="71"/>
        <v>0</v>
      </c>
      <c r="P248" s="55">
        <f t="shared" si="71"/>
        <v>0</v>
      </c>
      <c r="Q248" s="55">
        <f t="shared" si="71"/>
        <v>0</v>
      </c>
      <c r="R248" s="55">
        <f t="shared" si="71"/>
        <v>0</v>
      </c>
      <c r="S248" s="55">
        <f t="shared" si="71"/>
        <v>0</v>
      </c>
      <c r="T248" s="55">
        <f t="shared" si="71"/>
        <v>0</v>
      </c>
      <c r="U248" s="55">
        <f t="shared" si="71"/>
        <v>0</v>
      </c>
      <c r="V248" s="55">
        <f t="shared" si="71"/>
        <v>0</v>
      </c>
    </row>
    <row r="249" spans="1:22" s="5" customFormat="1" x14ac:dyDescent="0.25">
      <c r="A249" s="84" t="s">
        <v>339</v>
      </c>
      <c r="B249" s="67" t="s">
        <v>245</v>
      </c>
      <c r="C249" s="64">
        <f>D249+M249+Q249</f>
        <v>1712511</v>
      </c>
      <c r="D249" s="64">
        <f>SUM(E249:I249)</f>
        <v>0</v>
      </c>
      <c r="E249" s="64">
        <v>0</v>
      </c>
      <c r="F249" s="64">
        <v>0</v>
      </c>
      <c r="G249" s="64">
        <v>0</v>
      </c>
      <c r="H249" s="64">
        <v>0</v>
      </c>
      <c r="I249" s="64">
        <v>0</v>
      </c>
      <c r="J249" s="64">
        <v>0</v>
      </c>
      <c r="K249" s="64">
        <v>0</v>
      </c>
      <c r="L249" s="64">
        <v>380</v>
      </c>
      <c r="M249" s="64">
        <v>1712511</v>
      </c>
      <c r="N249" s="64">
        <v>0</v>
      </c>
      <c r="O249" s="64">
        <v>0</v>
      </c>
      <c r="P249" s="64">
        <v>0</v>
      </c>
      <c r="Q249" s="64">
        <v>0</v>
      </c>
      <c r="R249" s="64">
        <v>0</v>
      </c>
      <c r="S249" s="64">
        <v>0</v>
      </c>
      <c r="T249" s="64">
        <v>0</v>
      </c>
      <c r="U249" s="64">
        <v>0</v>
      </c>
      <c r="V249" s="64">
        <v>0</v>
      </c>
    </row>
    <row r="250" spans="1:22" s="5" customFormat="1" x14ac:dyDescent="0.25">
      <c r="A250" s="89" t="s">
        <v>340</v>
      </c>
      <c r="B250" s="83" t="s">
        <v>247</v>
      </c>
      <c r="C250" s="55">
        <f>SUM(C251:C252)</f>
        <v>2429242.1370900003</v>
      </c>
      <c r="D250" s="55">
        <f t="shared" ref="D250:V250" si="72">SUM(D251:D252)</f>
        <v>2429242.1370900003</v>
      </c>
      <c r="E250" s="55">
        <f t="shared" si="72"/>
        <v>1897129.7083899998</v>
      </c>
      <c r="F250" s="55">
        <f t="shared" si="72"/>
        <v>532112.42870000005</v>
      </c>
      <c r="G250" s="55">
        <f t="shared" si="72"/>
        <v>0</v>
      </c>
      <c r="H250" s="55">
        <f t="shared" si="72"/>
        <v>0</v>
      </c>
      <c r="I250" s="55">
        <f t="shared" si="72"/>
        <v>0</v>
      </c>
      <c r="J250" s="55">
        <f t="shared" si="72"/>
        <v>0</v>
      </c>
      <c r="K250" s="55">
        <f t="shared" si="72"/>
        <v>0</v>
      </c>
      <c r="L250" s="55">
        <f t="shared" si="72"/>
        <v>0</v>
      </c>
      <c r="M250" s="55">
        <f t="shared" si="72"/>
        <v>0</v>
      </c>
      <c r="N250" s="55">
        <f t="shared" si="72"/>
        <v>0</v>
      </c>
      <c r="O250" s="55">
        <f t="shared" si="72"/>
        <v>0</v>
      </c>
      <c r="P250" s="55">
        <f t="shared" si="72"/>
        <v>0</v>
      </c>
      <c r="Q250" s="55">
        <f t="shared" si="72"/>
        <v>0</v>
      </c>
      <c r="R250" s="55">
        <f t="shared" si="72"/>
        <v>0</v>
      </c>
      <c r="S250" s="55">
        <f t="shared" si="72"/>
        <v>0</v>
      </c>
      <c r="T250" s="55">
        <f t="shared" si="72"/>
        <v>0</v>
      </c>
      <c r="U250" s="55">
        <f t="shared" si="72"/>
        <v>0</v>
      </c>
      <c r="V250" s="55">
        <f t="shared" si="72"/>
        <v>0</v>
      </c>
    </row>
    <row r="251" spans="1:22" s="5" customFormat="1" x14ac:dyDescent="0.25">
      <c r="A251" s="84" t="s">
        <v>341</v>
      </c>
      <c r="B251" s="67" t="s">
        <v>248</v>
      </c>
      <c r="C251" s="64">
        <f>D251+M251+Q251</f>
        <v>1368972.146464</v>
      </c>
      <c r="D251" s="64">
        <f>SUM(E251:I251)</f>
        <v>1368972.146464</v>
      </c>
      <c r="E251" s="64">
        <v>1107069.0145039998</v>
      </c>
      <c r="F251" s="64">
        <v>261903.13196000006</v>
      </c>
      <c r="G251" s="64">
        <v>0</v>
      </c>
      <c r="H251" s="64">
        <v>0</v>
      </c>
      <c r="I251" s="64">
        <v>0</v>
      </c>
      <c r="J251" s="64">
        <v>0</v>
      </c>
      <c r="K251" s="64">
        <v>0</v>
      </c>
      <c r="L251" s="64">
        <v>0</v>
      </c>
      <c r="M251" s="64">
        <v>0</v>
      </c>
      <c r="N251" s="64">
        <v>0</v>
      </c>
      <c r="O251" s="64">
        <v>0</v>
      </c>
      <c r="P251" s="64">
        <v>0</v>
      </c>
      <c r="Q251" s="64">
        <v>0</v>
      </c>
      <c r="R251" s="64">
        <v>0</v>
      </c>
      <c r="S251" s="64">
        <v>0</v>
      </c>
      <c r="T251" s="64">
        <v>0</v>
      </c>
      <c r="U251" s="64">
        <v>0</v>
      </c>
      <c r="V251" s="64">
        <v>0</v>
      </c>
    </row>
    <row r="252" spans="1:22" s="5" customFormat="1" x14ac:dyDescent="0.25">
      <c r="A252" s="84" t="s">
        <v>584</v>
      </c>
      <c r="B252" s="67" t="s">
        <v>249</v>
      </c>
      <c r="C252" s="64">
        <f>D252+M252+Q252</f>
        <v>1060269.9906260001</v>
      </c>
      <c r="D252" s="64">
        <f>SUM(E252:I252)</f>
        <v>1060269.9906260001</v>
      </c>
      <c r="E252" s="64">
        <v>790060.69388600008</v>
      </c>
      <c r="F252" s="64">
        <v>270209.29673999996</v>
      </c>
      <c r="G252" s="64">
        <v>0</v>
      </c>
      <c r="H252" s="64">
        <v>0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4">
        <v>0</v>
      </c>
      <c r="O252" s="64">
        <v>0</v>
      </c>
      <c r="P252" s="64">
        <v>0</v>
      </c>
      <c r="Q252" s="64">
        <v>0</v>
      </c>
      <c r="R252" s="64">
        <v>0</v>
      </c>
      <c r="S252" s="64">
        <v>0</v>
      </c>
      <c r="T252" s="64">
        <v>0</v>
      </c>
      <c r="U252" s="64">
        <v>0</v>
      </c>
      <c r="V252" s="64">
        <v>0</v>
      </c>
    </row>
    <row r="253" spans="1:22" s="5" customFormat="1" x14ac:dyDescent="0.25">
      <c r="A253" s="89" t="s">
        <v>342</v>
      </c>
      <c r="B253" s="83" t="s">
        <v>251</v>
      </c>
      <c r="C253" s="55">
        <f>C254</f>
        <v>720581.04208600009</v>
      </c>
      <c r="D253" s="55">
        <f t="shared" ref="D253:V253" si="73">D254</f>
        <v>720581.04208600009</v>
      </c>
      <c r="E253" s="55">
        <f t="shared" si="73"/>
        <v>580945.78208600008</v>
      </c>
      <c r="F253" s="55">
        <f t="shared" si="73"/>
        <v>139635.26</v>
      </c>
      <c r="G253" s="55">
        <f t="shared" si="73"/>
        <v>0</v>
      </c>
      <c r="H253" s="55">
        <f t="shared" si="73"/>
        <v>0</v>
      </c>
      <c r="I253" s="55">
        <f t="shared" si="73"/>
        <v>0</v>
      </c>
      <c r="J253" s="55">
        <f t="shared" si="73"/>
        <v>0</v>
      </c>
      <c r="K253" s="55">
        <f t="shared" si="73"/>
        <v>0</v>
      </c>
      <c r="L253" s="55">
        <f t="shared" si="73"/>
        <v>0</v>
      </c>
      <c r="M253" s="55">
        <f t="shared" si="73"/>
        <v>0</v>
      </c>
      <c r="N253" s="55">
        <f t="shared" si="73"/>
        <v>0</v>
      </c>
      <c r="O253" s="55">
        <f t="shared" si="73"/>
        <v>0</v>
      </c>
      <c r="P253" s="55">
        <f t="shared" si="73"/>
        <v>0</v>
      </c>
      <c r="Q253" s="55">
        <f t="shared" si="73"/>
        <v>0</v>
      </c>
      <c r="R253" s="55">
        <f t="shared" si="73"/>
        <v>0</v>
      </c>
      <c r="S253" s="55">
        <f t="shared" si="73"/>
        <v>0</v>
      </c>
      <c r="T253" s="55">
        <f t="shared" si="73"/>
        <v>0</v>
      </c>
      <c r="U253" s="55">
        <f t="shared" si="73"/>
        <v>0</v>
      </c>
      <c r="V253" s="55">
        <f t="shared" si="73"/>
        <v>0</v>
      </c>
    </row>
    <row r="254" spans="1:22" s="5" customFormat="1" ht="15" customHeight="1" x14ac:dyDescent="0.25">
      <c r="A254" s="84" t="s">
        <v>343</v>
      </c>
      <c r="B254" s="67" t="s">
        <v>638</v>
      </c>
      <c r="C254" s="64">
        <f>D254+M254+Q254</f>
        <v>720581.04208600009</v>
      </c>
      <c r="D254" s="64">
        <f>SUM(E254:I254)</f>
        <v>720581.04208600009</v>
      </c>
      <c r="E254" s="64">
        <v>580945.78208600008</v>
      </c>
      <c r="F254" s="64">
        <v>139635.26</v>
      </c>
      <c r="G254" s="64">
        <v>0</v>
      </c>
      <c r="H254" s="64">
        <v>0</v>
      </c>
      <c r="I254" s="64">
        <v>0</v>
      </c>
      <c r="J254" s="64">
        <v>0</v>
      </c>
      <c r="K254" s="64">
        <v>0</v>
      </c>
      <c r="L254" s="64">
        <v>0</v>
      </c>
      <c r="M254" s="64">
        <v>0</v>
      </c>
      <c r="N254" s="64">
        <v>0</v>
      </c>
      <c r="O254" s="64">
        <v>0</v>
      </c>
      <c r="P254" s="64">
        <v>0</v>
      </c>
      <c r="Q254" s="64">
        <v>0</v>
      </c>
      <c r="R254" s="64">
        <v>0</v>
      </c>
      <c r="S254" s="64">
        <v>0</v>
      </c>
      <c r="T254" s="64">
        <v>0</v>
      </c>
      <c r="U254" s="64">
        <v>0</v>
      </c>
      <c r="V254" s="64">
        <v>0</v>
      </c>
    </row>
    <row r="255" spans="1:22" s="141" customFormat="1" x14ac:dyDescent="0.25">
      <c r="A255" s="81">
        <v>8</v>
      </c>
      <c r="B255" s="83" t="s">
        <v>110</v>
      </c>
      <c r="C255" s="55">
        <f>C256</f>
        <v>412304610.85000002</v>
      </c>
      <c r="D255" s="55">
        <f t="shared" ref="D255:V255" si="74">D256</f>
        <v>223045818.85000002</v>
      </c>
      <c r="E255" s="55">
        <f t="shared" si="74"/>
        <v>136928639.69</v>
      </c>
      <c r="F255" s="55">
        <f t="shared" si="74"/>
        <v>22184951.050000001</v>
      </c>
      <c r="G255" s="55">
        <f t="shared" si="74"/>
        <v>23048347.760000002</v>
      </c>
      <c r="H255" s="55">
        <f t="shared" si="74"/>
        <v>15183139.119999999</v>
      </c>
      <c r="I255" s="55">
        <f t="shared" si="74"/>
        <v>25700741.23</v>
      </c>
      <c r="J255" s="55">
        <f t="shared" si="74"/>
        <v>0</v>
      </c>
      <c r="K255" s="55">
        <f t="shared" si="74"/>
        <v>0</v>
      </c>
      <c r="L255" s="55">
        <f t="shared" si="74"/>
        <v>42325.440000000002</v>
      </c>
      <c r="M255" s="55">
        <f t="shared" si="74"/>
        <v>108258370.12999998</v>
      </c>
      <c r="N255" s="55">
        <f t="shared" si="74"/>
        <v>0</v>
      </c>
      <c r="O255" s="55">
        <f t="shared" si="74"/>
        <v>0</v>
      </c>
      <c r="P255" s="55">
        <f t="shared" si="74"/>
        <v>16786.514999999996</v>
      </c>
      <c r="Q255" s="55">
        <f t="shared" si="74"/>
        <v>74650515.870000005</v>
      </c>
      <c r="R255" s="55">
        <f t="shared" si="74"/>
        <v>0</v>
      </c>
      <c r="S255" s="55">
        <f t="shared" si="74"/>
        <v>0</v>
      </c>
      <c r="T255" s="55">
        <f t="shared" si="74"/>
        <v>0</v>
      </c>
      <c r="U255" s="55">
        <f t="shared" si="74"/>
        <v>0</v>
      </c>
      <c r="V255" s="55">
        <f t="shared" si="74"/>
        <v>6349906</v>
      </c>
    </row>
    <row r="256" spans="1:22" s="141" customFormat="1" x14ac:dyDescent="0.25">
      <c r="A256" s="89" t="s">
        <v>160</v>
      </c>
      <c r="B256" s="99" t="s">
        <v>110</v>
      </c>
      <c r="C256" s="101">
        <f t="shared" ref="C256:V256" si="75">SUM(C257:C345)</f>
        <v>412304610.85000002</v>
      </c>
      <c r="D256" s="101">
        <f t="shared" si="75"/>
        <v>223045818.85000002</v>
      </c>
      <c r="E256" s="101">
        <f t="shared" si="75"/>
        <v>136928639.69</v>
      </c>
      <c r="F256" s="101">
        <f t="shared" si="75"/>
        <v>22184951.050000001</v>
      </c>
      <c r="G256" s="101">
        <f t="shared" si="75"/>
        <v>23048347.760000002</v>
      </c>
      <c r="H256" s="101">
        <f t="shared" si="75"/>
        <v>15183139.119999999</v>
      </c>
      <c r="I256" s="101">
        <f t="shared" si="75"/>
        <v>25700741.23</v>
      </c>
      <c r="J256" s="101">
        <f t="shared" si="75"/>
        <v>0</v>
      </c>
      <c r="K256" s="101">
        <f t="shared" si="75"/>
        <v>0</v>
      </c>
      <c r="L256" s="101">
        <f t="shared" si="75"/>
        <v>42325.440000000002</v>
      </c>
      <c r="M256" s="101">
        <f t="shared" si="75"/>
        <v>108258370.12999998</v>
      </c>
      <c r="N256" s="101">
        <f t="shared" si="75"/>
        <v>0</v>
      </c>
      <c r="O256" s="101">
        <f t="shared" si="75"/>
        <v>0</v>
      </c>
      <c r="P256" s="101">
        <f t="shared" si="75"/>
        <v>16786.514999999996</v>
      </c>
      <c r="Q256" s="101">
        <f t="shared" si="75"/>
        <v>74650515.870000005</v>
      </c>
      <c r="R256" s="101">
        <f t="shared" si="75"/>
        <v>0</v>
      </c>
      <c r="S256" s="101">
        <f t="shared" si="75"/>
        <v>0</v>
      </c>
      <c r="T256" s="101">
        <f t="shared" si="75"/>
        <v>0</v>
      </c>
      <c r="U256" s="101">
        <f t="shared" si="75"/>
        <v>0</v>
      </c>
      <c r="V256" s="101">
        <f t="shared" si="75"/>
        <v>6349906</v>
      </c>
    </row>
    <row r="257" spans="1:22" s="141" customFormat="1" x14ac:dyDescent="0.25">
      <c r="A257" s="84" t="s">
        <v>161</v>
      </c>
      <c r="B257" s="67" t="s">
        <v>1175</v>
      </c>
      <c r="C257" s="64">
        <f t="shared" ref="C257:C320" si="76">D257+M257+Q257+V257</f>
        <v>3698141</v>
      </c>
      <c r="D257" s="64">
        <f>SUM(E257:I257)</f>
        <v>0</v>
      </c>
      <c r="E257" s="64">
        <v>0</v>
      </c>
      <c r="F257" s="64">
        <v>0</v>
      </c>
      <c r="G257" s="64">
        <v>0</v>
      </c>
      <c r="H257" s="64">
        <v>0</v>
      </c>
      <c r="I257" s="64">
        <v>0</v>
      </c>
      <c r="J257" s="68">
        <v>0</v>
      </c>
      <c r="K257" s="68">
        <v>0</v>
      </c>
      <c r="L257" s="195">
        <v>1578</v>
      </c>
      <c r="M257" s="195">
        <v>3698141</v>
      </c>
      <c r="N257" s="68">
        <v>0</v>
      </c>
      <c r="O257" s="68">
        <v>0</v>
      </c>
      <c r="P257" s="64">
        <v>0</v>
      </c>
      <c r="Q257" s="64">
        <v>0</v>
      </c>
      <c r="R257" s="64">
        <v>0</v>
      </c>
      <c r="S257" s="64">
        <v>0</v>
      </c>
      <c r="T257" s="64">
        <v>0</v>
      </c>
      <c r="U257" s="64">
        <v>0</v>
      </c>
      <c r="V257" s="64">
        <v>0</v>
      </c>
    </row>
    <row r="258" spans="1:22" s="141" customFormat="1" x14ac:dyDescent="0.25">
      <c r="A258" s="84" t="s">
        <v>344</v>
      </c>
      <c r="B258" s="67" t="s">
        <v>1176</v>
      </c>
      <c r="C258" s="64">
        <f t="shared" si="76"/>
        <v>3051123</v>
      </c>
      <c r="D258" s="64">
        <f t="shared" ref="D258:D321" si="77">SUM(E258:I258)</f>
        <v>3051123</v>
      </c>
      <c r="E258" s="195">
        <v>971127</v>
      </c>
      <c r="F258" s="195">
        <v>666448</v>
      </c>
      <c r="G258" s="195">
        <v>1069551</v>
      </c>
      <c r="H258" s="195">
        <v>343997</v>
      </c>
      <c r="I258" s="64">
        <v>0</v>
      </c>
      <c r="J258" s="68">
        <v>0</v>
      </c>
      <c r="K258" s="68">
        <v>0</v>
      </c>
      <c r="L258" s="64">
        <v>0</v>
      </c>
      <c r="M258" s="64">
        <v>0</v>
      </c>
      <c r="N258" s="68">
        <v>0</v>
      </c>
      <c r="O258" s="68">
        <v>0</v>
      </c>
      <c r="P258" s="64">
        <v>0</v>
      </c>
      <c r="Q258" s="64">
        <v>0</v>
      </c>
      <c r="R258" s="64">
        <v>0</v>
      </c>
      <c r="S258" s="64">
        <v>0</v>
      </c>
      <c r="T258" s="64">
        <v>0</v>
      </c>
      <c r="U258" s="64">
        <v>0</v>
      </c>
      <c r="V258" s="64">
        <v>0</v>
      </c>
    </row>
    <row r="259" spans="1:22" s="141" customFormat="1" x14ac:dyDescent="0.25">
      <c r="A259" s="84" t="s">
        <v>345</v>
      </c>
      <c r="B259" s="176" t="s">
        <v>1177</v>
      </c>
      <c r="C259" s="196">
        <f t="shared" si="76"/>
        <v>5344254</v>
      </c>
      <c r="D259" s="196">
        <f t="shared" si="77"/>
        <v>0</v>
      </c>
      <c r="E259" s="196">
        <v>0</v>
      </c>
      <c r="F259" s="196">
        <v>0</v>
      </c>
      <c r="G259" s="196">
        <v>0</v>
      </c>
      <c r="H259" s="196">
        <v>0</v>
      </c>
      <c r="I259" s="196">
        <v>0</v>
      </c>
      <c r="J259" s="197">
        <v>0</v>
      </c>
      <c r="K259" s="197">
        <v>0</v>
      </c>
      <c r="L259" s="196">
        <v>0</v>
      </c>
      <c r="M259" s="196">
        <v>0</v>
      </c>
      <c r="N259" s="197">
        <v>0</v>
      </c>
      <c r="O259" s="197">
        <v>0</v>
      </c>
      <c r="P259" s="195">
        <v>1143</v>
      </c>
      <c r="Q259" s="195">
        <v>5344254</v>
      </c>
      <c r="R259" s="196">
        <v>0</v>
      </c>
      <c r="S259" s="196">
        <v>0</v>
      </c>
      <c r="T259" s="196">
        <v>0</v>
      </c>
      <c r="U259" s="196">
        <v>0</v>
      </c>
      <c r="V259" s="196">
        <v>0</v>
      </c>
    </row>
    <row r="260" spans="1:22" s="141" customFormat="1" x14ac:dyDescent="0.25">
      <c r="A260" s="84" t="s">
        <v>346</v>
      </c>
      <c r="B260" s="176" t="s">
        <v>1178</v>
      </c>
      <c r="C260" s="196">
        <f t="shared" si="76"/>
        <v>9239131</v>
      </c>
      <c r="D260" s="196">
        <f t="shared" si="77"/>
        <v>844530</v>
      </c>
      <c r="E260" s="196">
        <v>0</v>
      </c>
      <c r="F260" s="196">
        <v>0</v>
      </c>
      <c r="G260" s="196">
        <v>0</v>
      </c>
      <c r="H260" s="196">
        <v>0</v>
      </c>
      <c r="I260" s="195">
        <v>844530</v>
      </c>
      <c r="J260" s="197">
        <v>0</v>
      </c>
      <c r="K260" s="197">
        <v>0</v>
      </c>
      <c r="L260" s="195">
        <v>750</v>
      </c>
      <c r="M260" s="195">
        <v>1908477</v>
      </c>
      <c r="N260" s="197">
        <v>0</v>
      </c>
      <c r="O260" s="197">
        <v>0</v>
      </c>
      <c r="P260" s="195">
        <v>1516</v>
      </c>
      <c r="Q260" s="195">
        <v>6282523</v>
      </c>
      <c r="R260" s="196">
        <v>0</v>
      </c>
      <c r="S260" s="196">
        <v>0</v>
      </c>
      <c r="T260" s="196">
        <v>0</v>
      </c>
      <c r="U260" s="196">
        <v>0</v>
      </c>
      <c r="V260" s="196">
        <v>203601</v>
      </c>
    </row>
    <row r="261" spans="1:22" s="141" customFormat="1" x14ac:dyDescent="0.25">
      <c r="A261" s="84" t="s">
        <v>347</v>
      </c>
      <c r="B261" s="67" t="s">
        <v>1179</v>
      </c>
      <c r="C261" s="64">
        <f t="shared" si="76"/>
        <v>2016113</v>
      </c>
      <c r="D261" s="64">
        <f t="shared" si="77"/>
        <v>0</v>
      </c>
      <c r="E261" s="64">
        <v>0</v>
      </c>
      <c r="F261" s="64">
        <v>0</v>
      </c>
      <c r="G261" s="64">
        <v>0</v>
      </c>
      <c r="H261" s="64">
        <v>0</v>
      </c>
      <c r="I261" s="64">
        <v>0</v>
      </c>
      <c r="J261" s="68">
        <v>0</v>
      </c>
      <c r="K261" s="68">
        <v>0</v>
      </c>
      <c r="L261" s="195">
        <v>745</v>
      </c>
      <c r="M261" s="195">
        <v>2016113</v>
      </c>
      <c r="N261" s="68">
        <v>0</v>
      </c>
      <c r="O261" s="68">
        <v>0</v>
      </c>
      <c r="P261" s="64">
        <v>0</v>
      </c>
      <c r="Q261" s="64">
        <v>0</v>
      </c>
      <c r="R261" s="64">
        <v>0</v>
      </c>
      <c r="S261" s="64">
        <v>0</v>
      </c>
      <c r="T261" s="64">
        <v>0</v>
      </c>
      <c r="U261" s="64">
        <v>0</v>
      </c>
      <c r="V261" s="64">
        <v>0</v>
      </c>
    </row>
    <row r="262" spans="1:22" s="141" customFormat="1" x14ac:dyDescent="0.25">
      <c r="A262" s="84" t="s">
        <v>348</v>
      </c>
      <c r="B262" s="67" t="s">
        <v>1180</v>
      </c>
      <c r="C262" s="64">
        <f t="shared" si="76"/>
        <v>1945202</v>
      </c>
      <c r="D262" s="64">
        <f t="shared" si="77"/>
        <v>0</v>
      </c>
      <c r="E262" s="64">
        <v>0</v>
      </c>
      <c r="F262" s="64">
        <v>0</v>
      </c>
      <c r="G262" s="64">
        <v>0</v>
      </c>
      <c r="H262" s="64">
        <v>0</v>
      </c>
      <c r="I262" s="64">
        <v>0</v>
      </c>
      <c r="J262" s="68">
        <v>0</v>
      </c>
      <c r="K262" s="68">
        <v>0</v>
      </c>
      <c r="L262" s="195">
        <v>738</v>
      </c>
      <c r="M262" s="195">
        <v>1945202</v>
      </c>
      <c r="N262" s="68">
        <v>0</v>
      </c>
      <c r="O262" s="68">
        <v>0</v>
      </c>
      <c r="P262" s="64">
        <v>0</v>
      </c>
      <c r="Q262" s="64">
        <v>0</v>
      </c>
      <c r="R262" s="64">
        <v>0</v>
      </c>
      <c r="S262" s="64">
        <v>0</v>
      </c>
      <c r="T262" s="64">
        <v>0</v>
      </c>
      <c r="U262" s="64">
        <v>0</v>
      </c>
      <c r="V262" s="64">
        <v>0</v>
      </c>
    </row>
    <row r="263" spans="1:22" s="141" customFormat="1" x14ac:dyDescent="0.25">
      <c r="A263" s="84" t="s">
        <v>349</v>
      </c>
      <c r="B263" s="67" t="s">
        <v>1181</v>
      </c>
      <c r="C263" s="64">
        <f t="shared" si="76"/>
        <v>2625332.21</v>
      </c>
      <c r="D263" s="64">
        <f t="shared" si="77"/>
        <v>565555.21</v>
      </c>
      <c r="E263" s="64">
        <v>0</v>
      </c>
      <c r="F263" s="195">
        <v>565555.21</v>
      </c>
      <c r="G263" s="64">
        <v>0</v>
      </c>
      <c r="H263" s="64">
        <v>0</v>
      </c>
      <c r="I263" s="64">
        <v>0</v>
      </c>
      <c r="J263" s="68">
        <v>0</v>
      </c>
      <c r="K263" s="68">
        <v>0</v>
      </c>
      <c r="L263" s="195">
        <v>770</v>
      </c>
      <c r="M263" s="195">
        <v>1975829</v>
      </c>
      <c r="N263" s="68">
        <v>0</v>
      </c>
      <c r="O263" s="68">
        <v>0</v>
      </c>
      <c r="P263" s="64">
        <v>0</v>
      </c>
      <c r="Q263" s="64">
        <v>0</v>
      </c>
      <c r="R263" s="64">
        <v>0</v>
      </c>
      <c r="S263" s="64">
        <v>0</v>
      </c>
      <c r="T263" s="64">
        <v>0</v>
      </c>
      <c r="U263" s="64">
        <v>0</v>
      </c>
      <c r="V263" s="64">
        <v>83948</v>
      </c>
    </row>
    <row r="264" spans="1:22" s="141" customFormat="1" x14ac:dyDescent="0.25">
      <c r="A264" s="84" t="s">
        <v>350</v>
      </c>
      <c r="B264" s="176" t="s">
        <v>1182</v>
      </c>
      <c r="C264" s="196">
        <f>D264+M264+Q264+V264</f>
        <v>14000930</v>
      </c>
      <c r="D264" s="196">
        <f t="shared" si="77"/>
        <v>4312370</v>
      </c>
      <c r="E264" s="195">
        <v>2406947</v>
      </c>
      <c r="F264" s="195">
        <v>513744</v>
      </c>
      <c r="G264" s="196">
        <v>0</v>
      </c>
      <c r="H264" s="195">
        <v>461630</v>
      </c>
      <c r="I264" s="195">
        <v>930049</v>
      </c>
      <c r="J264" s="197">
        <v>0</v>
      </c>
      <c r="K264" s="197">
        <v>0</v>
      </c>
      <c r="L264" s="195">
        <v>702</v>
      </c>
      <c r="M264" s="195">
        <v>1935297</v>
      </c>
      <c r="N264" s="197">
        <v>0</v>
      </c>
      <c r="O264" s="197">
        <v>0</v>
      </c>
      <c r="P264" s="195">
        <v>1608</v>
      </c>
      <c r="Q264" s="195">
        <v>7549615</v>
      </c>
      <c r="R264" s="196">
        <v>0</v>
      </c>
      <c r="S264" s="196">
        <v>0</v>
      </c>
      <c r="T264" s="196">
        <v>0</v>
      </c>
      <c r="U264" s="196">
        <v>0</v>
      </c>
      <c r="V264" s="196">
        <v>203648</v>
      </c>
    </row>
    <row r="265" spans="1:22" s="141" customFormat="1" x14ac:dyDescent="0.25">
      <c r="A265" s="84" t="s">
        <v>351</v>
      </c>
      <c r="B265" s="176" t="s">
        <v>1183</v>
      </c>
      <c r="C265" s="196">
        <f t="shared" si="76"/>
        <v>3101454</v>
      </c>
      <c r="D265" s="196">
        <f t="shared" si="77"/>
        <v>3101454</v>
      </c>
      <c r="E265" s="195">
        <v>3101454</v>
      </c>
      <c r="F265" s="196">
        <v>0</v>
      </c>
      <c r="G265" s="196">
        <v>0</v>
      </c>
      <c r="H265" s="196">
        <v>0</v>
      </c>
      <c r="I265" s="196">
        <v>0</v>
      </c>
      <c r="J265" s="197">
        <v>0</v>
      </c>
      <c r="K265" s="197">
        <v>0</v>
      </c>
      <c r="L265" s="196">
        <v>0</v>
      </c>
      <c r="M265" s="196">
        <v>0</v>
      </c>
      <c r="N265" s="197">
        <v>0</v>
      </c>
      <c r="O265" s="197">
        <v>0</v>
      </c>
      <c r="P265" s="196">
        <v>0</v>
      </c>
      <c r="Q265" s="196">
        <v>0</v>
      </c>
      <c r="R265" s="196">
        <v>0</v>
      </c>
      <c r="S265" s="196">
        <v>0</v>
      </c>
      <c r="T265" s="196">
        <v>0</v>
      </c>
      <c r="U265" s="196">
        <v>0</v>
      </c>
      <c r="V265" s="196">
        <v>0</v>
      </c>
    </row>
    <row r="266" spans="1:22" s="141" customFormat="1" x14ac:dyDescent="0.25">
      <c r="A266" s="84" t="s">
        <v>352</v>
      </c>
      <c r="B266" s="176" t="s">
        <v>1140</v>
      </c>
      <c r="C266" s="196">
        <f t="shared" si="76"/>
        <v>1768437</v>
      </c>
      <c r="D266" s="196">
        <f t="shared" si="77"/>
        <v>0</v>
      </c>
      <c r="E266" s="196">
        <v>0</v>
      </c>
      <c r="F266" s="196">
        <v>0</v>
      </c>
      <c r="G266" s="196">
        <v>0</v>
      </c>
      <c r="H266" s="196">
        <v>0</v>
      </c>
      <c r="I266" s="196">
        <v>0</v>
      </c>
      <c r="J266" s="197">
        <v>0</v>
      </c>
      <c r="K266" s="197">
        <v>0</v>
      </c>
      <c r="L266" s="195">
        <v>744</v>
      </c>
      <c r="M266" s="195">
        <v>1768437</v>
      </c>
      <c r="N266" s="197">
        <v>0</v>
      </c>
      <c r="O266" s="197">
        <v>0</v>
      </c>
      <c r="P266" s="196">
        <v>0</v>
      </c>
      <c r="Q266" s="196">
        <v>0</v>
      </c>
      <c r="R266" s="196">
        <v>0</v>
      </c>
      <c r="S266" s="196">
        <v>0</v>
      </c>
      <c r="T266" s="196">
        <v>0</v>
      </c>
      <c r="U266" s="196">
        <v>0</v>
      </c>
      <c r="V266" s="196">
        <v>0</v>
      </c>
    </row>
    <row r="267" spans="1:22" s="141" customFormat="1" x14ac:dyDescent="0.25">
      <c r="A267" s="84" t="s">
        <v>353</v>
      </c>
      <c r="B267" s="176" t="s">
        <v>1184</v>
      </c>
      <c r="C267" s="196">
        <f t="shared" si="76"/>
        <v>2377035</v>
      </c>
      <c r="D267" s="196">
        <f t="shared" si="77"/>
        <v>2377035</v>
      </c>
      <c r="E267" s="195">
        <v>1994145</v>
      </c>
      <c r="F267" s="195">
        <v>382890</v>
      </c>
      <c r="G267" s="196">
        <v>0</v>
      </c>
      <c r="H267" s="196">
        <v>0</v>
      </c>
      <c r="I267" s="196">
        <v>0</v>
      </c>
      <c r="J267" s="197">
        <v>0</v>
      </c>
      <c r="K267" s="197">
        <v>0</v>
      </c>
      <c r="L267" s="196">
        <v>0</v>
      </c>
      <c r="M267" s="196">
        <v>0</v>
      </c>
      <c r="N267" s="197">
        <v>0</v>
      </c>
      <c r="O267" s="197">
        <v>0</v>
      </c>
      <c r="P267" s="196">
        <v>0</v>
      </c>
      <c r="Q267" s="196">
        <v>0</v>
      </c>
      <c r="R267" s="196">
        <v>0</v>
      </c>
      <c r="S267" s="196">
        <v>0</v>
      </c>
      <c r="T267" s="196">
        <v>0</v>
      </c>
      <c r="U267" s="196">
        <v>0</v>
      </c>
      <c r="V267" s="196">
        <v>0</v>
      </c>
    </row>
    <row r="268" spans="1:22" s="141" customFormat="1" x14ac:dyDescent="0.25">
      <c r="A268" s="84" t="s">
        <v>354</v>
      </c>
      <c r="B268" s="176" t="s">
        <v>1185</v>
      </c>
      <c r="C268" s="196">
        <f t="shared" si="76"/>
        <v>1144749</v>
      </c>
      <c r="D268" s="196">
        <f t="shared" si="77"/>
        <v>974171</v>
      </c>
      <c r="E268" s="196">
        <v>0</v>
      </c>
      <c r="F268" s="195">
        <v>522809</v>
      </c>
      <c r="G268" s="196">
        <v>0</v>
      </c>
      <c r="H268" s="195">
        <v>451362</v>
      </c>
      <c r="I268" s="196">
        <v>0</v>
      </c>
      <c r="J268" s="197">
        <v>0</v>
      </c>
      <c r="K268" s="197">
        <v>0</v>
      </c>
      <c r="L268" s="196">
        <v>0</v>
      </c>
      <c r="M268" s="196">
        <v>0</v>
      </c>
      <c r="N268" s="197">
        <v>0</v>
      </c>
      <c r="O268" s="197">
        <v>0</v>
      </c>
      <c r="P268" s="196">
        <v>0</v>
      </c>
      <c r="Q268" s="196">
        <v>0</v>
      </c>
      <c r="R268" s="196">
        <v>0</v>
      </c>
      <c r="S268" s="196">
        <v>0</v>
      </c>
      <c r="T268" s="196">
        <v>0</v>
      </c>
      <c r="U268" s="196">
        <v>0</v>
      </c>
      <c r="V268" s="196">
        <v>170578</v>
      </c>
    </row>
    <row r="269" spans="1:22" s="141" customFormat="1" x14ac:dyDescent="0.25">
      <c r="A269" s="84" t="s">
        <v>355</v>
      </c>
      <c r="B269" s="176" t="s">
        <v>1186</v>
      </c>
      <c r="C269" s="196">
        <f t="shared" si="76"/>
        <v>580494</v>
      </c>
      <c r="D269" s="196">
        <f t="shared" si="77"/>
        <v>495240</v>
      </c>
      <c r="E269" s="196">
        <v>0</v>
      </c>
      <c r="F269" s="195">
        <v>495240</v>
      </c>
      <c r="G269" s="196">
        <v>0</v>
      </c>
      <c r="H269" s="196">
        <v>0</v>
      </c>
      <c r="I269" s="196">
        <v>0</v>
      </c>
      <c r="J269" s="197">
        <v>0</v>
      </c>
      <c r="K269" s="197">
        <v>0</v>
      </c>
      <c r="L269" s="196">
        <v>0</v>
      </c>
      <c r="M269" s="196">
        <v>0</v>
      </c>
      <c r="N269" s="197">
        <v>0</v>
      </c>
      <c r="O269" s="197">
        <v>0</v>
      </c>
      <c r="P269" s="196">
        <v>0</v>
      </c>
      <c r="Q269" s="196">
        <v>0</v>
      </c>
      <c r="R269" s="196">
        <v>0</v>
      </c>
      <c r="S269" s="196">
        <v>0</v>
      </c>
      <c r="T269" s="196">
        <v>0</v>
      </c>
      <c r="U269" s="196">
        <v>0</v>
      </c>
      <c r="V269" s="196">
        <v>85254</v>
      </c>
    </row>
    <row r="270" spans="1:22" s="141" customFormat="1" x14ac:dyDescent="0.25">
      <c r="A270" s="84" t="s">
        <v>356</v>
      </c>
      <c r="B270" s="176" t="s">
        <v>1187</v>
      </c>
      <c r="C270" s="196">
        <f t="shared" si="76"/>
        <v>399076</v>
      </c>
      <c r="D270" s="196">
        <f t="shared" si="77"/>
        <v>399076</v>
      </c>
      <c r="E270" s="196">
        <v>0</v>
      </c>
      <c r="F270" s="196">
        <v>0</v>
      </c>
      <c r="G270" s="196">
        <v>0</v>
      </c>
      <c r="H270" s="195">
        <v>399076</v>
      </c>
      <c r="I270" s="196">
        <v>0</v>
      </c>
      <c r="J270" s="197">
        <v>0</v>
      </c>
      <c r="K270" s="197">
        <v>0</v>
      </c>
      <c r="L270" s="196">
        <v>0</v>
      </c>
      <c r="M270" s="196">
        <v>0</v>
      </c>
      <c r="N270" s="197">
        <v>0</v>
      </c>
      <c r="O270" s="197">
        <v>0</v>
      </c>
      <c r="P270" s="196">
        <v>0</v>
      </c>
      <c r="Q270" s="196">
        <v>0</v>
      </c>
      <c r="R270" s="196">
        <v>0</v>
      </c>
      <c r="S270" s="196">
        <v>0</v>
      </c>
      <c r="T270" s="196">
        <v>0</v>
      </c>
      <c r="U270" s="196">
        <v>0</v>
      </c>
      <c r="V270" s="196">
        <v>0</v>
      </c>
    </row>
    <row r="271" spans="1:22" s="141" customFormat="1" x14ac:dyDescent="0.25">
      <c r="A271" s="84" t="s">
        <v>357</v>
      </c>
      <c r="B271" s="176" t="s">
        <v>1188</v>
      </c>
      <c r="C271" s="196">
        <f t="shared" si="76"/>
        <v>743498</v>
      </c>
      <c r="D271" s="196">
        <f t="shared" si="77"/>
        <v>657613</v>
      </c>
      <c r="E271" s="196">
        <v>0</v>
      </c>
      <c r="F271" s="195">
        <v>657613</v>
      </c>
      <c r="G271" s="196">
        <v>0</v>
      </c>
      <c r="H271" s="196">
        <v>0</v>
      </c>
      <c r="I271" s="196">
        <v>0</v>
      </c>
      <c r="J271" s="197">
        <v>0</v>
      </c>
      <c r="K271" s="197">
        <v>0</v>
      </c>
      <c r="L271" s="196">
        <v>0</v>
      </c>
      <c r="M271" s="196">
        <v>0</v>
      </c>
      <c r="N271" s="197">
        <v>0</v>
      </c>
      <c r="O271" s="197">
        <v>0</v>
      </c>
      <c r="P271" s="196">
        <v>0</v>
      </c>
      <c r="Q271" s="196">
        <v>0</v>
      </c>
      <c r="R271" s="196">
        <v>0</v>
      </c>
      <c r="S271" s="196">
        <v>0</v>
      </c>
      <c r="T271" s="196">
        <v>0</v>
      </c>
      <c r="U271" s="196">
        <v>0</v>
      </c>
      <c r="V271" s="196">
        <v>85885</v>
      </c>
    </row>
    <row r="272" spans="1:22" s="141" customFormat="1" x14ac:dyDescent="0.25">
      <c r="A272" s="84" t="s">
        <v>358</v>
      </c>
      <c r="B272" s="176" t="s">
        <v>1189</v>
      </c>
      <c r="C272" s="196">
        <f t="shared" si="76"/>
        <v>2031918</v>
      </c>
      <c r="D272" s="196">
        <f t="shared" si="77"/>
        <v>0</v>
      </c>
      <c r="E272" s="196">
        <v>0</v>
      </c>
      <c r="F272" s="196">
        <v>0</v>
      </c>
      <c r="G272" s="196">
        <v>0</v>
      </c>
      <c r="H272" s="196">
        <v>0</v>
      </c>
      <c r="I272" s="195">
        <v>0</v>
      </c>
      <c r="J272" s="197">
        <v>0</v>
      </c>
      <c r="K272" s="197">
        <v>0</v>
      </c>
      <c r="L272" s="195">
        <v>770</v>
      </c>
      <c r="M272" s="195">
        <v>1828245</v>
      </c>
      <c r="N272" s="197">
        <v>0</v>
      </c>
      <c r="O272" s="197">
        <v>0</v>
      </c>
      <c r="P272" s="196">
        <v>0</v>
      </c>
      <c r="Q272" s="196">
        <v>0</v>
      </c>
      <c r="R272" s="196">
        <v>0</v>
      </c>
      <c r="S272" s="196">
        <v>0</v>
      </c>
      <c r="T272" s="196">
        <v>0</v>
      </c>
      <c r="U272" s="196">
        <v>0</v>
      </c>
      <c r="V272" s="196">
        <v>203673</v>
      </c>
    </row>
    <row r="273" spans="1:22" s="141" customFormat="1" x14ac:dyDescent="0.25">
      <c r="A273" s="84" t="s">
        <v>359</v>
      </c>
      <c r="B273" s="176" t="s">
        <v>1190</v>
      </c>
      <c r="C273" s="196">
        <f t="shared" si="76"/>
        <v>1466835</v>
      </c>
      <c r="D273" s="196">
        <f t="shared" si="77"/>
        <v>1466835</v>
      </c>
      <c r="E273" s="195">
        <v>783999</v>
      </c>
      <c r="F273" s="195">
        <v>260944</v>
      </c>
      <c r="G273" s="195">
        <v>421892</v>
      </c>
      <c r="H273" s="196">
        <v>0</v>
      </c>
      <c r="I273" s="196">
        <v>0</v>
      </c>
      <c r="J273" s="197">
        <v>0</v>
      </c>
      <c r="K273" s="197">
        <v>0</v>
      </c>
      <c r="L273" s="196">
        <v>0</v>
      </c>
      <c r="M273" s="196">
        <v>0</v>
      </c>
      <c r="N273" s="197">
        <v>0</v>
      </c>
      <c r="O273" s="197">
        <v>0</v>
      </c>
      <c r="P273" s="196">
        <v>0</v>
      </c>
      <c r="Q273" s="196">
        <v>0</v>
      </c>
      <c r="R273" s="196">
        <v>0</v>
      </c>
      <c r="S273" s="196">
        <v>0</v>
      </c>
      <c r="T273" s="196">
        <v>0</v>
      </c>
      <c r="U273" s="196">
        <v>0</v>
      </c>
      <c r="V273" s="196">
        <v>0</v>
      </c>
    </row>
    <row r="274" spans="1:22" s="141" customFormat="1" x14ac:dyDescent="0.25">
      <c r="A274" s="84" t="s">
        <v>360</v>
      </c>
      <c r="B274" s="176" t="s">
        <v>1191</v>
      </c>
      <c r="C274" s="196">
        <f t="shared" si="76"/>
        <v>2093793</v>
      </c>
      <c r="D274" s="196">
        <f t="shared" si="77"/>
        <v>2093793</v>
      </c>
      <c r="E274" s="195">
        <v>1415226</v>
      </c>
      <c r="F274" s="195">
        <v>254742</v>
      </c>
      <c r="G274" s="195">
        <v>423825</v>
      </c>
      <c r="H274" s="196">
        <v>0</v>
      </c>
      <c r="I274" s="196">
        <v>0</v>
      </c>
      <c r="J274" s="197">
        <v>0</v>
      </c>
      <c r="K274" s="197">
        <v>0</v>
      </c>
      <c r="L274" s="196">
        <v>0</v>
      </c>
      <c r="M274" s="196">
        <v>0</v>
      </c>
      <c r="N274" s="197">
        <v>0</v>
      </c>
      <c r="O274" s="197">
        <v>0</v>
      </c>
      <c r="P274" s="196">
        <v>0</v>
      </c>
      <c r="Q274" s="196">
        <v>0</v>
      </c>
      <c r="R274" s="196">
        <v>0</v>
      </c>
      <c r="S274" s="196">
        <v>0</v>
      </c>
      <c r="T274" s="196">
        <v>0</v>
      </c>
      <c r="U274" s="196">
        <v>0</v>
      </c>
      <c r="V274" s="196">
        <v>0</v>
      </c>
    </row>
    <row r="275" spans="1:22" s="141" customFormat="1" x14ac:dyDescent="0.25">
      <c r="A275" s="84" t="s">
        <v>361</v>
      </c>
      <c r="B275" s="67" t="s">
        <v>1192</v>
      </c>
      <c r="C275" s="64">
        <f t="shared" si="76"/>
        <v>6760796</v>
      </c>
      <c r="D275" s="64">
        <f t="shared" si="77"/>
        <v>2629372</v>
      </c>
      <c r="E275" s="64">
        <v>0</v>
      </c>
      <c r="F275" s="64">
        <v>0</v>
      </c>
      <c r="G275" s="64">
        <v>0</v>
      </c>
      <c r="H275" s="64">
        <v>0</v>
      </c>
      <c r="I275" s="195">
        <v>2629372</v>
      </c>
      <c r="J275" s="68">
        <v>0</v>
      </c>
      <c r="K275" s="68">
        <v>0</v>
      </c>
      <c r="L275" s="195">
        <v>1582</v>
      </c>
      <c r="M275" s="195">
        <v>3815782</v>
      </c>
      <c r="N275" s="68">
        <v>0</v>
      </c>
      <c r="O275" s="68">
        <v>0</v>
      </c>
      <c r="P275" s="64">
        <v>0</v>
      </c>
      <c r="Q275" s="64">
        <v>0</v>
      </c>
      <c r="R275" s="64">
        <v>0</v>
      </c>
      <c r="S275" s="64">
        <v>0</v>
      </c>
      <c r="T275" s="64">
        <v>0</v>
      </c>
      <c r="U275" s="64">
        <v>0</v>
      </c>
      <c r="V275" s="64">
        <v>315642</v>
      </c>
    </row>
    <row r="276" spans="1:22" s="141" customFormat="1" x14ac:dyDescent="0.25">
      <c r="A276" s="84" t="s">
        <v>362</v>
      </c>
      <c r="B276" s="67" t="s">
        <v>1193</v>
      </c>
      <c r="C276" s="64">
        <f t="shared" si="76"/>
        <v>7215461</v>
      </c>
      <c r="D276" s="64">
        <f t="shared" si="77"/>
        <v>7215461</v>
      </c>
      <c r="E276" s="195">
        <v>3971549</v>
      </c>
      <c r="F276" s="64">
        <v>0</v>
      </c>
      <c r="G276" s="195">
        <v>2358832</v>
      </c>
      <c r="H276" s="195">
        <v>885080</v>
      </c>
      <c r="I276" s="64">
        <v>0</v>
      </c>
      <c r="J276" s="68">
        <v>0</v>
      </c>
      <c r="K276" s="68">
        <v>0</v>
      </c>
      <c r="L276" s="64">
        <v>0</v>
      </c>
      <c r="M276" s="64">
        <v>0</v>
      </c>
      <c r="N276" s="68">
        <v>0</v>
      </c>
      <c r="O276" s="68">
        <v>0</v>
      </c>
      <c r="P276" s="64">
        <v>0</v>
      </c>
      <c r="Q276" s="64">
        <v>0</v>
      </c>
      <c r="R276" s="64">
        <v>0</v>
      </c>
      <c r="S276" s="64">
        <v>0</v>
      </c>
      <c r="T276" s="64">
        <v>0</v>
      </c>
      <c r="U276" s="64">
        <v>0</v>
      </c>
      <c r="V276" s="64">
        <v>0</v>
      </c>
    </row>
    <row r="277" spans="1:22" s="141" customFormat="1" x14ac:dyDescent="0.25">
      <c r="A277" s="84" t="s">
        <v>363</v>
      </c>
      <c r="B277" s="67" t="s">
        <v>1194</v>
      </c>
      <c r="C277" s="64">
        <f t="shared" si="76"/>
        <v>7563206</v>
      </c>
      <c r="D277" s="64">
        <f t="shared" si="77"/>
        <v>4726721</v>
      </c>
      <c r="E277" s="195">
        <v>3728969</v>
      </c>
      <c r="F277" s="195">
        <v>997752</v>
      </c>
      <c r="G277" s="64">
        <v>0</v>
      </c>
      <c r="H277" s="64">
        <v>0</v>
      </c>
      <c r="I277" s="64">
        <v>0</v>
      </c>
      <c r="J277" s="68">
        <v>0</v>
      </c>
      <c r="K277" s="68">
        <v>0</v>
      </c>
      <c r="L277" s="195">
        <v>1209.7</v>
      </c>
      <c r="M277" s="195">
        <v>2836485</v>
      </c>
      <c r="N277" s="68">
        <v>0</v>
      </c>
      <c r="O277" s="68">
        <v>0</v>
      </c>
      <c r="P277" s="64">
        <v>0</v>
      </c>
      <c r="Q277" s="64">
        <v>0</v>
      </c>
      <c r="R277" s="64">
        <v>0</v>
      </c>
      <c r="S277" s="64">
        <v>0</v>
      </c>
      <c r="T277" s="64">
        <v>0</v>
      </c>
      <c r="U277" s="64">
        <v>0</v>
      </c>
      <c r="V277" s="64">
        <v>0</v>
      </c>
    </row>
    <row r="278" spans="1:22" s="141" customFormat="1" x14ac:dyDescent="0.25">
      <c r="A278" s="84" t="s">
        <v>364</v>
      </c>
      <c r="B278" s="176" t="s">
        <v>1195</v>
      </c>
      <c r="C278" s="196">
        <f t="shared" si="76"/>
        <v>2873675</v>
      </c>
      <c r="D278" s="196">
        <f t="shared" si="77"/>
        <v>0</v>
      </c>
      <c r="E278" s="196">
        <v>0</v>
      </c>
      <c r="F278" s="196">
        <v>0</v>
      </c>
      <c r="G278" s="196">
        <v>0</v>
      </c>
      <c r="H278" s="196">
        <v>0</v>
      </c>
      <c r="I278" s="196">
        <v>0</v>
      </c>
      <c r="J278" s="197">
        <v>0</v>
      </c>
      <c r="K278" s="197">
        <v>0</v>
      </c>
      <c r="L278" s="195">
        <v>1211.5999999999999</v>
      </c>
      <c r="M278" s="195">
        <v>2873675</v>
      </c>
      <c r="N278" s="197">
        <v>0</v>
      </c>
      <c r="O278" s="197">
        <v>0</v>
      </c>
      <c r="P278" s="196">
        <v>0</v>
      </c>
      <c r="Q278" s="196">
        <v>0</v>
      </c>
      <c r="R278" s="196">
        <v>0</v>
      </c>
      <c r="S278" s="196">
        <v>0</v>
      </c>
      <c r="T278" s="196">
        <v>0</v>
      </c>
      <c r="U278" s="196">
        <v>0</v>
      </c>
      <c r="V278" s="196">
        <v>0</v>
      </c>
    </row>
    <row r="279" spans="1:22" s="141" customFormat="1" x14ac:dyDescent="0.25">
      <c r="A279" s="84" t="s">
        <v>365</v>
      </c>
      <c r="B279" s="176" t="s">
        <v>1196</v>
      </c>
      <c r="C279" s="196">
        <f t="shared" si="76"/>
        <v>8537328.6500000004</v>
      </c>
      <c r="D279" s="196">
        <f t="shared" si="77"/>
        <v>0</v>
      </c>
      <c r="E279" s="196">
        <v>0</v>
      </c>
      <c r="F279" s="196">
        <v>0</v>
      </c>
      <c r="G279" s="196">
        <v>0</v>
      </c>
      <c r="H279" s="196">
        <v>0</v>
      </c>
      <c r="I279" s="196">
        <v>0</v>
      </c>
      <c r="J279" s="197">
        <v>0</v>
      </c>
      <c r="K279" s="197">
        <v>0</v>
      </c>
      <c r="L279" s="196">
        <v>0</v>
      </c>
      <c r="M279" s="196">
        <v>0</v>
      </c>
      <c r="N279" s="197">
        <v>0</v>
      </c>
      <c r="O279" s="197">
        <v>0</v>
      </c>
      <c r="P279" s="196">
        <v>3951.12</v>
      </c>
      <c r="Q279" s="196">
        <v>8537328.6500000004</v>
      </c>
      <c r="R279" s="196">
        <v>0</v>
      </c>
      <c r="S279" s="196">
        <v>0</v>
      </c>
      <c r="T279" s="196">
        <v>0</v>
      </c>
      <c r="U279" s="196">
        <v>0</v>
      </c>
      <c r="V279" s="196">
        <v>0</v>
      </c>
    </row>
    <row r="280" spans="1:22" s="141" customFormat="1" x14ac:dyDescent="0.25">
      <c r="A280" s="84" t="s">
        <v>366</v>
      </c>
      <c r="B280" s="67" t="s">
        <v>1197</v>
      </c>
      <c r="C280" s="64">
        <f t="shared" si="76"/>
        <v>7011596</v>
      </c>
      <c r="D280" s="64">
        <f t="shared" si="77"/>
        <v>3676184</v>
      </c>
      <c r="E280" s="195">
        <v>3676184</v>
      </c>
      <c r="F280" s="64">
        <v>0</v>
      </c>
      <c r="G280" s="64">
        <v>0</v>
      </c>
      <c r="H280" s="64">
        <v>0</v>
      </c>
      <c r="I280" s="64">
        <v>0</v>
      </c>
      <c r="J280" s="68">
        <v>0</v>
      </c>
      <c r="K280" s="68">
        <v>0</v>
      </c>
      <c r="L280" s="195">
        <v>1186.7</v>
      </c>
      <c r="M280" s="195">
        <v>3335412</v>
      </c>
      <c r="N280" s="68">
        <v>0</v>
      </c>
      <c r="O280" s="68">
        <v>0</v>
      </c>
      <c r="P280" s="64">
        <v>0</v>
      </c>
      <c r="Q280" s="64">
        <v>0</v>
      </c>
      <c r="R280" s="64">
        <v>0</v>
      </c>
      <c r="S280" s="64">
        <v>0</v>
      </c>
      <c r="T280" s="64">
        <v>0</v>
      </c>
      <c r="U280" s="64">
        <v>0</v>
      </c>
      <c r="V280" s="64">
        <v>0</v>
      </c>
    </row>
    <row r="281" spans="1:22" s="141" customFormat="1" x14ac:dyDescent="0.25">
      <c r="A281" s="84" t="s">
        <v>367</v>
      </c>
      <c r="B281" s="67" t="s">
        <v>1198</v>
      </c>
      <c r="C281" s="64">
        <f t="shared" si="76"/>
        <v>6887850</v>
      </c>
      <c r="D281" s="64">
        <f t="shared" si="77"/>
        <v>3570758</v>
      </c>
      <c r="E281" s="195">
        <v>3570758</v>
      </c>
      <c r="F281" s="64">
        <v>0</v>
      </c>
      <c r="G281" s="64">
        <v>0</v>
      </c>
      <c r="H281" s="64">
        <v>0</v>
      </c>
      <c r="I281" s="64">
        <v>0</v>
      </c>
      <c r="J281" s="68">
        <v>0</v>
      </c>
      <c r="K281" s="68">
        <v>0</v>
      </c>
      <c r="L281" s="195">
        <v>1190.5999999999999</v>
      </c>
      <c r="M281" s="195">
        <v>3317092</v>
      </c>
      <c r="N281" s="68">
        <v>0</v>
      </c>
      <c r="O281" s="68">
        <v>0</v>
      </c>
      <c r="P281" s="64">
        <v>0</v>
      </c>
      <c r="Q281" s="64">
        <v>0</v>
      </c>
      <c r="R281" s="64">
        <v>0</v>
      </c>
      <c r="S281" s="64">
        <v>0</v>
      </c>
      <c r="T281" s="64">
        <v>0</v>
      </c>
      <c r="U281" s="64">
        <v>0</v>
      </c>
      <c r="V281" s="64">
        <v>0</v>
      </c>
    </row>
    <row r="282" spans="1:22" s="141" customFormat="1" x14ac:dyDescent="0.25">
      <c r="A282" s="84" t="s">
        <v>368</v>
      </c>
      <c r="B282" s="67" t="s">
        <v>1144</v>
      </c>
      <c r="C282" s="64">
        <f t="shared" si="76"/>
        <v>2824884</v>
      </c>
      <c r="D282" s="64">
        <f t="shared" si="77"/>
        <v>0</v>
      </c>
      <c r="E282" s="64">
        <v>0</v>
      </c>
      <c r="F282" s="64">
        <v>0</v>
      </c>
      <c r="G282" s="64">
        <v>0</v>
      </c>
      <c r="H282" s="64">
        <v>0</v>
      </c>
      <c r="I282" s="64">
        <v>0</v>
      </c>
      <c r="J282" s="68">
        <v>0</v>
      </c>
      <c r="K282" s="68">
        <v>0</v>
      </c>
      <c r="L282" s="195">
        <v>1218</v>
      </c>
      <c r="M282" s="195">
        <v>2824884</v>
      </c>
      <c r="N282" s="68">
        <v>0</v>
      </c>
      <c r="O282" s="68">
        <v>0</v>
      </c>
      <c r="P282" s="64">
        <v>0</v>
      </c>
      <c r="Q282" s="64">
        <v>0</v>
      </c>
      <c r="R282" s="64">
        <v>0</v>
      </c>
      <c r="S282" s="64">
        <v>0</v>
      </c>
      <c r="T282" s="64">
        <v>0</v>
      </c>
      <c r="U282" s="64">
        <v>0</v>
      </c>
      <c r="V282" s="64">
        <v>0</v>
      </c>
    </row>
    <row r="283" spans="1:22" s="141" customFormat="1" x14ac:dyDescent="0.25">
      <c r="A283" s="84" t="s">
        <v>369</v>
      </c>
      <c r="B283" s="176" t="s">
        <v>1146</v>
      </c>
      <c r="C283" s="196">
        <f>D283+M283+Q283</f>
        <v>867555.32</v>
      </c>
      <c r="D283" s="196">
        <f t="shared" si="77"/>
        <v>0</v>
      </c>
      <c r="E283" s="196">
        <v>0</v>
      </c>
      <c r="F283" s="196">
        <v>0</v>
      </c>
      <c r="G283" s="196">
        <v>0</v>
      </c>
      <c r="H283" s="196">
        <v>0</v>
      </c>
      <c r="I283" s="196">
        <v>0</v>
      </c>
      <c r="J283" s="197">
        <v>0</v>
      </c>
      <c r="K283" s="197">
        <v>0</v>
      </c>
      <c r="L283" s="195">
        <v>370</v>
      </c>
      <c r="M283" s="195">
        <v>867555.32</v>
      </c>
      <c r="N283" s="197">
        <v>0</v>
      </c>
      <c r="O283" s="197">
        <v>0</v>
      </c>
      <c r="P283" s="196">
        <v>0</v>
      </c>
      <c r="Q283" s="196">
        <v>0</v>
      </c>
      <c r="R283" s="196">
        <v>0</v>
      </c>
      <c r="S283" s="196">
        <v>0</v>
      </c>
      <c r="T283" s="196">
        <v>0</v>
      </c>
      <c r="U283" s="196">
        <v>0</v>
      </c>
      <c r="V283" s="196">
        <v>0</v>
      </c>
    </row>
    <row r="284" spans="1:22" s="141" customFormat="1" x14ac:dyDescent="0.25">
      <c r="A284" s="84" t="s">
        <v>370</v>
      </c>
      <c r="B284" s="67" t="s">
        <v>1199</v>
      </c>
      <c r="C284" s="64">
        <f t="shared" si="76"/>
        <v>6739663</v>
      </c>
      <c r="D284" s="64">
        <f t="shared" si="77"/>
        <v>4753931</v>
      </c>
      <c r="E284" s="195">
        <v>3866132</v>
      </c>
      <c r="F284" s="195">
        <v>423091</v>
      </c>
      <c r="G284" s="64">
        <v>0</v>
      </c>
      <c r="H284" s="195">
        <v>464708</v>
      </c>
      <c r="I284" s="64">
        <v>0</v>
      </c>
      <c r="J284" s="68">
        <v>0</v>
      </c>
      <c r="K284" s="68">
        <v>0</v>
      </c>
      <c r="L284" s="195">
        <v>737.1</v>
      </c>
      <c r="M284" s="195">
        <v>1985732</v>
      </c>
      <c r="N284" s="68">
        <v>0</v>
      </c>
      <c r="O284" s="68">
        <v>0</v>
      </c>
      <c r="P284" s="64">
        <v>0</v>
      </c>
      <c r="Q284" s="64">
        <v>0</v>
      </c>
      <c r="R284" s="64">
        <v>0</v>
      </c>
      <c r="S284" s="64">
        <v>0</v>
      </c>
      <c r="T284" s="64">
        <v>0</v>
      </c>
      <c r="U284" s="64">
        <v>0</v>
      </c>
      <c r="V284" s="64">
        <v>0</v>
      </c>
    </row>
    <row r="285" spans="1:22" s="141" customFormat="1" x14ac:dyDescent="0.25">
      <c r="A285" s="84" t="s">
        <v>371</v>
      </c>
      <c r="B285" s="67" t="s">
        <v>1200</v>
      </c>
      <c r="C285" s="64">
        <f t="shared" si="76"/>
        <v>1892309</v>
      </c>
      <c r="D285" s="64">
        <f t="shared" si="77"/>
        <v>0</v>
      </c>
      <c r="E285" s="64">
        <v>0</v>
      </c>
      <c r="F285" s="64">
        <v>0</v>
      </c>
      <c r="G285" s="64">
        <v>0</v>
      </c>
      <c r="H285" s="64">
        <v>0</v>
      </c>
      <c r="I285" s="64">
        <v>0</v>
      </c>
      <c r="J285" s="68">
        <v>0</v>
      </c>
      <c r="K285" s="68">
        <v>0</v>
      </c>
      <c r="L285" s="195">
        <v>743.9</v>
      </c>
      <c r="M285" s="195">
        <v>1892309</v>
      </c>
      <c r="N285" s="68">
        <v>0</v>
      </c>
      <c r="O285" s="68">
        <v>0</v>
      </c>
      <c r="P285" s="64">
        <v>0</v>
      </c>
      <c r="Q285" s="64">
        <v>0</v>
      </c>
      <c r="R285" s="64">
        <v>0</v>
      </c>
      <c r="S285" s="64">
        <v>0</v>
      </c>
      <c r="T285" s="64">
        <v>0</v>
      </c>
      <c r="U285" s="64">
        <v>0</v>
      </c>
      <c r="V285" s="64">
        <v>0</v>
      </c>
    </row>
    <row r="286" spans="1:22" s="141" customFormat="1" x14ac:dyDescent="0.25">
      <c r="A286" s="84" t="s">
        <v>372</v>
      </c>
      <c r="B286" s="67" t="s">
        <v>1201</v>
      </c>
      <c r="C286" s="64">
        <f t="shared" si="76"/>
        <v>1066323</v>
      </c>
      <c r="D286" s="64">
        <f t="shared" si="77"/>
        <v>1066323</v>
      </c>
      <c r="E286" s="64">
        <v>0</v>
      </c>
      <c r="F286" s="64">
        <v>498932</v>
      </c>
      <c r="G286" s="64">
        <v>0</v>
      </c>
      <c r="H286" s="64">
        <v>567391</v>
      </c>
      <c r="I286" s="64">
        <v>0</v>
      </c>
      <c r="J286" s="68">
        <v>0</v>
      </c>
      <c r="K286" s="68">
        <v>0</v>
      </c>
      <c r="L286" s="64">
        <v>0</v>
      </c>
      <c r="M286" s="64">
        <v>0</v>
      </c>
      <c r="N286" s="68">
        <v>0</v>
      </c>
      <c r="O286" s="68">
        <v>0</v>
      </c>
      <c r="P286" s="64">
        <v>0</v>
      </c>
      <c r="Q286" s="64">
        <v>0</v>
      </c>
      <c r="R286" s="64">
        <v>0</v>
      </c>
      <c r="S286" s="64">
        <v>0</v>
      </c>
      <c r="T286" s="64">
        <v>0</v>
      </c>
      <c r="U286" s="64">
        <v>0</v>
      </c>
      <c r="V286" s="64">
        <v>0</v>
      </c>
    </row>
    <row r="287" spans="1:22" s="141" customFormat="1" x14ac:dyDescent="0.25">
      <c r="A287" s="84" t="s">
        <v>373</v>
      </c>
      <c r="B287" s="67" t="s">
        <v>1202</v>
      </c>
      <c r="C287" s="64">
        <f t="shared" si="76"/>
        <v>4524876</v>
      </c>
      <c r="D287" s="64">
        <f t="shared" si="77"/>
        <v>1255672</v>
      </c>
      <c r="E287" s="64">
        <v>0</v>
      </c>
      <c r="F287" s="64">
        <v>0</v>
      </c>
      <c r="G287" s="64">
        <v>0</v>
      </c>
      <c r="H287" s="64">
        <v>0</v>
      </c>
      <c r="I287" s="195">
        <v>1255672</v>
      </c>
      <c r="J287" s="68">
        <v>0</v>
      </c>
      <c r="K287" s="68">
        <v>0</v>
      </c>
      <c r="L287" s="195">
        <v>1215</v>
      </c>
      <c r="M287" s="195">
        <v>3049086</v>
      </c>
      <c r="N287" s="68">
        <v>0</v>
      </c>
      <c r="O287" s="68">
        <v>0</v>
      </c>
      <c r="P287" s="64">
        <v>0</v>
      </c>
      <c r="Q287" s="64">
        <v>0</v>
      </c>
      <c r="R287" s="64">
        <v>0</v>
      </c>
      <c r="S287" s="64">
        <v>0</v>
      </c>
      <c r="T287" s="64">
        <v>0</v>
      </c>
      <c r="U287" s="64">
        <v>0</v>
      </c>
      <c r="V287" s="64">
        <v>220118</v>
      </c>
    </row>
    <row r="288" spans="1:22" s="141" customFormat="1" x14ac:dyDescent="0.25">
      <c r="A288" s="84" t="s">
        <v>374</v>
      </c>
      <c r="B288" s="67" t="s">
        <v>1203</v>
      </c>
      <c r="C288" s="64">
        <f t="shared" si="76"/>
        <v>12078798</v>
      </c>
      <c r="D288" s="64">
        <f t="shared" si="77"/>
        <v>11858395</v>
      </c>
      <c r="E288" s="195">
        <v>5379115</v>
      </c>
      <c r="F288" s="195">
        <v>1537701</v>
      </c>
      <c r="G288" s="195">
        <v>2150259</v>
      </c>
      <c r="H288" s="195">
        <v>1049568</v>
      </c>
      <c r="I288" s="195">
        <v>1741752</v>
      </c>
      <c r="J288" s="68">
        <v>0</v>
      </c>
      <c r="K288" s="68">
        <v>0</v>
      </c>
      <c r="L288" s="64">
        <v>0</v>
      </c>
      <c r="M288" s="64">
        <v>0</v>
      </c>
      <c r="N288" s="68">
        <v>0</v>
      </c>
      <c r="O288" s="68">
        <v>0</v>
      </c>
      <c r="P288" s="64">
        <v>0</v>
      </c>
      <c r="Q288" s="64">
        <v>0</v>
      </c>
      <c r="R288" s="64">
        <v>0</v>
      </c>
      <c r="S288" s="64">
        <v>0</v>
      </c>
      <c r="T288" s="64">
        <v>0</v>
      </c>
      <c r="U288" s="64">
        <v>0</v>
      </c>
      <c r="V288" s="64">
        <v>220403</v>
      </c>
    </row>
    <row r="289" spans="1:22" s="141" customFormat="1" x14ac:dyDescent="0.25">
      <c r="A289" s="84" t="s">
        <v>375</v>
      </c>
      <c r="B289" s="67" t="s">
        <v>1204</v>
      </c>
      <c r="C289" s="64">
        <f t="shared" si="76"/>
        <v>11761201</v>
      </c>
      <c r="D289" s="64">
        <f t="shared" si="77"/>
        <v>8122052</v>
      </c>
      <c r="E289" s="195">
        <v>5723041</v>
      </c>
      <c r="F289" s="64">
        <v>0</v>
      </c>
      <c r="G289" s="195">
        <v>1341820</v>
      </c>
      <c r="H289" s="195">
        <v>1057191</v>
      </c>
      <c r="I289" s="64">
        <v>0</v>
      </c>
      <c r="J289" s="68">
        <v>0</v>
      </c>
      <c r="K289" s="68">
        <v>0</v>
      </c>
      <c r="L289" s="195">
        <v>1509</v>
      </c>
      <c r="M289" s="195">
        <v>3639149</v>
      </c>
      <c r="N289" s="68">
        <v>0</v>
      </c>
      <c r="O289" s="68">
        <v>0</v>
      </c>
      <c r="P289" s="64">
        <v>0</v>
      </c>
      <c r="Q289" s="64">
        <v>0</v>
      </c>
      <c r="R289" s="64">
        <v>0</v>
      </c>
      <c r="S289" s="64">
        <v>0</v>
      </c>
      <c r="T289" s="64">
        <v>0</v>
      </c>
      <c r="U289" s="64">
        <v>0</v>
      </c>
      <c r="V289" s="64">
        <v>0</v>
      </c>
    </row>
    <row r="290" spans="1:22" s="141" customFormat="1" x14ac:dyDescent="0.25">
      <c r="A290" s="84" t="s">
        <v>376</v>
      </c>
      <c r="B290" s="180" t="s">
        <v>1205</v>
      </c>
      <c r="C290" s="64">
        <f t="shared" si="76"/>
        <v>2054625</v>
      </c>
      <c r="D290" s="64">
        <f t="shared" si="77"/>
        <v>2054625</v>
      </c>
      <c r="E290" s="198">
        <v>1732257</v>
      </c>
      <c r="F290" s="198">
        <v>322368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4">
        <v>0</v>
      </c>
      <c r="O290" s="64">
        <v>0</v>
      </c>
      <c r="P290" s="64">
        <v>0</v>
      </c>
      <c r="Q290" s="64">
        <v>0</v>
      </c>
      <c r="R290" s="64">
        <v>0</v>
      </c>
      <c r="S290" s="64">
        <v>0</v>
      </c>
      <c r="T290" s="64">
        <v>0</v>
      </c>
      <c r="U290" s="64">
        <v>0</v>
      </c>
      <c r="V290" s="64">
        <v>0</v>
      </c>
    </row>
    <row r="291" spans="1:22" s="141" customFormat="1" x14ac:dyDescent="0.25">
      <c r="A291" s="84" t="s">
        <v>377</v>
      </c>
      <c r="B291" s="67" t="s">
        <v>1206</v>
      </c>
      <c r="C291" s="64">
        <f t="shared" si="76"/>
        <v>7268173</v>
      </c>
      <c r="D291" s="64">
        <f t="shared" si="77"/>
        <v>7268173</v>
      </c>
      <c r="E291" s="195">
        <v>5182982</v>
      </c>
      <c r="F291" s="195">
        <v>717043</v>
      </c>
      <c r="G291" s="195">
        <v>1368148</v>
      </c>
      <c r="H291" s="64">
        <v>0</v>
      </c>
      <c r="I291" s="64">
        <v>0</v>
      </c>
      <c r="J291" s="68">
        <v>0</v>
      </c>
      <c r="K291" s="68">
        <v>0</v>
      </c>
      <c r="L291" s="64">
        <v>0</v>
      </c>
      <c r="M291" s="64">
        <v>0</v>
      </c>
      <c r="N291" s="68">
        <v>0</v>
      </c>
      <c r="O291" s="68">
        <v>0</v>
      </c>
      <c r="P291" s="64">
        <v>0</v>
      </c>
      <c r="Q291" s="64">
        <v>0</v>
      </c>
      <c r="R291" s="64">
        <v>0</v>
      </c>
      <c r="S291" s="64">
        <v>0</v>
      </c>
      <c r="T291" s="64">
        <v>0</v>
      </c>
      <c r="U291" s="64">
        <v>0</v>
      </c>
      <c r="V291" s="64">
        <v>0</v>
      </c>
    </row>
    <row r="292" spans="1:22" s="141" customFormat="1" x14ac:dyDescent="0.25">
      <c r="A292" s="84" t="s">
        <v>378</v>
      </c>
      <c r="B292" s="181" t="s">
        <v>1207</v>
      </c>
      <c r="C292" s="64">
        <f t="shared" si="76"/>
        <v>2451597</v>
      </c>
      <c r="D292" s="64">
        <f t="shared" si="77"/>
        <v>0</v>
      </c>
      <c r="E292" s="153">
        <v>0</v>
      </c>
      <c r="F292" s="153">
        <v>0</v>
      </c>
      <c r="G292" s="153">
        <v>0</v>
      </c>
      <c r="H292" s="153">
        <v>0</v>
      </c>
      <c r="I292" s="153">
        <v>0</v>
      </c>
      <c r="J292" s="153">
        <v>0</v>
      </c>
      <c r="K292" s="153">
        <v>0</v>
      </c>
      <c r="L292" s="153">
        <v>883</v>
      </c>
      <c r="M292" s="198">
        <v>2451597</v>
      </c>
      <c r="N292" s="153">
        <v>0</v>
      </c>
      <c r="O292" s="153">
        <v>0</v>
      </c>
      <c r="P292" s="153">
        <v>0</v>
      </c>
      <c r="Q292" s="64">
        <v>0</v>
      </c>
      <c r="R292" s="153">
        <v>0</v>
      </c>
      <c r="S292" s="153">
        <v>0</v>
      </c>
      <c r="T292" s="153">
        <v>0</v>
      </c>
      <c r="U292" s="153">
        <v>0</v>
      </c>
      <c r="V292" s="153">
        <v>0</v>
      </c>
    </row>
    <row r="293" spans="1:22" s="141" customFormat="1" x14ac:dyDescent="0.25">
      <c r="A293" s="84" t="s">
        <v>379</v>
      </c>
      <c r="B293" s="181" t="s">
        <v>1208</v>
      </c>
      <c r="C293" s="64">
        <f t="shared" si="76"/>
        <v>2567751</v>
      </c>
      <c r="D293" s="64">
        <f t="shared" si="77"/>
        <v>0</v>
      </c>
      <c r="E293" s="153">
        <v>0</v>
      </c>
      <c r="F293" s="153">
        <v>0</v>
      </c>
      <c r="G293" s="153">
        <v>0</v>
      </c>
      <c r="H293" s="153">
        <v>0</v>
      </c>
      <c r="I293" s="153">
        <v>0</v>
      </c>
      <c r="J293" s="153">
        <v>0</v>
      </c>
      <c r="K293" s="153">
        <v>0</v>
      </c>
      <c r="L293" s="153">
        <v>950</v>
      </c>
      <c r="M293" s="198">
        <v>2567751</v>
      </c>
      <c r="N293" s="153">
        <v>0</v>
      </c>
      <c r="O293" s="153">
        <v>0</v>
      </c>
      <c r="P293" s="153">
        <v>0</v>
      </c>
      <c r="Q293" s="64">
        <v>0</v>
      </c>
      <c r="R293" s="153">
        <v>0</v>
      </c>
      <c r="S293" s="153">
        <v>0</v>
      </c>
      <c r="T293" s="153">
        <v>0</v>
      </c>
      <c r="U293" s="153">
        <v>0</v>
      </c>
      <c r="V293" s="153">
        <v>0</v>
      </c>
    </row>
    <row r="294" spans="1:22" s="141" customFormat="1" x14ac:dyDescent="0.25">
      <c r="A294" s="84" t="s">
        <v>380</v>
      </c>
      <c r="B294" s="181" t="s">
        <v>1209</v>
      </c>
      <c r="C294" s="64">
        <f t="shared" si="76"/>
        <v>2875934</v>
      </c>
      <c r="D294" s="64">
        <f t="shared" si="77"/>
        <v>0</v>
      </c>
      <c r="E294" s="153">
        <v>0</v>
      </c>
      <c r="F294" s="153">
        <v>0</v>
      </c>
      <c r="G294" s="153">
        <v>0</v>
      </c>
      <c r="H294" s="153">
        <v>0</v>
      </c>
      <c r="I294" s="153">
        <v>0</v>
      </c>
      <c r="J294" s="153">
        <v>0</v>
      </c>
      <c r="K294" s="153">
        <v>0</v>
      </c>
      <c r="L294" s="153">
        <v>960</v>
      </c>
      <c r="M294" s="198">
        <v>2875934</v>
      </c>
      <c r="N294" s="153">
        <v>0</v>
      </c>
      <c r="O294" s="153">
        <v>0</v>
      </c>
      <c r="P294" s="153">
        <v>0</v>
      </c>
      <c r="Q294" s="64">
        <v>0</v>
      </c>
      <c r="R294" s="153">
        <v>0</v>
      </c>
      <c r="S294" s="153">
        <v>0</v>
      </c>
      <c r="T294" s="153">
        <v>0</v>
      </c>
      <c r="U294" s="153">
        <v>0</v>
      </c>
      <c r="V294" s="153">
        <v>0</v>
      </c>
    </row>
    <row r="295" spans="1:22" s="141" customFormat="1" x14ac:dyDescent="0.25">
      <c r="A295" s="84" t="s">
        <v>381</v>
      </c>
      <c r="B295" s="176" t="s">
        <v>1210</v>
      </c>
      <c r="C295" s="196">
        <f t="shared" si="76"/>
        <v>3841629</v>
      </c>
      <c r="D295" s="196">
        <f t="shared" si="77"/>
        <v>3565720</v>
      </c>
      <c r="E295" s="195">
        <v>2619609</v>
      </c>
      <c r="F295" s="195">
        <v>428150</v>
      </c>
      <c r="G295" s="196">
        <v>0</v>
      </c>
      <c r="H295" s="195">
        <v>517961</v>
      </c>
      <c r="I295" s="196">
        <v>0</v>
      </c>
      <c r="J295" s="197">
        <v>0</v>
      </c>
      <c r="K295" s="197">
        <v>0</v>
      </c>
      <c r="L295" s="196">
        <v>0</v>
      </c>
      <c r="M295" s="196">
        <v>0</v>
      </c>
      <c r="N295" s="197">
        <v>0</v>
      </c>
      <c r="O295" s="197">
        <v>0</v>
      </c>
      <c r="P295" s="196">
        <v>0</v>
      </c>
      <c r="Q295" s="196">
        <v>0</v>
      </c>
      <c r="R295" s="196">
        <v>0</v>
      </c>
      <c r="S295" s="196">
        <v>0</v>
      </c>
      <c r="T295" s="196">
        <v>0</v>
      </c>
      <c r="U295" s="196">
        <v>0</v>
      </c>
      <c r="V295" s="196">
        <v>275909</v>
      </c>
    </row>
    <row r="296" spans="1:22" s="141" customFormat="1" x14ac:dyDescent="0.25">
      <c r="A296" s="84" t="s">
        <v>382</v>
      </c>
      <c r="B296" s="176" t="s">
        <v>1211</v>
      </c>
      <c r="C296" s="196">
        <f t="shared" si="76"/>
        <v>5784005</v>
      </c>
      <c r="D296" s="196">
        <f t="shared" si="77"/>
        <v>5570369</v>
      </c>
      <c r="E296" s="195">
        <v>2990167</v>
      </c>
      <c r="F296" s="195">
        <v>593067</v>
      </c>
      <c r="G296" s="196">
        <v>0</v>
      </c>
      <c r="H296" s="195">
        <v>573035</v>
      </c>
      <c r="I296" s="195">
        <v>1414100</v>
      </c>
      <c r="J296" s="197">
        <v>0</v>
      </c>
      <c r="K296" s="197">
        <v>0</v>
      </c>
      <c r="L296" s="196">
        <v>0</v>
      </c>
      <c r="M296" s="196">
        <v>0</v>
      </c>
      <c r="N296" s="197">
        <v>0</v>
      </c>
      <c r="O296" s="197">
        <v>0</v>
      </c>
      <c r="P296" s="196">
        <v>0</v>
      </c>
      <c r="Q296" s="196">
        <v>0</v>
      </c>
      <c r="R296" s="196">
        <v>0</v>
      </c>
      <c r="S296" s="196">
        <v>0</v>
      </c>
      <c r="T296" s="196">
        <v>0</v>
      </c>
      <c r="U296" s="196">
        <v>0</v>
      </c>
      <c r="V296" s="196">
        <v>213636</v>
      </c>
    </row>
    <row r="297" spans="1:22" s="141" customFormat="1" x14ac:dyDescent="0.25">
      <c r="A297" s="84" t="s">
        <v>383</v>
      </c>
      <c r="B297" s="181" t="s">
        <v>1212</v>
      </c>
      <c r="C297" s="64">
        <f t="shared" si="76"/>
        <v>2680506</v>
      </c>
      <c r="D297" s="64">
        <f t="shared" si="77"/>
        <v>0</v>
      </c>
      <c r="E297" s="153">
        <v>0</v>
      </c>
      <c r="F297" s="153">
        <v>0</v>
      </c>
      <c r="G297" s="64">
        <v>0</v>
      </c>
      <c r="H297" s="153">
        <v>0</v>
      </c>
      <c r="I297" s="153">
        <v>0</v>
      </c>
      <c r="J297" s="153">
        <v>0</v>
      </c>
      <c r="K297" s="153">
        <v>0</v>
      </c>
      <c r="L297" s="198">
        <v>942</v>
      </c>
      <c r="M297" s="198">
        <v>2680506</v>
      </c>
      <c r="N297" s="153">
        <v>0</v>
      </c>
      <c r="O297" s="153">
        <v>0</v>
      </c>
      <c r="P297" s="153">
        <v>0</v>
      </c>
      <c r="Q297" s="64">
        <v>0</v>
      </c>
      <c r="R297" s="153">
        <v>0</v>
      </c>
      <c r="S297" s="153">
        <v>0</v>
      </c>
      <c r="T297" s="153">
        <v>0</v>
      </c>
      <c r="U297" s="153">
        <v>0</v>
      </c>
      <c r="V297" s="153">
        <v>0</v>
      </c>
    </row>
    <row r="298" spans="1:22" s="141" customFormat="1" x14ac:dyDescent="0.25">
      <c r="A298" s="84" t="s">
        <v>384</v>
      </c>
      <c r="B298" s="181" t="s">
        <v>1213</v>
      </c>
      <c r="C298" s="64">
        <f t="shared" si="76"/>
        <v>10932895</v>
      </c>
      <c r="D298" s="64">
        <f t="shared" si="77"/>
        <v>7344856</v>
      </c>
      <c r="E298" s="198">
        <v>7344856</v>
      </c>
      <c r="F298" s="153">
        <v>0</v>
      </c>
      <c r="G298" s="64">
        <v>0</v>
      </c>
      <c r="H298" s="153">
        <v>0</v>
      </c>
      <c r="I298" s="153">
        <v>0</v>
      </c>
      <c r="J298" s="153">
        <v>0</v>
      </c>
      <c r="K298" s="153">
        <v>0</v>
      </c>
      <c r="L298" s="198">
        <v>1539</v>
      </c>
      <c r="M298" s="198">
        <v>3588039</v>
      </c>
      <c r="N298" s="153">
        <v>0</v>
      </c>
      <c r="O298" s="153">
        <v>0</v>
      </c>
      <c r="P298" s="153">
        <v>0</v>
      </c>
      <c r="Q298" s="64">
        <v>0</v>
      </c>
      <c r="R298" s="153">
        <v>0</v>
      </c>
      <c r="S298" s="153">
        <v>0</v>
      </c>
      <c r="T298" s="153">
        <v>0</v>
      </c>
      <c r="U298" s="153">
        <v>0</v>
      </c>
      <c r="V298" s="153">
        <v>0</v>
      </c>
    </row>
    <row r="299" spans="1:22" s="141" customFormat="1" x14ac:dyDescent="0.25">
      <c r="A299" s="84" t="s">
        <v>385</v>
      </c>
      <c r="B299" s="176" t="s">
        <v>1214</v>
      </c>
      <c r="C299" s="196">
        <f t="shared" si="76"/>
        <v>8725489</v>
      </c>
      <c r="D299" s="196">
        <f t="shared" si="77"/>
        <v>0</v>
      </c>
      <c r="E299" s="196">
        <v>0</v>
      </c>
      <c r="F299" s="196">
        <v>0</v>
      </c>
      <c r="G299" s="196">
        <v>0</v>
      </c>
      <c r="H299" s="196">
        <v>0</v>
      </c>
      <c r="I299" s="196">
        <v>0</v>
      </c>
      <c r="J299" s="197">
        <v>0</v>
      </c>
      <c r="K299" s="197">
        <v>0</v>
      </c>
      <c r="L299" s="196">
        <v>0</v>
      </c>
      <c r="M299" s="196">
        <v>0</v>
      </c>
      <c r="N299" s="197">
        <v>0</v>
      </c>
      <c r="O299" s="197">
        <v>0</v>
      </c>
      <c r="P299" s="195">
        <v>1948</v>
      </c>
      <c r="Q299" s="195">
        <v>8725489</v>
      </c>
      <c r="R299" s="196">
        <v>0</v>
      </c>
      <c r="S299" s="196">
        <v>0</v>
      </c>
      <c r="T299" s="196">
        <v>0</v>
      </c>
      <c r="U299" s="196">
        <v>0</v>
      </c>
      <c r="V299" s="196">
        <v>0</v>
      </c>
    </row>
    <row r="300" spans="1:22" s="141" customFormat="1" x14ac:dyDescent="0.25">
      <c r="A300" s="84" t="s">
        <v>386</v>
      </c>
      <c r="B300" s="181" t="s">
        <v>1215</v>
      </c>
      <c r="C300" s="64">
        <f t="shared" si="76"/>
        <v>11623313</v>
      </c>
      <c r="D300" s="64">
        <f t="shared" si="77"/>
        <v>7815255</v>
      </c>
      <c r="E300" s="198">
        <v>5324104</v>
      </c>
      <c r="F300" s="198">
        <v>1293704</v>
      </c>
      <c r="G300" s="153">
        <v>0</v>
      </c>
      <c r="H300" s="198">
        <v>1197447</v>
      </c>
      <c r="I300" s="153">
        <v>0</v>
      </c>
      <c r="J300" s="153">
        <v>0</v>
      </c>
      <c r="K300" s="153">
        <v>0</v>
      </c>
      <c r="L300" s="198">
        <v>1449</v>
      </c>
      <c r="M300" s="198">
        <v>3808058</v>
      </c>
      <c r="N300" s="153">
        <v>0</v>
      </c>
      <c r="O300" s="153">
        <v>0</v>
      </c>
      <c r="P300" s="153">
        <v>0</v>
      </c>
      <c r="Q300" s="64">
        <v>0</v>
      </c>
      <c r="R300" s="153">
        <v>0</v>
      </c>
      <c r="S300" s="153">
        <v>0</v>
      </c>
      <c r="T300" s="153">
        <v>0</v>
      </c>
      <c r="U300" s="153">
        <v>0</v>
      </c>
      <c r="V300" s="153">
        <v>0</v>
      </c>
    </row>
    <row r="301" spans="1:22" s="141" customFormat="1" x14ac:dyDescent="0.25">
      <c r="A301" s="84" t="s">
        <v>387</v>
      </c>
      <c r="B301" s="181" t="s">
        <v>1216</v>
      </c>
      <c r="C301" s="64">
        <f t="shared" si="76"/>
        <v>1543293</v>
      </c>
      <c r="D301" s="64">
        <f t="shared" si="77"/>
        <v>0</v>
      </c>
      <c r="E301" s="153">
        <v>0</v>
      </c>
      <c r="F301" s="153">
        <v>0</v>
      </c>
      <c r="G301" s="153">
        <v>0</v>
      </c>
      <c r="H301" s="153">
        <v>0</v>
      </c>
      <c r="I301" s="153">
        <v>0</v>
      </c>
      <c r="J301" s="153">
        <v>0</v>
      </c>
      <c r="K301" s="153">
        <v>0</v>
      </c>
      <c r="L301" s="153">
        <v>588</v>
      </c>
      <c r="M301" s="153">
        <v>1543293</v>
      </c>
      <c r="N301" s="153">
        <v>0</v>
      </c>
      <c r="O301" s="153">
        <v>0</v>
      </c>
      <c r="P301" s="153">
        <v>0</v>
      </c>
      <c r="Q301" s="64">
        <v>0</v>
      </c>
      <c r="R301" s="153">
        <v>0</v>
      </c>
      <c r="S301" s="153">
        <v>0</v>
      </c>
      <c r="T301" s="153">
        <v>0</v>
      </c>
      <c r="U301" s="153">
        <v>0</v>
      </c>
      <c r="V301" s="153">
        <v>0</v>
      </c>
    </row>
    <row r="302" spans="1:22" s="141" customFormat="1" x14ac:dyDescent="0.25">
      <c r="A302" s="84" t="s">
        <v>388</v>
      </c>
      <c r="B302" s="181" t="s">
        <v>1158</v>
      </c>
      <c r="C302" s="64">
        <f t="shared" si="76"/>
        <v>4626353</v>
      </c>
      <c r="D302" s="64">
        <f t="shared" si="77"/>
        <v>4626353</v>
      </c>
      <c r="E302" s="198">
        <v>4626353</v>
      </c>
      <c r="F302" s="153">
        <v>0</v>
      </c>
      <c r="G302" s="153">
        <v>0</v>
      </c>
      <c r="H302" s="153">
        <v>0</v>
      </c>
      <c r="I302" s="153">
        <v>0</v>
      </c>
      <c r="J302" s="153">
        <v>0</v>
      </c>
      <c r="K302" s="153">
        <v>0</v>
      </c>
      <c r="L302" s="153">
        <v>0</v>
      </c>
      <c r="M302" s="153">
        <v>0</v>
      </c>
      <c r="N302" s="153">
        <v>0</v>
      </c>
      <c r="O302" s="153">
        <v>0</v>
      </c>
      <c r="P302" s="153">
        <v>0</v>
      </c>
      <c r="Q302" s="64">
        <v>0</v>
      </c>
      <c r="R302" s="153">
        <v>0</v>
      </c>
      <c r="S302" s="153">
        <v>0</v>
      </c>
      <c r="T302" s="153">
        <v>0</v>
      </c>
      <c r="U302" s="153">
        <v>0</v>
      </c>
      <c r="V302" s="153">
        <v>0</v>
      </c>
    </row>
    <row r="303" spans="1:22" s="141" customFormat="1" x14ac:dyDescent="0.25">
      <c r="A303" s="84" t="s">
        <v>389</v>
      </c>
      <c r="B303" s="181" t="s">
        <v>1217</v>
      </c>
      <c r="C303" s="64">
        <f t="shared" si="76"/>
        <v>2724841</v>
      </c>
      <c r="D303" s="64">
        <f t="shared" si="77"/>
        <v>0</v>
      </c>
      <c r="E303" s="153">
        <v>0</v>
      </c>
      <c r="F303" s="153">
        <v>0</v>
      </c>
      <c r="G303" s="153">
        <v>0</v>
      </c>
      <c r="H303" s="153">
        <v>0</v>
      </c>
      <c r="I303" s="153">
        <v>0</v>
      </c>
      <c r="J303" s="153">
        <v>0</v>
      </c>
      <c r="K303" s="153">
        <v>0</v>
      </c>
      <c r="L303" s="198">
        <v>1168</v>
      </c>
      <c r="M303" s="198">
        <v>2724841</v>
      </c>
      <c r="N303" s="153">
        <v>0</v>
      </c>
      <c r="O303" s="153">
        <v>0</v>
      </c>
      <c r="P303" s="153">
        <v>0</v>
      </c>
      <c r="Q303" s="64">
        <v>0</v>
      </c>
      <c r="R303" s="153">
        <v>0</v>
      </c>
      <c r="S303" s="153">
        <v>0</v>
      </c>
      <c r="T303" s="153">
        <v>0</v>
      </c>
      <c r="U303" s="153">
        <v>0</v>
      </c>
      <c r="V303" s="153">
        <v>0</v>
      </c>
    </row>
    <row r="304" spans="1:22" s="141" customFormat="1" x14ac:dyDescent="0.25">
      <c r="A304" s="84" t="s">
        <v>390</v>
      </c>
      <c r="B304" s="181" t="s">
        <v>1159</v>
      </c>
      <c r="C304" s="64">
        <f t="shared" si="76"/>
        <v>7867455</v>
      </c>
      <c r="D304" s="64">
        <f t="shared" si="77"/>
        <v>4626353</v>
      </c>
      <c r="E304" s="153">
        <v>4626353</v>
      </c>
      <c r="F304" s="153">
        <v>0</v>
      </c>
      <c r="G304" s="153">
        <v>0</v>
      </c>
      <c r="H304" s="153">
        <v>0</v>
      </c>
      <c r="I304" s="153">
        <v>0</v>
      </c>
      <c r="J304" s="153">
        <v>0</v>
      </c>
      <c r="K304" s="153">
        <v>0</v>
      </c>
      <c r="L304" s="198">
        <v>1194</v>
      </c>
      <c r="M304" s="198">
        <v>3241102</v>
      </c>
      <c r="N304" s="153">
        <v>0</v>
      </c>
      <c r="O304" s="153">
        <v>0</v>
      </c>
      <c r="P304" s="153">
        <v>0</v>
      </c>
      <c r="Q304" s="64">
        <v>0</v>
      </c>
      <c r="R304" s="153">
        <v>0</v>
      </c>
      <c r="S304" s="153">
        <v>0</v>
      </c>
      <c r="T304" s="153">
        <v>0</v>
      </c>
      <c r="U304" s="153">
        <v>0</v>
      </c>
      <c r="V304" s="153">
        <v>0</v>
      </c>
    </row>
    <row r="305" spans="1:22" s="141" customFormat="1" x14ac:dyDescent="0.25">
      <c r="A305" s="84" t="s">
        <v>391</v>
      </c>
      <c r="B305" s="176" t="s">
        <v>1218</v>
      </c>
      <c r="C305" s="196">
        <f t="shared" si="76"/>
        <v>8935731</v>
      </c>
      <c r="D305" s="196">
        <f t="shared" si="77"/>
        <v>0</v>
      </c>
      <c r="E305" s="196">
        <v>0</v>
      </c>
      <c r="F305" s="196">
        <v>0</v>
      </c>
      <c r="G305" s="196">
        <v>0</v>
      </c>
      <c r="H305" s="196">
        <v>0</v>
      </c>
      <c r="I305" s="196">
        <v>0</v>
      </c>
      <c r="J305" s="197">
        <v>0</v>
      </c>
      <c r="K305" s="197">
        <v>0</v>
      </c>
      <c r="L305" s="196">
        <v>0</v>
      </c>
      <c r="M305" s="196">
        <v>0</v>
      </c>
      <c r="N305" s="197">
        <v>0</v>
      </c>
      <c r="O305" s="197">
        <v>0</v>
      </c>
      <c r="P305" s="195">
        <v>1771</v>
      </c>
      <c r="Q305" s="195">
        <v>8935731</v>
      </c>
      <c r="R305" s="196">
        <v>0</v>
      </c>
      <c r="S305" s="196">
        <v>0</v>
      </c>
      <c r="T305" s="196">
        <v>0</v>
      </c>
      <c r="U305" s="196">
        <v>0</v>
      </c>
      <c r="V305" s="196">
        <v>0</v>
      </c>
    </row>
    <row r="306" spans="1:22" s="141" customFormat="1" x14ac:dyDescent="0.25">
      <c r="A306" s="84" t="s">
        <v>392</v>
      </c>
      <c r="B306" s="181" t="s">
        <v>1219</v>
      </c>
      <c r="C306" s="64">
        <f t="shared" si="76"/>
        <v>8699244</v>
      </c>
      <c r="D306" s="64">
        <f t="shared" si="77"/>
        <v>4948927</v>
      </c>
      <c r="E306" s="153">
        <v>0</v>
      </c>
      <c r="F306" s="198">
        <v>1591419</v>
      </c>
      <c r="G306" s="198">
        <v>3357508</v>
      </c>
      <c r="H306" s="153">
        <v>0</v>
      </c>
      <c r="I306" s="153">
        <v>0</v>
      </c>
      <c r="J306" s="153">
        <v>0</v>
      </c>
      <c r="K306" s="153">
        <v>0</v>
      </c>
      <c r="L306" s="198">
        <v>1599.5</v>
      </c>
      <c r="M306" s="198">
        <v>3750317</v>
      </c>
      <c r="N306" s="153">
        <v>0</v>
      </c>
      <c r="O306" s="153">
        <v>0</v>
      </c>
      <c r="P306" s="153">
        <v>0</v>
      </c>
      <c r="Q306" s="64">
        <v>0</v>
      </c>
      <c r="R306" s="153">
        <v>0</v>
      </c>
      <c r="S306" s="153">
        <v>0</v>
      </c>
      <c r="T306" s="153">
        <v>0</v>
      </c>
      <c r="U306" s="153">
        <v>0</v>
      </c>
      <c r="V306" s="153">
        <v>0</v>
      </c>
    </row>
    <row r="307" spans="1:22" s="141" customFormat="1" x14ac:dyDescent="0.25">
      <c r="A307" s="84" t="s">
        <v>393</v>
      </c>
      <c r="B307" s="181" t="s">
        <v>1220</v>
      </c>
      <c r="C307" s="64">
        <f t="shared" si="76"/>
        <v>8708912</v>
      </c>
      <c r="D307" s="64">
        <f t="shared" si="77"/>
        <v>8708912</v>
      </c>
      <c r="E307" s="153">
        <v>5737517</v>
      </c>
      <c r="F307" s="198">
        <v>1364881</v>
      </c>
      <c r="G307" s="198">
        <v>1606514</v>
      </c>
      <c r="H307" s="153">
        <v>0</v>
      </c>
      <c r="I307" s="153">
        <v>0</v>
      </c>
      <c r="J307" s="153">
        <v>0</v>
      </c>
      <c r="K307" s="153">
        <v>0</v>
      </c>
      <c r="L307" s="153">
        <v>0</v>
      </c>
      <c r="M307" s="153">
        <v>0</v>
      </c>
      <c r="N307" s="153">
        <v>0</v>
      </c>
      <c r="O307" s="153">
        <v>0</v>
      </c>
      <c r="P307" s="153">
        <v>0</v>
      </c>
      <c r="Q307" s="64">
        <v>0</v>
      </c>
      <c r="R307" s="153">
        <v>0</v>
      </c>
      <c r="S307" s="153">
        <v>0</v>
      </c>
      <c r="T307" s="153">
        <v>0</v>
      </c>
      <c r="U307" s="153">
        <v>0</v>
      </c>
      <c r="V307" s="153">
        <v>0</v>
      </c>
    </row>
    <row r="308" spans="1:22" s="141" customFormat="1" x14ac:dyDescent="0.25">
      <c r="A308" s="84" t="s">
        <v>394</v>
      </c>
      <c r="B308" s="181" t="s">
        <v>1221</v>
      </c>
      <c r="C308" s="64">
        <f t="shared" si="76"/>
        <v>6452305</v>
      </c>
      <c r="D308" s="64">
        <f t="shared" si="77"/>
        <v>4087691</v>
      </c>
      <c r="E308" s="198">
        <v>3363021</v>
      </c>
      <c r="F308" s="153">
        <v>0</v>
      </c>
      <c r="G308" s="153">
        <v>0</v>
      </c>
      <c r="H308" s="198">
        <v>724670</v>
      </c>
      <c r="I308" s="153">
        <v>0</v>
      </c>
      <c r="J308" s="153">
        <v>0</v>
      </c>
      <c r="K308" s="153">
        <v>0</v>
      </c>
      <c r="L308" s="198">
        <v>946.7</v>
      </c>
      <c r="M308" s="198">
        <v>2364614</v>
      </c>
      <c r="N308" s="153">
        <v>0</v>
      </c>
      <c r="O308" s="153">
        <v>0</v>
      </c>
      <c r="P308" s="153">
        <v>0</v>
      </c>
      <c r="Q308" s="64">
        <v>0</v>
      </c>
      <c r="R308" s="153">
        <v>0</v>
      </c>
      <c r="S308" s="153">
        <v>0</v>
      </c>
      <c r="T308" s="153">
        <v>0</v>
      </c>
      <c r="U308" s="153">
        <v>0</v>
      </c>
      <c r="V308" s="153">
        <v>0</v>
      </c>
    </row>
    <row r="309" spans="1:22" s="141" customFormat="1" x14ac:dyDescent="0.25">
      <c r="A309" s="84" t="s">
        <v>395</v>
      </c>
      <c r="B309" s="181" t="s">
        <v>1222</v>
      </c>
      <c r="C309" s="64">
        <f>D309+M309+Q309+V309</f>
        <v>6256376.6400000006</v>
      </c>
      <c r="D309" s="64">
        <f>SUM(E309:I309)</f>
        <v>3435051.64</v>
      </c>
      <c r="E309" s="198">
        <v>2323305.69</v>
      </c>
      <c r="F309" s="198">
        <v>688604.51</v>
      </c>
      <c r="G309" s="153">
        <v>0</v>
      </c>
      <c r="H309" s="198">
        <v>423141.44</v>
      </c>
      <c r="I309" s="153">
        <v>0</v>
      </c>
      <c r="J309" s="153">
        <v>0</v>
      </c>
      <c r="K309" s="153">
        <v>0</v>
      </c>
      <c r="L309" s="198">
        <v>1210</v>
      </c>
      <c r="M309" s="198">
        <v>2821325</v>
      </c>
      <c r="N309" s="153">
        <v>0</v>
      </c>
      <c r="O309" s="153">
        <v>0</v>
      </c>
      <c r="P309" s="153">
        <v>0</v>
      </c>
      <c r="Q309" s="153">
        <v>0</v>
      </c>
      <c r="R309" s="153">
        <v>0</v>
      </c>
      <c r="S309" s="153">
        <v>0</v>
      </c>
      <c r="T309" s="153">
        <v>0</v>
      </c>
      <c r="U309" s="153">
        <v>0</v>
      </c>
      <c r="V309" s="153">
        <v>0</v>
      </c>
    </row>
    <row r="310" spans="1:22" s="141" customFormat="1" x14ac:dyDescent="0.25">
      <c r="A310" s="84" t="s">
        <v>396</v>
      </c>
      <c r="B310" s="181" t="s">
        <v>1223</v>
      </c>
      <c r="C310" s="64">
        <f>D310+M310+Q310+V310</f>
        <v>4894295.08</v>
      </c>
      <c r="D310" s="64">
        <f>SUM(E310:I310)</f>
        <v>1162572.97</v>
      </c>
      <c r="E310" s="153">
        <v>0</v>
      </c>
      <c r="F310" s="198">
        <v>843820.29</v>
      </c>
      <c r="G310" s="153">
        <v>0</v>
      </c>
      <c r="H310" s="198">
        <v>318752.68</v>
      </c>
      <c r="I310" s="153">
        <v>0</v>
      </c>
      <c r="J310" s="153">
        <v>0</v>
      </c>
      <c r="K310" s="153">
        <v>0</v>
      </c>
      <c r="L310" s="198">
        <v>1454</v>
      </c>
      <c r="M310" s="198">
        <v>3731722.11</v>
      </c>
      <c r="N310" s="153">
        <v>0</v>
      </c>
      <c r="O310" s="153">
        <v>0</v>
      </c>
      <c r="P310" s="153">
        <v>0</v>
      </c>
      <c r="Q310" s="153">
        <v>0</v>
      </c>
      <c r="R310" s="153">
        <v>0</v>
      </c>
      <c r="S310" s="153">
        <v>0</v>
      </c>
      <c r="T310" s="153">
        <v>0</v>
      </c>
      <c r="U310" s="153">
        <v>0</v>
      </c>
      <c r="V310" s="153">
        <v>0</v>
      </c>
    </row>
    <row r="311" spans="1:22" s="141" customFormat="1" x14ac:dyDescent="0.25">
      <c r="A311" s="84" t="s">
        <v>397</v>
      </c>
      <c r="B311" s="176" t="s">
        <v>1224</v>
      </c>
      <c r="C311" s="196">
        <f t="shared" si="76"/>
        <v>8702392</v>
      </c>
      <c r="D311" s="196">
        <f t="shared" si="77"/>
        <v>0</v>
      </c>
      <c r="E311" s="196">
        <v>0</v>
      </c>
      <c r="F311" s="196">
        <v>0</v>
      </c>
      <c r="G311" s="196">
        <v>0</v>
      </c>
      <c r="H311" s="196">
        <v>0</v>
      </c>
      <c r="I311" s="196">
        <v>0</v>
      </c>
      <c r="J311" s="197">
        <v>0</v>
      </c>
      <c r="K311" s="197">
        <v>0</v>
      </c>
      <c r="L311" s="196">
        <v>0</v>
      </c>
      <c r="M311" s="196">
        <v>0</v>
      </c>
      <c r="N311" s="197">
        <v>0</v>
      </c>
      <c r="O311" s="197">
        <v>0</v>
      </c>
      <c r="P311" s="195">
        <v>924.21</v>
      </c>
      <c r="Q311" s="195">
        <v>8702392</v>
      </c>
      <c r="R311" s="196">
        <v>0</v>
      </c>
      <c r="S311" s="196">
        <v>0</v>
      </c>
      <c r="T311" s="196">
        <v>0</v>
      </c>
      <c r="U311" s="196">
        <v>0</v>
      </c>
      <c r="V311" s="196">
        <v>0</v>
      </c>
    </row>
    <row r="312" spans="1:22" s="141" customFormat="1" x14ac:dyDescent="0.25">
      <c r="A312" s="84" t="s">
        <v>398</v>
      </c>
      <c r="B312" s="181" t="s">
        <v>1225</v>
      </c>
      <c r="C312" s="64">
        <f t="shared" si="76"/>
        <v>3254203</v>
      </c>
      <c r="D312" s="64">
        <f t="shared" si="77"/>
        <v>3050577</v>
      </c>
      <c r="E312" s="153">
        <v>0</v>
      </c>
      <c r="F312" s="153">
        <v>0</v>
      </c>
      <c r="G312" s="153">
        <v>0</v>
      </c>
      <c r="H312" s="153">
        <v>0</v>
      </c>
      <c r="I312" s="153">
        <v>3050577</v>
      </c>
      <c r="J312" s="153">
        <v>0</v>
      </c>
      <c r="K312" s="153">
        <v>0</v>
      </c>
      <c r="L312" s="153">
        <v>0</v>
      </c>
      <c r="M312" s="153">
        <v>0</v>
      </c>
      <c r="N312" s="153">
        <v>0</v>
      </c>
      <c r="O312" s="153">
        <v>0</v>
      </c>
      <c r="P312" s="153">
        <v>0</v>
      </c>
      <c r="Q312" s="64">
        <v>0</v>
      </c>
      <c r="R312" s="153">
        <v>0</v>
      </c>
      <c r="S312" s="153">
        <v>0</v>
      </c>
      <c r="T312" s="153">
        <v>0</v>
      </c>
      <c r="U312" s="153">
        <v>0</v>
      </c>
      <c r="V312" s="64">
        <v>203626</v>
      </c>
    </row>
    <row r="313" spans="1:22" s="141" customFormat="1" x14ac:dyDescent="0.25">
      <c r="A313" s="84" t="s">
        <v>399</v>
      </c>
      <c r="B313" s="181" t="s">
        <v>1226</v>
      </c>
      <c r="C313" s="64">
        <f t="shared" si="76"/>
        <v>7383034</v>
      </c>
      <c r="D313" s="64">
        <f t="shared" si="77"/>
        <v>7383034</v>
      </c>
      <c r="E313" s="198">
        <v>5400543</v>
      </c>
      <c r="F313" s="153">
        <v>0</v>
      </c>
      <c r="G313" s="198">
        <v>1982491</v>
      </c>
      <c r="H313" s="153">
        <v>0</v>
      </c>
      <c r="I313" s="153">
        <v>0</v>
      </c>
      <c r="J313" s="153">
        <v>0</v>
      </c>
      <c r="K313" s="153">
        <v>0</v>
      </c>
      <c r="L313" s="153">
        <v>0</v>
      </c>
      <c r="M313" s="153">
        <v>0</v>
      </c>
      <c r="N313" s="153">
        <v>0</v>
      </c>
      <c r="O313" s="153">
        <v>0</v>
      </c>
      <c r="P313" s="153">
        <v>0</v>
      </c>
      <c r="Q313" s="64">
        <v>0</v>
      </c>
      <c r="R313" s="153">
        <v>0</v>
      </c>
      <c r="S313" s="153">
        <v>0</v>
      </c>
      <c r="T313" s="153">
        <v>0</v>
      </c>
      <c r="U313" s="153">
        <v>0</v>
      </c>
      <c r="V313" s="153">
        <v>0</v>
      </c>
    </row>
    <row r="314" spans="1:22" s="141" customFormat="1" x14ac:dyDescent="0.25">
      <c r="A314" s="84" t="s">
        <v>604</v>
      </c>
      <c r="B314" s="176" t="s">
        <v>1227</v>
      </c>
      <c r="C314" s="196">
        <f t="shared" si="76"/>
        <v>12042388</v>
      </c>
      <c r="D314" s="196">
        <f t="shared" si="77"/>
        <v>1877300</v>
      </c>
      <c r="E314" s="195">
        <v>1371556</v>
      </c>
      <c r="F314" s="195">
        <v>254745</v>
      </c>
      <c r="G314" s="196">
        <v>0</v>
      </c>
      <c r="H314" s="195">
        <v>250999</v>
      </c>
      <c r="I314" s="196">
        <v>0</v>
      </c>
      <c r="J314" s="197">
        <v>0</v>
      </c>
      <c r="K314" s="197">
        <v>0</v>
      </c>
      <c r="L314" s="195">
        <v>732</v>
      </c>
      <c r="M314" s="195">
        <v>1841532</v>
      </c>
      <c r="N314" s="197">
        <v>0</v>
      </c>
      <c r="O314" s="197">
        <v>0</v>
      </c>
      <c r="P314" s="195">
        <v>1302.5250000000001</v>
      </c>
      <c r="Q314" s="195">
        <v>8323556</v>
      </c>
      <c r="R314" s="196">
        <v>0</v>
      </c>
      <c r="S314" s="196">
        <v>0</v>
      </c>
      <c r="T314" s="196">
        <v>0</v>
      </c>
      <c r="U314" s="196">
        <v>0</v>
      </c>
      <c r="V314" s="196">
        <v>0</v>
      </c>
    </row>
    <row r="315" spans="1:22" s="141" customFormat="1" x14ac:dyDescent="0.25">
      <c r="A315" s="84" t="s">
        <v>605</v>
      </c>
      <c r="B315" s="181" t="s">
        <v>1228</v>
      </c>
      <c r="C315" s="64">
        <f t="shared" si="76"/>
        <v>7743382</v>
      </c>
      <c r="D315" s="64">
        <f t="shared" si="77"/>
        <v>4842108</v>
      </c>
      <c r="E315" s="198">
        <v>2332466</v>
      </c>
      <c r="F315" s="198">
        <v>651865</v>
      </c>
      <c r="G315" s="198">
        <v>1475657</v>
      </c>
      <c r="H315" s="198">
        <v>382120</v>
      </c>
      <c r="I315" s="153">
        <v>0</v>
      </c>
      <c r="J315" s="153">
        <v>0</v>
      </c>
      <c r="K315" s="153">
        <v>0</v>
      </c>
      <c r="L315" s="198">
        <v>1210</v>
      </c>
      <c r="M315" s="198">
        <v>2901274</v>
      </c>
      <c r="N315" s="153">
        <v>0</v>
      </c>
      <c r="O315" s="153">
        <v>0</v>
      </c>
      <c r="P315" s="153">
        <v>0</v>
      </c>
      <c r="Q315" s="64">
        <v>0</v>
      </c>
      <c r="R315" s="153">
        <v>0</v>
      </c>
      <c r="S315" s="153">
        <v>0</v>
      </c>
      <c r="T315" s="153">
        <v>0</v>
      </c>
      <c r="U315" s="153">
        <v>0</v>
      </c>
      <c r="V315" s="153">
        <v>0</v>
      </c>
    </row>
    <row r="316" spans="1:22" s="141" customFormat="1" x14ac:dyDescent="0.25">
      <c r="A316" s="84" t="s">
        <v>606</v>
      </c>
      <c r="B316" s="181" t="s">
        <v>1229</v>
      </c>
      <c r="C316" s="64">
        <f t="shared" si="76"/>
        <v>5228810</v>
      </c>
      <c r="D316" s="64">
        <f t="shared" si="77"/>
        <v>5228810</v>
      </c>
      <c r="E316" s="198">
        <v>5228810</v>
      </c>
      <c r="F316" s="153">
        <v>0</v>
      </c>
      <c r="G316" s="153">
        <v>0</v>
      </c>
      <c r="H316" s="153">
        <v>0</v>
      </c>
      <c r="I316" s="153">
        <v>0</v>
      </c>
      <c r="J316" s="153">
        <v>0</v>
      </c>
      <c r="K316" s="153">
        <v>0</v>
      </c>
      <c r="L316" s="153">
        <v>0</v>
      </c>
      <c r="M316" s="153">
        <v>0</v>
      </c>
      <c r="N316" s="153">
        <v>0</v>
      </c>
      <c r="O316" s="153">
        <v>0</v>
      </c>
      <c r="P316" s="153">
        <v>0</v>
      </c>
      <c r="Q316" s="64">
        <v>0</v>
      </c>
      <c r="R316" s="153">
        <v>0</v>
      </c>
      <c r="S316" s="153">
        <v>0</v>
      </c>
      <c r="T316" s="153">
        <v>0</v>
      </c>
      <c r="U316" s="153">
        <v>0</v>
      </c>
      <c r="V316" s="153">
        <v>0</v>
      </c>
    </row>
    <row r="317" spans="1:22" s="141" customFormat="1" x14ac:dyDescent="0.25">
      <c r="A317" s="84" t="s">
        <v>607</v>
      </c>
      <c r="B317" s="181" t="s">
        <v>1230</v>
      </c>
      <c r="C317" s="64">
        <f t="shared" si="76"/>
        <v>1063956</v>
      </c>
      <c r="D317" s="64">
        <f t="shared" si="77"/>
        <v>1063956</v>
      </c>
      <c r="E317" s="153">
        <v>0</v>
      </c>
      <c r="F317" s="198">
        <v>956066</v>
      </c>
      <c r="G317" s="153">
        <v>0</v>
      </c>
      <c r="H317" s="198">
        <v>107890</v>
      </c>
      <c r="I317" s="153">
        <v>0</v>
      </c>
      <c r="J317" s="153">
        <v>0</v>
      </c>
      <c r="K317" s="153">
        <v>0</v>
      </c>
      <c r="L317" s="153">
        <v>0</v>
      </c>
      <c r="M317" s="153">
        <v>0</v>
      </c>
      <c r="N317" s="153">
        <v>0</v>
      </c>
      <c r="O317" s="153">
        <v>0</v>
      </c>
      <c r="P317" s="153">
        <v>0</v>
      </c>
      <c r="Q317" s="64">
        <v>0</v>
      </c>
      <c r="R317" s="153">
        <v>0</v>
      </c>
      <c r="S317" s="153">
        <v>0</v>
      </c>
      <c r="T317" s="153">
        <v>0</v>
      </c>
      <c r="U317" s="153">
        <v>0</v>
      </c>
      <c r="V317" s="153">
        <v>0</v>
      </c>
    </row>
    <row r="318" spans="1:22" s="141" customFormat="1" x14ac:dyDescent="0.25">
      <c r="A318" s="84" t="s">
        <v>608</v>
      </c>
      <c r="B318" s="176" t="s">
        <v>1231</v>
      </c>
      <c r="C318" s="196">
        <f t="shared" si="76"/>
        <v>3191453</v>
      </c>
      <c r="D318" s="196">
        <f t="shared" si="77"/>
        <v>2875468</v>
      </c>
      <c r="E318" s="196">
        <v>0</v>
      </c>
      <c r="F318" s="196">
        <v>0</v>
      </c>
      <c r="G318" s="196">
        <v>0</v>
      </c>
      <c r="H318" s="196">
        <v>0</v>
      </c>
      <c r="I318" s="195">
        <v>2875468</v>
      </c>
      <c r="J318" s="197">
        <v>0</v>
      </c>
      <c r="K318" s="197">
        <v>0</v>
      </c>
      <c r="L318" s="196">
        <v>0</v>
      </c>
      <c r="M318" s="196">
        <v>0</v>
      </c>
      <c r="N318" s="197">
        <v>0</v>
      </c>
      <c r="O318" s="197">
        <v>0</v>
      </c>
      <c r="P318" s="196">
        <v>0</v>
      </c>
      <c r="Q318" s="196">
        <v>0</v>
      </c>
      <c r="R318" s="196">
        <v>0</v>
      </c>
      <c r="S318" s="196">
        <v>0</v>
      </c>
      <c r="T318" s="196">
        <v>0</v>
      </c>
      <c r="U318" s="196">
        <v>0</v>
      </c>
      <c r="V318" s="196">
        <v>315985</v>
      </c>
    </row>
    <row r="319" spans="1:22" s="141" customFormat="1" x14ac:dyDescent="0.25">
      <c r="A319" s="84" t="s">
        <v>609</v>
      </c>
      <c r="B319" s="181" t="s">
        <v>1232</v>
      </c>
      <c r="C319" s="64">
        <f t="shared" si="76"/>
        <v>3323678</v>
      </c>
      <c r="D319" s="64">
        <f t="shared" si="77"/>
        <v>3323678</v>
      </c>
      <c r="E319" s="198">
        <v>2558076</v>
      </c>
      <c r="F319" s="198">
        <v>765602</v>
      </c>
      <c r="G319" s="153">
        <v>0</v>
      </c>
      <c r="H319" s="153">
        <v>0</v>
      </c>
      <c r="I319" s="153">
        <v>0</v>
      </c>
      <c r="J319" s="153">
        <v>0</v>
      </c>
      <c r="K319" s="153">
        <v>0</v>
      </c>
      <c r="L319" s="153">
        <v>0</v>
      </c>
      <c r="M319" s="153">
        <v>0</v>
      </c>
      <c r="N319" s="153">
        <v>0</v>
      </c>
      <c r="O319" s="153">
        <v>0</v>
      </c>
      <c r="P319" s="153">
        <v>0</v>
      </c>
      <c r="Q319" s="64">
        <v>0</v>
      </c>
      <c r="R319" s="153">
        <v>0</v>
      </c>
      <c r="S319" s="153">
        <v>0</v>
      </c>
      <c r="T319" s="153">
        <v>0</v>
      </c>
      <c r="U319" s="153">
        <v>0</v>
      </c>
      <c r="V319" s="153">
        <v>0</v>
      </c>
    </row>
    <row r="320" spans="1:22" s="141" customFormat="1" x14ac:dyDescent="0.25">
      <c r="A320" s="84" t="s">
        <v>610</v>
      </c>
      <c r="B320" s="176" t="s">
        <v>1233</v>
      </c>
      <c r="C320" s="196">
        <f t="shared" si="76"/>
        <v>3767071</v>
      </c>
      <c r="D320" s="196">
        <f t="shared" si="77"/>
        <v>3217811</v>
      </c>
      <c r="E320" s="195">
        <v>1252067</v>
      </c>
      <c r="F320" s="195">
        <v>341430</v>
      </c>
      <c r="G320" s="195">
        <v>784938</v>
      </c>
      <c r="H320" s="195">
        <v>327774</v>
      </c>
      <c r="I320" s="195">
        <v>511602</v>
      </c>
      <c r="J320" s="197">
        <v>0</v>
      </c>
      <c r="K320" s="197">
        <v>0</v>
      </c>
      <c r="L320" s="196">
        <v>0</v>
      </c>
      <c r="M320" s="196">
        <v>0</v>
      </c>
      <c r="N320" s="197">
        <v>0</v>
      </c>
      <c r="O320" s="197">
        <v>0</v>
      </c>
      <c r="P320" s="196">
        <v>0</v>
      </c>
      <c r="Q320" s="196">
        <v>0</v>
      </c>
      <c r="R320" s="196">
        <v>0</v>
      </c>
      <c r="S320" s="196">
        <v>0</v>
      </c>
      <c r="T320" s="196">
        <v>0</v>
      </c>
      <c r="U320" s="196">
        <v>0</v>
      </c>
      <c r="V320" s="196">
        <f>197496+351764</f>
        <v>549260</v>
      </c>
    </row>
    <row r="321" spans="1:22" s="141" customFormat="1" x14ac:dyDescent="0.25">
      <c r="A321" s="84" t="s">
        <v>611</v>
      </c>
      <c r="B321" s="181" t="s">
        <v>1234</v>
      </c>
      <c r="C321" s="64">
        <f t="shared" ref="C321:C344" si="78">D321+M321+Q321+V321</f>
        <v>3348818</v>
      </c>
      <c r="D321" s="64">
        <f t="shared" si="77"/>
        <v>3348818</v>
      </c>
      <c r="E321" s="198">
        <v>2638993</v>
      </c>
      <c r="F321" s="198">
        <v>352788</v>
      </c>
      <c r="G321" s="153">
        <v>0</v>
      </c>
      <c r="H321" s="198">
        <v>357037</v>
      </c>
      <c r="I321" s="153">
        <v>0</v>
      </c>
      <c r="J321" s="153">
        <v>0</v>
      </c>
      <c r="K321" s="153">
        <v>0</v>
      </c>
      <c r="L321" s="153">
        <v>0</v>
      </c>
      <c r="M321" s="153">
        <v>0</v>
      </c>
      <c r="N321" s="153">
        <v>0</v>
      </c>
      <c r="O321" s="153">
        <v>0</v>
      </c>
      <c r="P321" s="153">
        <v>0</v>
      </c>
      <c r="Q321" s="64">
        <v>0</v>
      </c>
      <c r="R321" s="153">
        <v>0</v>
      </c>
      <c r="S321" s="153">
        <v>0</v>
      </c>
      <c r="T321" s="153">
        <v>0</v>
      </c>
      <c r="U321" s="153">
        <v>0</v>
      </c>
      <c r="V321" s="153">
        <v>0</v>
      </c>
    </row>
    <row r="322" spans="1:22" s="141" customFormat="1" x14ac:dyDescent="0.25">
      <c r="A322" s="84" t="s">
        <v>612</v>
      </c>
      <c r="B322" s="181" t="s">
        <v>1235</v>
      </c>
      <c r="C322" s="64">
        <f t="shared" si="78"/>
        <v>4009929</v>
      </c>
      <c r="D322" s="64">
        <f t="shared" ref="D322:D344" si="79">SUM(E322:I322)</f>
        <v>4009929</v>
      </c>
      <c r="E322" s="198">
        <v>3064546</v>
      </c>
      <c r="F322" s="198">
        <v>562309</v>
      </c>
      <c r="G322" s="153">
        <v>0</v>
      </c>
      <c r="H322" s="198">
        <v>383074</v>
      </c>
      <c r="I322" s="153">
        <v>0</v>
      </c>
      <c r="J322" s="153">
        <v>0</v>
      </c>
      <c r="K322" s="153">
        <v>0</v>
      </c>
      <c r="L322" s="153">
        <v>0</v>
      </c>
      <c r="M322" s="153">
        <v>0</v>
      </c>
      <c r="N322" s="153">
        <v>0</v>
      </c>
      <c r="O322" s="153">
        <v>0</v>
      </c>
      <c r="P322" s="153">
        <v>0</v>
      </c>
      <c r="Q322" s="64">
        <v>0</v>
      </c>
      <c r="R322" s="153">
        <v>0</v>
      </c>
      <c r="S322" s="153">
        <v>0</v>
      </c>
      <c r="T322" s="153">
        <v>0</v>
      </c>
      <c r="U322" s="153">
        <v>0</v>
      </c>
      <c r="V322" s="153">
        <v>0</v>
      </c>
    </row>
    <row r="323" spans="1:22" s="141" customFormat="1" x14ac:dyDescent="0.25">
      <c r="A323" s="84" t="s">
        <v>613</v>
      </c>
      <c r="B323" s="181" t="s">
        <v>1236</v>
      </c>
      <c r="C323" s="64">
        <f t="shared" si="78"/>
        <v>5467347</v>
      </c>
      <c r="D323" s="64">
        <f t="shared" si="79"/>
        <v>3622919</v>
      </c>
      <c r="E323" s="198">
        <v>2800404</v>
      </c>
      <c r="F323" s="198">
        <v>439441</v>
      </c>
      <c r="G323" s="153">
        <v>0</v>
      </c>
      <c r="H323" s="198">
        <v>383074</v>
      </c>
      <c r="I323" s="153">
        <v>0</v>
      </c>
      <c r="J323" s="153">
        <v>0</v>
      </c>
      <c r="K323" s="153">
        <v>0</v>
      </c>
      <c r="L323" s="198">
        <v>755</v>
      </c>
      <c r="M323" s="198">
        <v>1844428</v>
      </c>
      <c r="N323" s="153">
        <v>0</v>
      </c>
      <c r="O323" s="153">
        <v>0</v>
      </c>
      <c r="P323" s="153">
        <v>0</v>
      </c>
      <c r="Q323" s="64">
        <v>0</v>
      </c>
      <c r="R323" s="153">
        <v>0</v>
      </c>
      <c r="S323" s="153">
        <v>0</v>
      </c>
      <c r="T323" s="153">
        <v>0</v>
      </c>
      <c r="U323" s="153">
        <v>0</v>
      </c>
      <c r="V323" s="153">
        <v>0</v>
      </c>
    </row>
    <row r="324" spans="1:22" s="141" customFormat="1" x14ac:dyDescent="0.25">
      <c r="A324" s="84" t="s">
        <v>614</v>
      </c>
      <c r="B324" s="176" t="s">
        <v>1237</v>
      </c>
      <c r="C324" s="196">
        <f t="shared" si="78"/>
        <v>4478808</v>
      </c>
      <c r="D324" s="196">
        <f t="shared" si="79"/>
        <v>3715888</v>
      </c>
      <c r="E324" s="195">
        <v>1321468</v>
      </c>
      <c r="F324" s="195">
        <v>258013</v>
      </c>
      <c r="G324" s="195">
        <v>861181</v>
      </c>
      <c r="H324" s="195">
        <v>434161</v>
      </c>
      <c r="I324" s="195">
        <v>841065</v>
      </c>
      <c r="J324" s="197">
        <v>0</v>
      </c>
      <c r="K324" s="197">
        <v>0</v>
      </c>
      <c r="L324" s="196">
        <v>0</v>
      </c>
      <c r="M324" s="196">
        <v>0</v>
      </c>
      <c r="N324" s="197">
        <v>0</v>
      </c>
      <c r="O324" s="197">
        <v>0</v>
      </c>
      <c r="P324" s="196">
        <v>0</v>
      </c>
      <c r="Q324" s="196">
        <v>0</v>
      </c>
      <c r="R324" s="196">
        <v>0</v>
      </c>
      <c r="S324" s="196">
        <v>0</v>
      </c>
      <c r="T324" s="196">
        <v>0</v>
      </c>
      <c r="U324" s="196">
        <v>0</v>
      </c>
      <c r="V324" s="196">
        <f>274321+488599</f>
        <v>762920</v>
      </c>
    </row>
    <row r="325" spans="1:22" s="141" customFormat="1" x14ac:dyDescent="0.25">
      <c r="A325" s="84" t="s">
        <v>615</v>
      </c>
      <c r="B325" s="181" t="s">
        <v>1164</v>
      </c>
      <c r="C325" s="64">
        <f t="shared" si="78"/>
        <v>916436.23</v>
      </c>
      <c r="D325" s="64">
        <f t="shared" si="79"/>
        <v>710053.23</v>
      </c>
      <c r="E325" s="153">
        <v>0</v>
      </c>
      <c r="F325" s="153">
        <v>0</v>
      </c>
      <c r="G325" s="153">
        <v>0</v>
      </c>
      <c r="H325" s="153">
        <v>0</v>
      </c>
      <c r="I325" s="198">
        <v>710053.23</v>
      </c>
      <c r="J325" s="153">
        <v>0</v>
      </c>
      <c r="K325" s="153">
        <v>0</v>
      </c>
      <c r="L325" s="153">
        <v>0</v>
      </c>
      <c r="M325" s="153">
        <v>0</v>
      </c>
      <c r="N325" s="153">
        <v>0</v>
      </c>
      <c r="O325" s="153">
        <v>0</v>
      </c>
      <c r="P325" s="153">
        <v>0</v>
      </c>
      <c r="Q325" s="64">
        <v>0</v>
      </c>
      <c r="R325" s="153">
        <v>0</v>
      </c>
      <c r="S325" s="153">
        <v>0</v>
      </c>
      <c r="T325" s="153">
        <v>0</v>
      </c>
      <c r="U325" s="153">
        <v>0</v>
      </c>
      <c r="V325" s="64">
        <v>206383</v>
      </c>
    </row>
    <row r="326" spans="1:22" s="141" customFormat="1" x14ac:dyDescent="0.25">
      <c r="A326" s="84" t="s">
        <v>616</v>
      </c>
      <c r="B326" s="181" t="s">
        <v>1238</v>
      </c>
      <c r="C326" s="64">
        <f t="shared" si="78"/>
        <v>448208</v>
      </c>
      <c r="D326" s="64">
        <f t="shared" si="79"/>
        <v>313872</v>
      </c>
      <c r="E326" s="153">
        <v>0</v>
      </c>
      <c r="F326" s="153">
        <v>0</v>
      </c>
      <c r="G326" s="153">
        <v>0</v>
      </c>
      <c r="H326" s="153">
        <v>0</v>
      </c>
      <c r="I326" s="198">
        <v>313872</v>
      </c>
      <c r="J326" s="153">
        <v>0</v>
      </c>
      <c r="K326" s="153">
        <v>0</v>
      </c>
      <c r="L326" s="153">
        <v>0</v>
      </c>
      <c r="M326" s="153">
        <v>0</v>
      </c>
      <c r="N326" s="153">
        <v>0</v>
      </c>
      <c r="O326" s="153">
        <v>0</v>
      </c>
      <c r="P326" s="153">
        <v>0</v>
      </c>
      <c r="Q326" s="64">
        <v>0</v>
      </c>
      <c r="R326" s="153">
        <v>0</v>
      </c>
      <c r="S326" s="153">
        <v>0</v>
      </c>
      <c r="T326" s="153">
        <v>0</v>
      </c>
      <c r="U326" s="153">
        <v>0</v>
      </c>
      <c r="V326" s="64">
        <v>134336</v>
      </c>
    </row>
    <row r="327" spans="1:22" s="141" customFormat="1" x14ac:dyDescent="0.25">
      <c r="A327" s="84" t="s">
        <v>617</v>
      </c>
      <c r="B327" s="181" t="s">
        <v>1239</v>
      </c>
      <c r="C327" s="64">
        <f t="shared" si="78"/>
        <v>3595648</v>
      </c>
      <c r="D327" s="64">
        <f t="shared" si="79"/>
        <v>2307570</v>
      </c>
      <c r="E327" s="198">
        <v>1893327</v>
      </c>
      <c r="F327" s="153">
        <v>0</v>
      </c>
      <c r="G327" s="153">
        <v>0</v>
      </c>
      <c r="H327" s="198">
        <v>414243</v>
      </c>
      <c r="I327" s="153">
        <v>0</v>
      </c>
      <c r="J327" s="153">
        <v>0</v>
      </c>
      <c r="K327" s="153">
        <v>0</v>
      </c>
      <c r="L327" s="198">
        <v>466</v>
      </c>
      <c r="M327" s="198">
        <v>1288078</v>
      </c>
      <c r="N327" s="153">
        <v>0</v>
      </c>
      <c r="O327" s="153">
        <v>0</v>
      </c>
      <c r="P327" s="153">
        <v>0</v>
      </c>
      <c r="Q327" s="64">
        <v>0</v>
      </c>
      <c r="R327" s="153">
        <v>0</v>
      </c>
      <c r="S327" s="153">
        <v>0</v>
      </c>
      <c r="T327" s="153">
        <v>0</v>
      </c>
      <c r="U327" s="153">
        <v>0</v>
      </c>
      <c r="V327" s="153">
        <v>0</v>
      </c>
    </row>
    <row r="328" spans="1:22" s="141" customFormat="1" x14ac:dyDescent="0.25">
      <c r="A328" s="84" t="s">
        <v>618</v>
      </c>
      <c r="B328" s="181" t="s">
        <v>1240</v>
      </c>
      <c r="C328" s="64">
        <f t="shared" si="78"/>
        <v>2173072</v>
      </c>
      <c r="D328" s="64">
        <f t="shared" si="79"/>
        <v>2173072</v>
      </c>
      <c r="E328" s="198">
        <v>1209236</v>
      </c>
      <c r="F328" s="153">
        <v>0</v>
      </c>
      <c r="G328" s="153">
        <v>559835</v>
      </c>
      <c r="H328" s="198">
        <v>404001</v>
      </c>
      <c r="I328" s="153">
        <v>0</v>
      </c>
      <c r="J328" s="153">
        <v>0</v>
      </c>
      <c r="K328" s="153">
        <v>0</v>
      </c>
      <c r="L328" s="153">
        <v>0</v>
      </c>
      <c r="M328" s="153">
        <v>0</v>
      </c>
      <c r="N328" s="153">
        <v>0</v>
      </c>
      <c r="O328" s="153">
        <v>0</v>
      </c>
      <c r="P328" s="153">
        <v>0</v>
      </c>
      <c r="Q328" s="64">
        <v>0</v>
      </c>
      <c r="R328" s="153">
        <v>0</v>
      </c>
      <c r="S328" s="153">
        <v>0</v>
      </c>
      <c r="T328" s="153">
        <v>0</v>
      </c>
      <c r="U328" s="153">
        <v>0</v>
      </c>
      <c r="V328" s="153">
        <v>0</v>
      </c>
    </row>
    <row r="329" spans="1:22" s="141" customFormat="1" x14ac:dyDescent="0.25">
      <c r="A329" s="84" t="s">
        <v>619</v>
      </c>
      <c r="B329" s="181" t="s">
        <v>1241</v>
      </c>
      <c r="C329" s="64">
        <f t="shared" si="78"/>
        <v>1305270</v>
      </c>
      <c r="D329" s="64">
        <f t="shared" si="79"/>
        <v>0</v>
      </c>
      <c r="E329" s="153">
        <v>0</v>
      </c>
      <c r="F329" s="153">
        <v>0</v>
      </c>
      <c r="G329" s="153">
        <v>0</v>
      </c>
      <c r="H329" s="153">
        <v>0</v>
      </c>
      <c r="I329" s="153">
        <v>0</v>
      </c>
      <c r="J329" s="153">
        <v>0</v>
      </c>
      <c r="K329" s="153">
        <v>0</v>
      </c>
      <c r="L329" s="198">
        <v>471</v>
      </c>
      <c r="M329" s="198">
        <v>1305270</v>
      </c>
      <c r="N329" s="153">
        <v>0</v>
      </c>
      <c r="O329" s="153">
        <v>0</v>
      </c>
      <c r="P329" s="153">
        <v>0</v>
      </c>
      <c r="Q329" s="64">
        <v>0</v>
      </c>
      <c r="R329" s="153">
        <v>0</v>
      </c>
      <c r="S329" s="153">
        <v>0</v>
      </c>
      <c r="T329" s="153">
        <v>0</v>
      </c>
      <c r="U329" s="153">
        <v>0</v>
      </c>
      <c r="V329" s="153">
        <v>0</v>
      </c>
    </row>
    <row r="330" spans="1:22" s="141" customFormat="1" x14ac:dyDescent="0.25">
      <c r="A330" s="84" t="s">
        <v>620</v>
      </c>
      <c r="B330" s="181" t="s">
        <v>1242</v>
      </c>
      <c r="C330" s="64">
        <f t="shared" si="78"/>
        <v>507394</v>
      </c>
      <c r="D330" s="64">
        <f t="shared" si="79"/>
        <v>444836</v>
      </c>
      <c r="E330" s="153">
        <v>0</v>
      </c>
      <c r="F330" s="153">
        <v>0</v>
      </c>
      <c r="G330" s="153">
        <v>0</v>
      </c>
      <c r="H330" s="198">
        <v>444836</v>
      </c>
      <c r="I330" s="153">
        <v>0</v>
      </c>
      <c r="J330" s="153">
        <v>0</v>
      </c>
      <c r="K330" s="153">
        <v>0</v>
      </c>
      <c r="L330" s="153">
        <v>0</v>
      </c>
      <c r="M330" s="153">
        <v>0</v>
      </c>
      <c r="N330" s="153">
        <v>0</v>
      </c>
      <c r="O330" s="153">
        <v>0</v>
      </c>
      <c r="P330" s="153">
        <v>0</v>
      </c>
      <c r="Q330" s="153">
        <v>0</v>
      </c>
      <c r="R330" s="153">
        <v>0</v>
      </c>
      <c r="S330" s="153">
        <v>0</v>
      </c>
      <c r="T330" s="153">
        <v>0</v>
      </c>
      <c r="U330" s="153">
        <v>0</v>
      </c>
      <c r="V330" s="153">
        <v>62558</v>
      </c>
    </row>
    <row r="331" spans="1:22" s="141" customFormat="1" x14ac:dyDescent="0.25">
      <c r="A331" s="84" t="s">
        <v>621</v>
      </c>
      <c r="B331" s="176" t="s">
        <v>1243</v>
      </c>
      <c r="C331" s="196">
        <f t="shared" si="78"/>
        <v>2942720</v>
      </c>
      <c r="D331" s="196">
        <f t="shared" si="79"/>
        <v>0</v>
      </c>
      <c r="E331" s="196">
        <v>0</v>
      </c>
      <c r="F331" s="196">
        <v>0</v>
      </c>
      <c r="G331" s="196">
        <v>0</v>
      </c>
      <c r="H331" s="196">
        <v>0</v>
      </c>
      <c r="I331" s="196">
        <v>0</v>
      </c>
      <c r="J331" s="197">
        <v>0</v>
      </c>
      <c r="K331" s="197">
        <v>0</v>
      </c>
      <c r="L331" s="195">
        <v>872.64</v>
      </c>
      <c r="M331" s="195">
        <v>2942720</v>
      </c>
      <c r="N331" s="197">
        <v>0</v>
      </c>
      <c r="O331" s="197">
        <v>0</v>
      </c>
      <c r="P331" s="196">
        <v>0</v>
      </c>
      <c r="Q331" s="196">
        <v>0</v>
      </c>
      <c r="R331" s="196">
        <v>0</v>
      </c>
      <c r="S331" s="196">
        <v>0</v>
      </c>
      <c r="T331" s="196">
        <v>0</v>
      </c>
      <c r="U331" s="196">
        <v>0</v>
      </c>
      <c r="V331" s="196">
        <v>0</v>
      </c>
    </row>
    <row r="332" spans="1:22" s="141" customFormat="1" x14ac:dyDescent="0.25">
      <c r="A332" s="84" t="s">
        <v>622</v>
      </c>
      <c r="B332" s="181" t="s">
        <v>1244</v>
      </c>
      <c r="C332" s="64">
        <f t="shared" si="78"/>
        <v>4511532.8</v>
      </c>
      <c r="D332" s="64">
        <f t="shared" si="79"/>
        <v>4511532.8</v>
      </c>
      <c r="E332" s="198">
        <v>2689077</v>
      </c>
      <c r="F332" s="198">
        <v>649107.04</v>
      </c>
      <c r="G332" s="198">
        <v>1173348.76</v>
      </c>
      <c r="H332" s="153">
        <v>0</v>
      </c>
      <c r="I332" s="153">
        <v>0</v>
      </c>
      <c r="J332" s="153">
        <v>0</v>
      </c>
      <c r="K332" s="153">
        <v>0</v>
      </c>
      <c r="L332" s="153">
        <v>0</v>
      </c>
      <c r="M332" s="153">
        <v>0</v>
      </c>
      <c r="N332" s="153">
        <v>0</v>
      </c>
      <c r="O332" s="153">
        <v>0</v>
      </c>
      <c r="P332" s="153">
        <v>0</v>
      </c>
      <c r="Q332" s="64">
        <v>0</v>
      </c>
      <c r="R332" s="153">
        <v>0</v>
      </c>
      <c r="S332" s="153">
        <v>0</v>
      </c>
      <c r="T332" s="153">
        <v>0</v>
      </c>
      <c r="U332" s="153">
        <v>0</v>
      </c>
      <c r="V332" s="64">
        <v>0</v>
      </c>
    </row>
    <row r="333" spans="1:22" s="141" customFormat="1" x14ac:dyDescent="0.25">
      <c r="A333" s="84" t="s">
        <v>623</v>
      </c>
      <c r="B333" s="181" t="s">
        <v>1245</v>
      </c>
      <c r="C333" s="64">
        <f t="shared" si="78"/>
        <v>3873300.24</v>
      </c>
      <c r="D333" s="64">
        <f t="shared" si="79"/>
        <v>0</v>
      </c>
      <c r="E333" s="153">
        <v>0</v>
      </c>
      <c r="F333" s="153">
        <v>0</v>
      </c>
      <c r="G333" s="153">
        <v>0</v>
      </c>
      <c r="H333" s="153">
        <v>0</v>
      </c>
      <c r="I333" s="153">
        <v>0</v>
      </c>
      <c r="J333" s="153">
        <v>0</v>
      </c>
      <c r="K333" s="153">
        <v>0</v>
      </c>
      <c r="L333" s="198">
        <v>1391</v>
      </c>
      <c r="M333" s="198">
        <v>3873300.24</v>
      </c>
      <c r="N333" s="153">
        <v>0</v>
      </c>
      <c r="O333" s="153">
        <v>0</v>
      </c>
      <c r="P333" s="153">
        <v>0</v>
      </c>
      <c r="Q333" s="64">
        <v>0</v>
      </c>
      <c r="R333" s="153">
        <v>0</v>
      </c>
      <c r="S333" s="153">
        <v>0</v>
      </c>
      <c r="T333" s="153">
        <v>0</v>
      </c>
      <c r="U333" s="153">
        <v>0</v>
      </c>
      <c r="V333" s="64">
        <v>0</v>
      </c>
    </row>
    <row r="334" spans="1:22" s="141" customFormat="1" x14ac:dyDescent="0.25">
      <c r="A334" s="84" t="s">
        <v>624</v>
      </c>
      <c r="B334" s="181" t="s">
        <v>1246</v>
      </c>
      <c r="C334" s="64">
        <f t="shared" si="78"/>
        <v>3208081</v>
      </c>
      <c r="D334" s="64">
        <f t="shared" si="79"/>
        <v>3208081</v>
      </c>
      <c r="E334" s="198">
        <v>3208081</v>
      </c>
      <c r="F334" s="153">
        <v>0</v>
      </c>
      <c r="G334" s="153">
        <v>0</v>
      </c>
      <c r="H334" s="153">
        <v>0</v>
      </c>
      <c r="I334" s="153">
        <v>0</v>
      </c>
      <c r="J334" s="153">
        <v>0</v>
      </c>
      <c r="K334" s="153">
        <v>0</v>
      </c>
      <c r="L334" s="153">
        <v>0</v>
      </c>
      <c r="M334" s="153">
        <v>0</v>
      </c>
      <c r="N334" s="153">
        <v>0</v>
      </c>
      <c r="O334" s="153">
        <v>0</v>
      </c>
      <c r="P334" s="153">
        <v>0</v>
      </c>
      <c r="Q334" s="64">
        <v>0</v>
      </c>
      <c r="R334" s="153">
        <v>0</v>
      </c>
      <c r="S334" s="153">
        <v>0</v>
      </c>
      <c r="T334" s="153">
        <v>0</v>
      </c>
      <c r="U334" s="153">
        <v>0</v>
      </c>
      <c r="V334" s="153">
        <v>0</v>
      </c>
    </row>
    <row r="335" spans="1:22" s="141" customFormat="1" x14ac:dyDescent="0.25">
      <c r="A335" s="84" t="s">
        <v>625</v>
      </c>
      <c r="B335" s="181" t="s">
        <v>1247</v>
      </c>
      <c r="C335" s="64">
        <f t="shared" si="78"/>
        <v>1429173</v>
      </c>
      <c r="D335" s="64">
        <f t="shared" si="79"/>
        <v>1219321</v>
      </c>
      <c r="E335" s="153">
        <v>0</v>
      </c>
      <c r="F335" s="153">
        <v>0</v>
      </c>
      <c r="G335" s="153">
        <v>0</v>
      </c>
      <c r="H335" s="153">
        <v>0</v>
      </c>
      <c r="I335" s="198">
        <v>1219321</v>
      </c>
      <c r="J335" s="153">
        <v>0</v>
      </c>
      <c r="K335" s="153">
        <v>0</v>
      </c>
      <c r="L335" s="153">
        <v>0</v>
      </c>
      <c r="M335" s="153">
        <v>0</v>
      </c>
      <c r="N335" s="153">
        <v>0</v>
      </c>
      <c r="O335" s="153">
        <v>0</v>
      </c>
      <c r="P335" s="153">
        <v>0</v>
      </c>
      <c r="Q335" s="64">
        <v>0</v>
      </c>
      <c r="R335" s="153">
        <v>0</v>
      </c>
      <c r="S335" s="153">
        <v>0</v>
      </c>
      <c r="T335" s="153">
        <v>0</v>
      </c>
      <c r="U335" s="153">
        <v>0</v>
      </c>
      <c r="V335" s="153">
        <v>209852</v>
      </c>
    </row>
    <row r="336" spans="1:22" s="141" customFormat="1" x14ac:dyDescent="0.25">
      <c r="A336" s="84" t="s">
        <v>626</v>
      </c>
      <c r="B336" s="176" t="s">
        <v>1248</v>
      </c>
      <c r="C336" s="196">
        <f t="shared" si="78"/>
        <v>1635721</v>
      </c>
      <c r="D336" s="196">
        <f t="shared" si="79"/>
        <v>1425992</v>
      </c>
      <c r="E336" s="196">
        <v>0</v>
      </c>
      <c r="F336" s="196">
        <v>0</v>
      </c>
      <c r="G336" s="196">
        <v>0</v>
      </c>
      <c r="H336" s="196">
        <v>0</v>
      </c>
      <c r="I336" s="195">
        <v>1425992</v>
      </c>
      <c r="J336" s="197">
        <v>0</v>
      </c>
      <c r="K336" s="197">
        <v>0</v>
      </c>
      <c r="L336" s="196">
        <v>0</v>
      </c>
      <c r="M336" s="196">
        <v>0</v>
      </c>
      <c r="N336" s="197">
        <v>0</v>
      </c>
      <c r="O336" s="197">
        <v>0</v>
      </c>
      <c r="P336" s="196">
        <v>0</v>
      </c>
      <c r="Q336" s="196">
        <v>0</v>
      </c>
      <c r="R336" s="196">
        <v>0</v>
      </c>
      <c r="S336" s="196">
        <v>0</v>
      </c>
      <c r="T336" s="196">
        <v>0</v>
      </c>
      <c r="U336" s="196">
        <v>0</v>
      </c>
      <c r="V336" s="196">
        <v>209729</v>
      </c>
    </row>
    <row r="337" spans="1:22" s="141" customFormat="1" x14ac:dyDescent="0.25">
      <c r="A337" s="84" t="s">
        <v>627</v>
      </c>
      <c r="B337" s="181" t="s">
        <v>1249</v>
      </c>
      <c r="C337" s="64">
        <f t="shared" si="78"/>
        <v>3500911</v>
      </c>
      <c r="D337" s="64">
        <f t="shared" si="79"/>
        <v>3500911</v>
      </c>
      <c r="E337" s="198">
        <v>2779029</v>
      </c>
      <c r="F337" s="198">
        <v>428920</v>
      </c>
      <c r="G337" s="153">
        <v>0</v>
      </c>
      <c r="H337" s="198">
        <v>292962</v>
      </c>
      <c r="I337" s="153">
        <v>0</v>
      </c>
      <c r="J337" s="153">
        <v>0</v>
      </c>
      <c r="K337" s="153">
        <v>0</v>
      </c>
      <c r="L337" s="153">
        <v>0</v>
      </c>
      <c r="M337" s="153">
        <v>0</v>
      </c>
      <c r="N337" s="153">
        <v>0</v>
      </c>
      <c r="O337" s="153">
        <v>0</v>
      </c>
      <c r="P337" s="153">
        <v>0</v>
      </c>
      <c r="Q337" s="64">
        <v>0</v>
      </c>
      <c r="R337" s="153">
        <v>0</v>
      </c>
      <c r="S337" s="153">
        <v>0</v>
      </c>
      <c r="T337" s="153">
        <v>0</v>
      </c>
      <c r="U337" s="153">
        <v>0</v>
      </c>
      <c r="V337" s="153">
        <v>0</v>
      </c>
    </row>
    <row r="338" spans="1:22" s="141" customFormat="1" x14ac:dyDescent="0.25">
      <c r="A338" s="84" t="s">
        <v>628</v>
      </c>
      <c r="B338" s="176" t="s">
        <v>1250</v>
      </c>
      <c r="C338" s="196">
        <f t="shared" si="78"/>
        <v>5159932</v>
      </c>
      <c r="D338" s="196">
        <f t="shared" si="79"/>
        <v>4608650</v>
      </c>
      <c r="E338" s="195">
        <v>2155949</v>
      </c>
      <c r="F338" s="195">
        <v>484810</v>
      </c>
      <c r="G338" s="195">
        <v>1044660</v>
      </c>
      <c r="H338" s="195">
        <v>342602</v>
      </c>
      <c r="I338" s="195">
        <v>580629</v>
      </c>
      <c r="J338" s="197">
        <v>0</v>
      </c>
      <c r="K338" s="197">
        <v>0</v>
      </c>
      <c r="L338" s="196">
        <v>0</v>
      </c>
      <c r="M338" s="196">
        <v>0</v>
      </c>
      <c r="N338" s="197">
        <v>0</v>
      </c>
      <c r="O338" s="197">
        <v>0</v>
      </c>
      <c r="P338" s="196">
        <v>0</v>
      </c>
      <c r="Q338" s="196">
        <v>0</v>
      </c>
      <c r="R338" s="196">
        <v>0</v>
      </c>
      <c r="S338" s="196">
        <v>0</v>
      </c>
      <c r="T338" s="196">
        <v>0</v>
      </c>
      <c r="U338" s="196">
        <v>0</v>
      </c>
      <c r="V338" s="196">
        <f>198223+353059</f>
        <v>551282</v>
      </c>
    </row>
    <row r="339" spans="1:22" s="141" customFormat="1" x14ac:dyDescent="0.25">
      <c r="A339" s="84" t="s">
        <v>629</v>
      </c>
      <c r="B339" s="176" t="s">
        <v>1251</v>
      </c>
      <c r="C339" s="196">
        <f t="shared" si="78"/>
        <v>5007139</v>
      </c>
      <c r="D339" s="196">
        <f t="shared" si="79"/>
        <v>4456798</v>
      </c>
      <c r="E339" s="195">
        <v>2046342</v>
      </c>
      <c r="F339" s="195">
        <v>419337</v>
      </c>
      <c r="G339" s="195">
        <v>1067888</v>
      </c>
      <c r="H339" s="195">
        <v>342602</v>
      </c>
      <c r="I339" s="195">
        <v>580629</v>
      </c>
      <c r="J339" s="197">
        <v>0</v>
      </c>
      <c r="K339" s="197">
        <v>0</v>
      </c>
      <c r="L339" s="196">
        <v>0</v>
      </c>
      <c r="M339" s="196">
        <v>0</v>
      </c>
      <c r="N339" s="197">
        <v>0</v>
      </c>
      <c r="O339" s="197">
        <v>0</v>
      </c>
      <c r="P339" s="196">
        <v>0</v>
      </c>
      <c r="Q339" s="196">
        <v>0</v>
      </c>
      <c r="R339" s="196">
        <v>0</v>
      </c>
      <c r="S339" s="196">
        <v>0</v>
      </c>
      <c r="T339" s="196">
        <v>0</v>
      </c>
      <c r="U339" s="196">
        <v>0</v>
      </c>
      <c r="V339" s="196">
        <f>197759+352582</f>
        <v>550341</v>
      </c>
    </row>
    <row r="340" spans="1:22" s="141" customFormat="1" x14ac:dyDescent="0.25">
      <c r="A340" s="84" t="s">
        <v>630</v>
      </c>
      <c r="B340" s="181" t="s">
        <v>1252</v>
      </c>
      <c r="C340" s="64">
        <f t="shared" si="78"/>
        <v>5561779.6799999997</v>
      </c>
      <c r="D340" s="64">
        <f t="shared" si="79"/>
        <v>0</v>
      </c>
      <c r="E340" s="153">
        <v>0</v>
      </c>
      <c r="F340" s="153">
        <v>0</v>
      </c>
      <c r="G340" s="153">
        <v>0</v>
      </c>
      <c r="H340" s="153">
        <v>0</v>
      </c>
      <c r="I340" s="153">
        <v>0</v>
      </c>
      <c r="J340" s="153">
        <v>0</v>
      </c>
      <c r="K340" s="153">
        <v>0</v>
      </c>
      <c r="L340" s="198">
        <v>390</v>
      </c>
      <c r="M340" s="198">
        <v>1370257.46</v>
      </c>
      <c r="N340" s="153">
        <v>0</v>
      </c>
      <c r="O340" s="153">
        <v>0</v>
      </c>
      <c r="P340" s="198">
        <v>870</v>
      </c>
      <c r="Q340" s="195">
        <v>4191522.22</v>
      </c>
      <c r="R340" s="153">
        <v>0</v>
      </c>
      <c r="S340" s="153">
        <v>0</v>
      </c>
      <c r="T340" s="153">
        <v>0</v>
      </c>
      <c r="U340" s="153">
        <v>0</v>
      </c>
      <c r="V340" s="64">
        <v>0</v>
      </c>
    </row>
    <row r="341" spans="1:22" s="141" customFormat="1" x14ac:dyDescent="0.25">
      <c r="A341" s="84" t="s">
        <v>631</v>
      </c>
      <c r="B341" s="181" t="s">
        <v>1253</v>
      </c>
      <c r="C341" s="64">
        <f t="shared" si="78"/>
        <v>9706896</v>
      </c>
      <c r="D341" s="64">
        <f t="shared" si="79"/>
        <v>9395557</v>
      </c>
      <c r="E341" s="198">
        <v>6519499</v>
      </c>
      <c r="F341" s="153">
        <v>0</v>
      </c>
      <c r="G341" s="153">
        <v>0</v>
      </c>
      <c r="H341" s="153">
        <v>0</v>
      </c>
      <c r="I341" s="198">
        <v>2876058</v>
      </c>
      <c r="J341" s="153">
        <v>0</v>
      </c>
      <c r="K341" s="153">
        <v>0</v>
      </c>
      <c r="L341" s="153">
        <v>0</v>
      </c>
      <c r="M341" s="153">
        <v>0</v>
      </c>
      <c r="N341" s="153">
        <v>0</v>
      </c>
      <c r="O341" s="153">
        <v>0</v>
      </c>
      <c r="P341" s="153">
        <v>0</v>
      </c>
      <c r="Q341" s="64">
        <v>0</v>
      </c>
      <c r="R341" s="153">
        <v>0</v>
      </c>
      <c r="S341" s="153">
        <v>0</v>
      </c>
      <c r="T341" s="153">
        <v>0</v>
      </c>
      <c r="U341" s="153">
        <v>0</v>
      </c>
      <c r="V341" s="64">
        <v>311339</v>
      </c>
    </row>
    <row r="342" spans="1:22" s="141" customFormat="1" x14ac:dyDescent="0.25">
      <c r="A342" s="84" t="s">
        <v>632</v>
      </c>
      <c r="B342" s="181" t="s">
        <v>1254</v>
      </c>
      <c r="C342" s="64">
        <f t="shared" si="78"/>
        <v>1413554</v>
      </c>
      <c r="D342" s="64">
        <f t="shared" si="79"/>
        <v>0</v>
      </c>
      <c r="E342" s="153">
        <v>0</v>
      </c>
      <c r="F342" s="153">
        <v>0</v>
      </c>
      <c r="G342" s="153">
        <v>0</v>
      </c>
      <c r="H342" s="153">
        <v>0</v>
      </c>
      <c r="I342" s="153">
        <v>0</v>
      </c>
      <c r="J342" s="153">
        <v>0</v>
      </c>
      <c r="K342" s="153">
        <v>0</v>
      </c>
      <c r="L342" s="198">
        <v>480</v>
      </c>
      <c r="M342" s="198">
        <v>1413554</v>
      </c>
      <c r="N342" s="153">
        <v>0</v>
      </c>
      <c r="O342" s="153">
        <v>0</v>
      </c>
      <c r="P342" s="153">
        <v>0</v>
      </c>
      <c r="Q342" s="64">
        <v>0</v>
      </c>
      <c r="R342" s="153">
        <v>0</v>
      </c>
      <c r="S342" s="153">
        <v>0</v>
      </c>
      <c r="T342" s="153">
        <v>0</v>
      </c>
      <c r="U342" s="153">
        <v>0</v>
      </c>
      <c r="V342" s="153">
        <v>0</v>
      </c>
    </row>
    <row r="343" spans="1:22" s="141" customFormat="1" x14ac:dyDescent="0.25">
      <c r="A343" s="84" t="s">
        <v>633</v>
      </c>
      <c r="B343" s="176" t="s">
        <v>1255</v>
      </c>
      <c r="C343" s="196">
        <f t="shared" si="78"/>
        <v>5481537</v>
      </c>
      <c r="D343" s="196">
        <f t="shared" si="79"/>
        <v>0</v>
      </c>
      <c r="E343" s="196">
        <v>0</v>
      </c>
      <c r="F343" s="196">
        <v>0</v>
      </c>
      <c r="G343" s="196">
        <v>0</v>
      </c>
      <c r="H343" s="196">
        <v>0</v>
      </c>
      <c r="I343" s="196">
        <v>0</v>
      </c>
      <c r="J343" s="197">
        <v>0</v>
      </c>
      <c r="K343" s="197">
        <v>0</v>
      </c>
      <c r="L343" s="199">
        <v>521</v>
      </c>
      <c r="M343" s="199">
        <v>1225277</v>
      </c>
      <c r="N343" s="197">
        <v>0</v>
      </c>
      <c r="O343" s="197">
        <v>0</v>
      </c>
      <c r="P343" s="195">
        <v>717.31799999999998</v>
      </c>
      <c r="Q343" s="195">
        <v>4256260</v>
      </c>
      <c r="R343" s="196">
        <v>0</v>
      </c>
      <c r="S343" s="196">
        <v>0</v>
      </c>
      <c r="T343" s="196">
        <v>0</v>
      </c>
      <c r="U343" s="196">
        <v>0</v>
      </c>
      <c r="V343" s="196">
        <v>0</v>
      </c>
    </row>
    <row r="344" spans="1:22" s="141" customFormat="1" x14ac:dyDescent="0.25">
      <c r="A344" s="84" t="s">
        <v>634</v>
      </c>
      <c r="B344" s="176" t="s">
        <v>1256</v>
      </c>
      <c r="C344" s="196">
        <f t="shared" si="78"/>
        <v>3801845</v>
      </c>
      <c r="D344" s="196">
        <f t="shared" si="79"/>
        <v>0</v>
      </c>
      <c r="E344" s="196">
        <v>0</v>
      </c>
      <c r="F344" s="196">
        <v>0</v>
      </c>
      <c r="G344" s="196">
        <v>0</v>
      </c>
      <c r="H344" s="196">
        <v>0</v>
      </c>
      <c r="I344" s="196">
        <v>0</v>
      </c>
      <c r="J344" s="197">
        <v>0</v>
      </c>
      <c r="K344" s="197">
        <v>0</v>
      </c>
      <c r="L344" s="196">
        <v>0</v>
      </c>
      <c r="M344" s="196">
        <v>0</v>
      </c>
      <c r="N344" s="197">
        <v>0</v>
      </c>
      <c r="O344" s="197">
        <v>0</v>
      </c>
      <c r="P344" s="195">
        <v>1035.3420000000001</v>
      </c>
      <c r="Q344" s="195">
        <v>3801845</v>
      </c>
      <c r="R344" s="196">
        <v>0</v>
      </c>
      <c r="S344" s="196">
        <v>0</v>
      </c>
      <c r="T344" s="196">
        <v>0</v>
      </c>
      <c r="U344" s="196">
        <v>0</v>
      </c>
      <c r="V344" s="196">
        <v>0</v>
      </c>
    </row>
    <row r="345" spans="1:22" s="141" customFormat="1" x14ac:dyDescent="0.25">
      <c r="A345" s="84" t="s">
        <v>635</v>
      </c>
      <c r="B345" s="176" t="s">
        <v>1257</v>
      </c>
      <c r="C345" s="196">
        <f>D345+K345+M345+O345+Q345+S345+T345+U345+V345</f>
        <v>5371432</v>
      </c>
      <c r="D345" s="196">
        <f>SUM(E345:I345)</f>
        <v>2780754</v>
      </c>
      <c r="E345" s="196">
        <v>0</v>
      </c>
      <c r="F345" s="196">
        <v>0</v>
      </c>
      <c r="G345" s="196">
        <v>0</v>
      </c>
      <c r="H345" s="196">
        <v>880754</v>
      </c>
      <c r="I345" s="196">
        <v>1900000</v>
      </c>
      <c r="J345" s="197">
        <v>0</v>
      </c>
      <c r="K345" s="197">
        <v>0</v>
      </c>
      <c r="L345" s="196">
        <v>1183</v>
      </c>
      <c r="M345" s="196">
        <v>2590678</v>
      </c>
      <c r="N345" s="197">
        <v>0</v>
      </c>
      <c r="O345" s="197">
        <v>0</v>
      </c>
      <c r="P345" s="195">
        <v>0</v>
      </c>
      <c r="Q345" s="195">
        <v>0</v>
      </c>
      <c r="R345" s="196">
        <v>0</v>
      </c>
      <c r="S345" s="196">
        <v>0</v>
      </c>
      <c r="T345" s="196">
        <v>0</v>
      </c>
      <c r="U345" s="196">
        <v>0</v>
      </c>
      <c r="V345" s="196">
        <v>0</v>
      </c>
    </row>
    <row r="346" spans="1:22" s="5" customFormat="1" x14ac:dyDescent="0.25">
      <c r="A346" s="81">
        <v>9</v>
      </c>
      <c r="B346" s="83" t="s">
        <v>252</v>
      </c>
      <c r="C346" s="55">
        <f>C347+C349+C351+C353</f>
        <v>5181324.4318609908</v>
      </c>
      <c r="D346" s="55">
        <f t="shared" ref="D346:V346" si="80">D347+D349+D351+D353</f>
        <v>1663079.4577826445</v>
      </c>
      <c r="E346" s="55">
        <f t="shared" si="80"/>
        <v>1443349.2617391734</v>
      </c>
      <c r="F346" s="55">
        <f t="shared" si="80"/>
        <v>219730.19604347105</v>
      </c>
      <c r="G346" s="55">
        <f t="shared" si="80"/>
        <v>0</v>
      </c>
      <c r="H346" s="55">
        <f t="shared" si="80"/>
        <v>0</v>
      </c>
      <c r="I346" s="55">
        <f t="shared" si="80"/>
        <v>0</v>
      </c>
      <c r="J346" s="55">
        <f t="shared" si="80"/>
        <v>0</v>
      </c>
      <c r="K346" s="55">
        <f t="shared" si="80"/>
        <v>0</v>
      </c>
      <c r="L346" s="55">
        <f t="shared" si="80"/>
        <v>685</v>
      </c>
      <c r="M346" s="55">
        <f t="shared" si="80"/>
        <v>3518244.974078347</v>
      </c>
      <c r="N346" s="55">
        <f t="shared" si="80"/>
        <v>0</v>
      </c>
      <c r="O346" s="55">
        <f t="shared" si="80"/>
        <v>0</v>
      </c>
      <c r="P346" s="55">
        <f t="shared" si="80"/>
        <v>0</v>
      </c>
      <c r="Q346" s="55">
        <f t="shared" si="80"/>
        <v>0</v>
      </c>
      <c r="R346" s="55">
        <f t="shared" si="80"/>
        <v>0</v>
      </c>
      <c r="S346" s="55">
        <f t="shared" si="80"/>
        <v>0</v>
      </c>
      <c r="T346" s="55">
        <f t="shared" si="80"/>
        <v>0</v>
      </c>
      <c r="U346" s="55">
        <f t="shared" si="80"/>
        <v>0</v>
      </c>
      <c r="V346" s="55">
        <f t="shared" si="80"/>
        <v>0</v>
      </c>
    </row>
    <row r="347" spans="1:22" s="5" customFormat="1" x14ac:dyDescent="0.25">
      <c r="A347" s="89" t="s">
        <v>179</v>
      </c>
      <c r="B347" s="99" t="s">
        <v>254</v>
      </c>
      <c r="C347" s="101">
        <f>C348</f>
        <v>387851.7058122314</v>
      </c>
      <c r="D347" s="101">
        <f t="shared" ref="D347:V347" si="81">D348</f>
        <v>387851.7058122314</v>
      </c>
      <c r="E347" s="101">
        <f t="shared" si="81"/>
        <v>387851.7058122314</v>
      </c>
      <c r="F347" s="101">
        <f t="shared" si="81"/>
        <v>0</v>
      </c>
      <c r="G347" s="101">
        <f t="shared" si="81"/>
        <v>0</v>
      </c>
      <c r="H347" s="101">
        <f t="shared" si="81"/>
        <v>0</v>
      </c>
      <c r="I347" s="101">
        <f t="shared" si="81"/>
        <v>0</v>
      </c>
      <c r="J347" s="101">
        <f t="shared" si="81"/>
        <v>0</v>
      </c>
      <c r="K347" s="101">
        <f t="shared" si="81"/>
        <v>0</v>
      </c>
      <c r="L347" s="101">
        <f t="shared" si="81"/>
        <v>0</v>
      </c>
      <c r="M347" s="101">
        <f t="shared" si="81"/>
        <v>0</v>
      </c>
      <c r="N347" s="101">
        <f t="shared" si="81"/>
        <v>0</v>
      </c>
      <c r="O347" s="101">
        <f t="shared" si="81"/>
        <v>0</v>
      </c>
      <c r="P347" s="101">
        <f t="shared" si="81"/>
        <v>0</v>
      </c>
      <c r="Q347" s="101">
        <f t="shared" si="81"/>
        <v>0</v>
      </c>
      <c r="R347" s="101">
        <f t="shared" si="81"/>
        <v>0</v>
      </c>
      <c r="S347" s="101">
        <f t="shared" si="81"/>
        <v>0</v>
      </c>
      <c r="T347" s="101">
        <f t="shared" si="81"/>
        <v>0</v>
      </c>
      <c r="U347" s="101">
        <f t="shared" si="81"/>
        <v>0</v>
      </c>
      <c r="V347" s="101">
        <f t="shared" si="81"/>
        <v>0</v>
      </c>
    </row>
    <row r="348" spans="1:22" s="5" customFormat="1" ht="15" customHeight="1" x14ac:dyDescent="0.25">
      <c r="A348" s="84" t="s">
        <v>180</v>
      </c>
      <c r="B348" s="67" t="s">
        <v>256</v>
      </c>
      <c r="C348" s="64">
        <f>D348+M348+Q348</f>
        <v>387851.7058122314</v>
      </c>
      <c r="D348" s="64">
        <f>SUM(E348:I348)</f>
        <v>387851.7058122314</v>
      </c>
      <c r="E348" s="64">
        <v>387851.7058122314</v>
      </c>
      <c r="F348" s="64">
        <v>0</v>
      </c>
      <c r="G348" s="64">
        <v>0</v>
      </c>
      <c r="H348" s="64">
        <v>0</v>
      </c>
      <c r="I348" s="64">
        <v>0</v>
      </c>
      <c r="J348" s="64">
        <v>0</v>
      </c>
      <c r="K348" s="64">
        <v>0</v>
      </c>
      <c r="L348" s="64">
        <v>0</v>
      </c>
      <c r="M348" s="64">
        <v>0</v>
      </c>
      <c r="N348" s="64">
        <v>0</v>
      </c>
      <c r="O348" s="64">
        <v>0</v>
      </c>
      <c r="P348" s="64">
        <v>0</v>
      </c>
      <c r="Q348" s="64">
        <v>0</v>
      </c>
      <c r="R348" s="64">
        <v>0</v>
      </c>
      <c r="S348" s="64">
        <v>0</v>
      </c>
      <c r="T348" s="64">
        <v>0</v>
      </c>
      <c r="U348" s="64">
        <v>0</v>
      </c>
      <c r="V348" s="64">
        <v>0</v>
      </c>
    </row>
    <row r="349" spans="1:22" s="61" customFormat="1" ht="14.25" customHeight="1" x14ac:dyDescent="0.25">
      <c r="A349" s="89" t="s">
        <v>181</v>
      </c>
      <c r="B349" s="83" t="s">
        <v>258</v>
      </c>
      <c r="C349" s="55">
        <f t="shared" ref="C349:V349" si="82">SUM(C350:C350)</f>
        <v>1986726.1660487601</v>
      </c>
      <c r="D349" s="55">
        <f t="shared" si="82"/>
        <v>693737.19197041309</v>
      </c>
      <c r="E349" s="55">
        <f t="shared" si="82"/>
        <v>607695.85592694208</v>
      </c>
      <c r="F349" s="55">
        <f t="shared" si="82"/>
        <v>86041.336043471063</v>
      </c>
      <c r="G349" s="55">
        <f t="shared" si="82"/>
        <v>0</v>
      </c>
      <c r="H349" s="55">
        <f t="shared" si="82"/>
        <v>0</v>
      </c>
      <c r="I349" s="55">
        <f t="shared" si="82"/>
        <v>0</v>
      </c>
      <c r="J349" s="55">
        <f t="shared" si="82"/>
        <v>0</v>
      </c>
      <c r="K349" s="55">
        <f t="shared" si="82"/>
        <v>0</v>
      </c>
      <c r="L349" s="55">
        <f t="shared" si="82"/>
        <v>260</v>
      </c>
      <c r="M349" s="55">
        <f t="shared" si="82"/>
        <v>1292988.974078347</v>
      </c>
      <c r="N349" s="55">
        <f t="shared" si="82"/>
        <v>0</v>
      </c>
      <c r="O349" s="55">
        <f t="shared" si="82"/>
        <v>0</v>
      </c>
      <c r="P349" s="55">
        <f t="shared" si="82"/>
        <v>0</v>
      </c>
      <c r="Q349" s="55">
        <f t="shared" si="82"/>
        <v>0</v>
      </c>
      <c r="R349" s="55">
        <f t="shared" si="82"/>
        <v>0</v>
      </c>
      <c r="S349" s="55">
        <f t="shared" si="82"/>
        <v>0</v>
      </c>
      <c r="T349" s="55">
        <f t="shared" si="82"/>
        <v>0</v>
      </c>
      <c r="U349" s="55">
        <f t="shared" si="82"/>
        <v>0</v>
      </c>
      <c r="V349" s="55">
        <f t="shared" si="82"/>
        <v>0</v>
      </c>
    </row>
    <row r="350" spans="1:22" s="5" customFormat="1" ht="15" customHeight="1" x14ac:dyDescent="0.25">
      <c r="A350" s="84" t="s">
        <v>182</v>
      </c>
      <c r="B350" s="62" t="s">
        <v>592</v>
      </c>
      <c r="C350" s="64">
        <f>D350+M350+Q350</f>
        <v>1986726.1660487601</v>
      </c>
      <c r="D350" s="64">
        <f>SUM(E350:I350)</f>
        <v>693737.19197041309</v>
      </c>
      <c r="E350" s="64">
        <v>607695.85592694208</v>
      </c>
      <c r="F350" s="64">
        <v>86041.336043471063</v>
      </c>
      <c r="G350" s="64">
        <v>0</v>
      </c>
      <c r="H350" s="64">
        <v>0</v>
      </c>
      <c r="I350" s="64">
        <v>0</v>
      </c>
      <c r="J350" s="64">
        <v>0</v>
      </c>
      <c r="K350" s="64">
        <v>0</v>
      </c>
      <c r="L350" s="64">
        <v>260</v>
      </c>
      <c r="M350" s="64">
        <v>1292988.974078347</v>
      </c>
      <c r="N350" s="64">
        <v>0</v>
      </c>
      <c r="O350" s="64">
        <v>0</v>
      </c>
      <c r="P350" s="64">
        <v>0</v>
      </c>
      <c r="Q350" s="64">
        <v>0</v>
      </c>
      <c r="R350" s="64">
        <v>0</v>
      </c>
      <c r="S350" s="64">
        <v>0</v>
      </c>
      <c r="T350" s="64">
        <v>0</v>
      </c>
      <c r="U350" s="64">
        <v>0</v>
      </c>
      <c r="V350" s="64">
        <v>0</v>
      </c>
    </row>
    <row r="351" spans="1:22" s="61" customFormat="1" ht="14.25" customHeight="1" x14ac:dyDescent="0.25">
      <c r="A351" s="89" t="s">
        <v>400</v>
      </c>
      <c r="B351" s="83" t="s">
        <v>261</v>
      </c>
      <c r="C351" s="55">
        <f>C352</f>
        <v>2225256</v>
      </c>
      <c r="D351" s="55">
        <f t="shared" ref="D351:V351" si="83">D352</f>
        <v>0</v>
      </c>
      <c r="E351" s="55">
        <f t="shared" si="83"/>
        <v>0</v>
      </c>
      <c r="F351" s="55">
        <f t="shared" si="83"/>
        <v>0</v>
      </c>
      <c r="G351" s="55">
        <f t="shared" si="83"/>
        <v>0</v>
      </c>
      <c r="H351" s="55">
        <f t="shared" si="83"/>
        <v>0</v>
      </c>
      <c r="I351" s="55">
        <f t="shared" si="83"/>
        <v>0</v>
      </c>
      <c r="J351" s="55">
        <f t="shared" si="83"/>
        <v>0</v>
      </c>
      <c r="K351" s="55">
        <f t="shared" si="83"/>
        <v>0</v>
      </c>
      <c r="L351" s="55">
        <f t="shared" si="83"/>
        <v>425</v>
      </c>
      <c r="M351" s="55">
        <f t="shared" si="83"/>
        <v>2225256</v>
      </c>
      <c r="N351" s="55">
        <f t="shared" si="83"/>
        <v>0</v>
      </c>
      <c r="O351" s="55">
        <f t="shared" si="83"/>
        <v>0</v>
      </c>
      <c r="P351" s="55">
        <f t="shared" si="83"/>
        <v>0</v>
      </c>
      <c r="Q351" s="55">
        <f t="shared" si="83"/>
        <v>0</v>
      </c>
      <c r="R351" s="55">
        <f t="shared" si="83"/>
        <v>0</v>
      </c>
      <c r="S351" s="55">
        <f t="shared" si="83"/>
        <v>0</v>
      </c>
      <c r="T351" s="55">
        <f t="shared" si="83"/>
        <v>0</v>
      </c>
      <c r="U351" s="55">
        <f t="shared" si="83"/>
        <v>0</v>
      </c>
      <c r="V351" s="55">
        <f t="shared" si="83"/>
        <v>0</v>
      </c>
    </row>
    <row r="352" spans="1:22" s="5" customFormat="1" ht="15" customHeight="1" x14ac:dyDescent="0.25">
      <c r="A352" s="84" t="s">
        <v>641</v>
      </c>
      <c r="B352" s="62" t="s">
        <v>588</v>
      </c>
      <c r="C352" s="64">
        <f>D352+M352+Q352</f>
        <v>2225256</v>
      </c>
      <c r="D352" s="64">
        <f>SUM(E352:I352)</f>
        <v>0</v>
      </c>
      <c r="E352" s="64">
        <v>0</v>
      </c>
      <c r="F352" s="64">
        <v>0</v>
      </c>
      <c r="G352" s="64">
        <v>0</v>
      </c>
      <c r="H352" s="64">
        <v>0</v>
      </c>
      <c r="I352" s="64">
        <v>0</v>
      </c>
      <c r="J352" s="64">
        <v>0</v>
      </c>
      <c r="K352" s="64">
        <v>0</v>
      </c>
      <c r="L352" s="64">
        <v>425</v>
      </c>
      <c r="M352" s="64">
        <v>2225256</v>
      </c>
      <c r="N352" s="64">
        <v>0</v>
      </c>
      <c r="O352" s="64">
        <v>0</v>
      </c>
      <c r="P352" s="64">
        <v>0</v>
      </c>
      <c r="Q352" s="64">
        <v>0</v>
      </c>
      <c r="R352" s="64">
        <v>0</v>
      </c>
      <c r="S352" s="64">
        <v>0</v>
      </c>
      <c r="T352" s="64">
        <v>0</v>
      </c>
      <c r="U352" s="64">
        <v>0</v>
      </c>
      <c r="V352" s="64">
        <v>0</v>
      </c>
    </row>
    <row r="353" spans="1:22" s="61" customFormat="1" ht="14.25" customHeight="1" x14ac:dyDescent="0.25">
      <c r="A353" s="89" t="s">
        <v>595</v>
      </c>
      <c r="B353" s="83" t="s">
        <v>593</v>
      </c>
      <c r="C353" s="55">
        <f>C354</f>
        <v>581490.56000000006</v>
      </c>
      <c r="D353" s="55">
        <f t="shared" ref="D353:V353" si="84">D354</f>
        <v>581490.56000000006</v>
      </c>
      <c r="E353" s="55">
        <f t="shared" si="84"/>
        <v>447801.7</v>
      </c>
      <c r="F353" s="55">
        <f t="shared" si="84"/>
        <v>133688.85999999999</v>
      </c>
      <c r="G353" s="55">
        <f t="shared" si="84"/>
        <v>0</v>
      </c>
      <c r="H353" s="55">
        <f t="shared" si="84"/>
        <v>0</v>
      </c>
      <c r="I353" s="55">
        <f t="shared" si="84"/>
        <v>0</v>
      </c>
      <c r="J353" s="55">
        <f t="shared" si="84"/>
        <v>0</v>
      </c>
      <c r="K353" s="55">
        <f t="shared" si="84"/>
        <v>0</v>
      </c>
      <c r="L353" s="55">
        <f t="shared" si="84"/>
        <v>0</v>
      </c>
      <c r="M353" s="55">
        <f t="shared" si="84"/>
        <v>0</v>
      </c>
      <c r="N353" s="55">
        <f t="shared" si="84"/>
        <v>0</v>
      </c>
      <c r="O353" s="55">
        <f t="shared" si="84"/>
        <v>0</v>
      </c>
      <c r="P353" s="55">
        <f t="shared" si="84"/>
        <v>0</v>
      </c>
      <c r="Q353" s="55">
        <f t="shared" si="84"/>
        <v>0</v>
      </c>
      <c r="R353" s="55">
        <f t="shared" si="84"/>
        <v>0</v>
      </c>
      <c r="S353" s="55">
        <f t="shared" si="84"/>
        <v>0</v>
      </c>
      <c r="T353" s="55">
        <f t="shared" si="84"/>
        <v>0</v>
      </c>
      <c r="U353" s="55">
        <f t="shared" si="84"/>
        <v>0</v>
      </c>
      <c r="V353" s="55">
        <f t="shared" si="84"/>
        <v>0</v>
      </c>
    </row>
    <row r="354" spans="1:22" s="5" customFormat="1" ht="15" customHeight="1" x14ac:dyDescent="0.25">
      <c r="A354" s="84" t="s">
        <v>642</v>
      </c>
      <c r="B354" s="67" t="s">
        <v>594</v>
      </c>
      <c r="C354" s="64">
        <f>D354+M354+Q354</f>
        <v>581490.56000000006</v>
      </c>
      <c r="D354" s="64">
        <f>SUM(E354:I354)</f>
        <v>581490.56000000006</v>
      </c>
      <c r="E354" s="64">
        <v>447801.7</v>
      </c>
      <c r="F354" s="64">
        <v>133688.85999999999</v>
      </c>
      <c r="G354" s="64">
        <v>0</v>
      </c>
      <c r="H354" s="64">
        <v>0</v>
      </c>
      <c r="I354" s="64">
        <v>0</v>
      </c>
      <c r="J354" s="64">
        <v>0</v>
      </c>
      <c r="K354" s="64">
        <v>0</v>
      </c>
      <c r="L354" s="64">
        <v>0</v>
      </c>
      <c r="M354" s="64">
        <v>0</v>
      </c>
      <c r="N354" s="64">
        <v>0</v>
      </c>
      <c r="O354" s="64">
        <v>0</v>
      </c>
      <c r="P354" s="64">
        <v>0</v>
      </c>
      <c r="Q354" s="64">
        <v>0</v>
      </c>
      <c r="R354" s="64">
        <v>0</v>
      </c>
      <c r="S354" s="64">
        <v>0</v>
      </c>
      <c r="T354" s="64">
        <v>0</v>
      </c>
      <c r="U354" s="64">
        <v>0</v>
      </c>
      <c r="V354" s="64">
        <v>0</v>
      </c>
    </row>
    <row r="355" spans="1:22" s="5" customFormat="1" x14ac:dyDescent="0.25">
      <c r="A355" s="81">
        <v>10</v>
      </c>
      <c r="B355" s="83" t="s">
        <v>114</v>
      </c>
      <c r="C355" s="55">
        <f t="shared" ref="C355:V355" si="85">C356+C358+C360</f>
        <v>7666728</v>
      </c>
      <c r="D355" s="55">
        <f t="shared" si="85"/>
        <v>485441</v>
      </c>
      <c r="E355" s="55">
        <f t="shared" si="85"/>
        <v>360469</v>
      </c>
      <c r="F355" s="55">
        <f t="shared" si="85"/>
        <v>124972</v>
      </c>
      <c r="G355" s="55">
        <f t="shared" si="85"/>
        <v>0</v>
      </c>
      <c r="H355" s="55">
        <f t="shared" si="85"/>
        <v>0</v>
      </c>
      <c r="I355" s="55">
        <f t="shared" si="85"/>
        <v>0</v>
      </c>
      <c r="J355" s="55">
        <f t="shared" si="85"/>
        <v>0</v>
      </c>
      <c r="K355" s="55">
        <f t="shared" si="85"/>
        <v>0</v>
      </c>
      <c r="L355" s="55">
        <f t="shared" si="85"/>
        <v>0</v>
      </c>
      <c r="M355" s="55">
        <f t="shared" si="85"/>
        <v>0</v>
      </c>
      <c r="N355" s="55">
        <f t="shared" si="85"/>
        <v>0</v>
      </c>
      <c r="O355" s="55">
        <f t="shared" si="85"/>
        <v>0</v>
      </c>
      <c r="P355" s="55">
        <f t="shared" si="85"/>
        <v>1424</v>
      </c>
      <c r="Q355" s="55">
        <f t="shared" si="85"/>
        <v>7181287</v>
      </c>
      <c r="R355" s="55">
        <f t="shared" si="85"/>
        <v>0</v>
      </c>
      <c r="S355" s="55">
        <f t="shared" si="85"/>
        <v>0</v>
      </c>
      <c r="T355" s="55">
        <f t="shared" si="85"/>
        <v>0</v>
      </c>
      <c r="U355" s="55">
        <f t="shared" si="85"/>
        <v>0</v>
      </c>
      <c r="V355" s="55">
        <f t="shared" si="85"/>
        <v>0</v>
      </c>
    </row>
    <row r="356" spans="1:22" s="5" customFormat="1" x14ac:dyDescent="0.25">
      <c r="A356" s="89" t="s">
        <v>253</v>
      </c>
      <c r="B356" s="99" t="s">
        <v>264</v>
      </c>
      <c r="C356" s="101">
        <f t="shared" ref="C356:V356" si="86">SUM(C357:C357)</f>
        <v>3448959</v>
      </c>
      <c r="D356" s="101">
        <f t="shared" si="86"/>
        <v>0</v>
      </c>
      <c r="E356" s="101">
        <f t="shared" si="86"/>
        <v>0</v>
      </c>
      <c r="F356" s="101">
        <f t="shared" si="86"/>
        <v>0</v>
      </c>
      <c r="G356" s="101">
        <f t="shared" si="86"/>
        <v>0</v>
      </c>
      <c r="H356" s="101">
        <f t="shared" si="86"/>
        <v>0</v>
      </c>
      <c r="I356" s="101">
        <f t="shared" si="86"/>
        <v>0</v>
      </c>
      <c r="J356" s="101">
        <f t="shared" si="86"/>
        <v>0</v>
      </c>
      <c r="K356" s="101">
        <f t="shared" si="86"/>
        <v>0</v>
      </c>
      <c r="L356" s="101">
        <f t="shared" si="86"/>
        <v>0</v>
      </c>
      <c r="M356" s="101">
        <f t="shared" si="86"/>
        <v>0</v>
      </c>
      <c r="N356" s="101">
        <f t="shared" si="86"/>
        <v>0</v>
      </c>
      <c r="O356" s="101">
        <f t="shared" si="86"/>
        <v>0</v>
      </c>
      <c r="P356" s="101">
        <f t="shared" si="86"/>
        <v>736</v>
      </c>
      <c r="Q356" s="101">
        <f t="shared" si="86"/>
        <v>3448959</v>
      </c>
      <c r="R356" s="101">
        <f t="shared" si="86"/>
        <v>0</v>
      </c>
      <c r="S356" s="101">
        <f t="shared" si="86"/>
        <v>0</v>
      </c>
      <c r="T356" s="101">
        <f t="shared" si="86"/>
        <v>0</v>
      </c>
      <c r="U356" s="101">
        <f t="shared" si="86"/>
        <v>0</v>
      </c>
      <c r="V356" s="101">
        <f t="shared" si="86"/>
        <v>0</v>
      </c>
    </row>
    <row r="357" spans="1:22" s="5" customFormat="1" ht="15" customHeight="1" x14ac:dyDescent="0.25">
      <c r="A357" s="84" t="s">
        <v>255</v>
      </c>
      <c r="B357" s="67" t="s">
        <v>401</v>
      </c>
      <c r="C357" s="64">
        <f>D357+M357+Q357</f>
        <v>3448959</v>
      </c>
      <c r="D357" s="64">
        <f>SUM(E357:I357)</f>
        <v>0</v>
      </c>
      <c r="E357" s="64">
        <v>0</v>
      </c>
      <c r="F357" s="64">
        <v>0</v>
      </c>
      <c r="G357" s="64">
        <v>0</v>
      </c>
      <c r="H357" s="64">
        <v>0</v>
      </c>
      <c r="I357" s="64">
        <v>0</v>
      </c>
      <c r="J357" s="64">
        <v>0</v>
      </c>
      <c r="K357" s="64">
        <v>0</v>
      </c>
      <c r="L357" s="64">
        <v>0</v>
      </c>
      <c r="M357" s="64">
        <v>0</v>
      </c>
      <c r="N357" s="64">
        <v>0</v>
      </c>
      <c r="O357" s="64">
        <v>0</v>
      </c>
      <c r="P357" s="64">
        <v>736</v>
      </c>
      <c r="Q357" s="64">
        <v>3448959</v>
      </c>
      <c r="R357" s="64">
        <v>0</v>
      </c>
      <c r="S357" s="64">
        <v>0</v>
      </c>
      <c r="T357" s="64">
        <v>0</v>
      </c>
      <c r="U357" s="64">
        <v>0</v>
      </c>
      <c r="V357" s="64">
        <v>0</v>
      </c>
    </row>
    <row r="358" spans="1:22" s="5" customFormat="1" x14ac:dyDescent="0.25">
      <c r="A358" s="89" t="s">
        <v>257</v>
      </c>
      <c r="B358" s="83" t="s">
        <v>115</v>
      </c>
      <c r="C358" s="55">
        <f t="shared" ref="C358:V358" si="87">SUM(C359:C359)</f>
        <v>3732328</v>
      </c>
      <c r="D358" s="55">
        <f t="shared" si="87"/>
        <v>0</v>
      </c>
      <c r="E358" s="55">
        <f t="shared" si="87"/>
        <v>0</v>
      </c>
      <c r="F358" s="55">
        <f t="shared" si="87"/>
        <v>0</v>
      </c>
      <c r="G358" s="55">
        <f t="shared" si="87"/>
        <v>0</v>
      </c>
      <c r="H358" s="55">
        <f t="shared" si="87"/>
        <v>0</v>
      </c>
      <c r="I358" s="55">
        <f t="shared" si="87"/>
        <v>0</v>
      </c>
      <c r="J358" s="55">
        <f t="shared" si="87"/>
        <v>0</v>
      </c>
      <c r="K358" s="55">
        <f t="shared" si="87"/>
        <v>0</v>
      </c>
      <c r="L358" s="55">
        <f t="shared" si="87"/>
        <v>0</v>
      </c>
      <c r="M358" s="55">
        <f t="shared" si="87"/>
        <v>0</v>
      </c>
      <c r="N358" s="55">
        <f t="shared" si="87"/>
        <v>0</v>
      </c>
      <c r="O358" s="55">
        <f t="shared" si="87"/>
        <v>0</v>
      </c>
      <c r="P358" s="55">
        <f t="shared" si="87"/>
        <v>688</v>
      </c>
      <c r="Q358" s="55">
        <f t="shared" si="87"/>
        <v>3732328</v>
      </c>
      <c r="R358" s="55">
        <f t="shared" si="87"/>
        <v>0</v>
      </c>
      <c r="S358" s="55">
        <f t="shared" si="87"/>
        <v>0</v>
      </c>
      <c r="T358" s="55">
        <f t="shared" si="87"/>
        <v>0</v>
      </c>
      <c r="U358" s="55">
        <f t="shared" si="87"/>
        <v>0</v>
      </c>
      <c r="V358" s="55">
        <f t="shared" si="87"/>
        <v>0</v>
      </c>
    </row>
    <row r="359" spans="1:22" s="5" customFormat="1" x14ac:dyDescent="0.25">
      <c r="A359" s="84" t="s">
        <v>259</v>
      </c>
      <c r="B359" s="67" t="s">
        <v>117</v>
      </c>
      <c r="C359" s="64">
        <f>D359+M359+Q359</f>
        <v>3732328</v>
      </c>
      <c r="D359" s="64">
        <f>SUM(E359:I359)</f>
        <v>0</v>
      </c>
      <c r="E359" s="64">
        <v>0</v>
      </c>
      <c r="F359" s="64">
        <v>0</v>
      </c>
      <c r="G359" s="64">
        <v>0</v>
      </c>
      <c r="H359" s="64">
        <v>0</v>
      </c>
      <c r="I359" s="64">
        <v>0</v>
      </c>
      <c r="J359" s="64">
        <v>0</v>
      </c>
      <c r="K359" s="64">
        <v>0</v>
      </c>
      <c r="L359" s="64">
        <v>0</v>
      </c>
      <c r="M359" s="64">
        <v>0</v>
      </c>
      <c r="N359" s="64">
        <v>0</v>
      </c>
      <c r="O359" s="64">
        <v>0</v>
      </c>
      <c r="P359" s="95">
        <v>688</v>
      </c>
      <c r="Q359" s="95">
        <v>3732328</v>
      </c>
      <c r="R359" s="64">
        <v>0</v>
      </c>
      <c r="S359" s="64">
        <v>0</v>
      </c>
      <c r="T359" s="64">
        <v>0</v>
      </c>
      <c r="U359" s="64">
        <v>0</v>
      </c>
      <c r="V359" s="64">
        <v>0</v>
      </c>
    </row>
    <row r="360" spans="1:22" s="5" customFormat="1" x14ac:dyDescent="0.25">
      <c r="A360" s="89" t="s">
        <v>260</v>
      </c>
      <c r="B360" s="83" t="s">
        <v>269</v>
      </c>
      <c r="C360" s="55">
        <f>C361</f>
        <v>485441</v>
      </c>
      <c r="D360" s="55">
        <f t="shared" ref="D360:V360" si="88">D361</f>
        <v>485441</v>
      </c>
      <c r="E360" s="55">
        <f t="shared" si="88"/>
        <v>360469</v>
      </c>
      <c r="F360" s="55">
        <f t="shared" si="88"/>
        <v>124972</v>
      </c>
      <c r="G360" s="55">
        <f t="shared" si="88"/>
        <v>0</v>
      </c>
      <c r="H360" s="55">
        <f t="shared" si="88"/>
        <v>0</v>
      </c>
      <c r="I360" s="55">
        <f t="shared" si="88"/>
        <v>0</v>
      </c>
      <c r="J360" s="55">
        <f t="shared" si="88"/>
        <v>0</v>
      </c>
      <c r="K360" s="55">
        <f t="shared" si="88"/>
        <v>0</v>
      </c>
      <c r="L360" s="55">
        <f t="shared" si="88"/>
        <v>0</v>
      </c>
      <c r="M360" s="55">
        <f t="shared" si="88"/>
        <v>0</v>
      </c>
      <c r="N360" s="55">
        <f t="shared" si="88"/>
        <v>0</v>
      </c>
      <c r="O360" s="55">
        <f t="shared" si="88"/>
        <v>0</v>
      </c>
      <c r="P360" s="55">
        <f t="shared" si="88"/>
        <v>0</v>
      </c>
      <c r="Q360" s="55">
        <f t="shared" si="88"/>
        <v>0</v>
      </c>
      <c r="R360" s="55">
        <f t="shared" si="88"/>
        <v>0</v>
      </c>
      <c r="S360" s="55">
        <f t="shared" si="88"/>
        <v>0</v>
      </c>
      <c r="T360" s="55">
        <f t="shared" si="88"/>
        <v>0</v>
      </c>
      <c r="U360" s="55">
        <f t="shared" si="88"/>
        <v>0</v>
      </c>
      <c r="V360" s="55">
        <f t="shared" si="88"/>
        <v>0</v>
      </c>
    </row>
    <row r="361" spans="1:22" s="5" customFormat="1" ht="15" customHeight="1" x14ac:dyDescent="0.25">
      <c r="A361" s="84" t="s">
        <v>262</v>
      </c>
      <c r="B361" s="67" t="s">
        <v>271</v>
      </c>
      <c r="C361" s="64">
        <f>D361+M361+Q361</f>
        <v>485441</v>
      </c>
      <c r="D361" s="64">
        <f>SUM(E361:I361)</f>
        <v>485441</v>
      </c>
      <c r="E361" s="64">
        <v>360469</v>
      </c>
      <c r="F361" s="64">
        <v>124972</v>
      </c>
      <c r="G361" s="64">
        <v>0</v>
      </c>
      <c r="H361" s="64">
        <v>0</v>
      </c>
      <c r="I361" s="64">
        <v>0</v>
      </c>
      <c r="J361" s="64">
        <v>0</v>
      </c>
      <c r="K361" s="64">
        <v>0</v>
      </c>
      <c r="L361" s="64">
        <v>0</v>
      </c>
      <c r="M361" s="64">
        <v>0</v>
      </c>
      <c r="N361" s="64">
        <v>0</v>
      </c>
      <c r="O361" s="64">
        <v>0</v>
      </c>
      <c r="P361" s="64">
        <v>0</v>
      </c>
      <c r="Q361" s="64">
        <v>0</v>
      </c>
      <c r="R361" s="64">
        <v>0</v>
      </c>
      <c r="S361" s="64">
        <v>0</v>
      </c>
      <c r="T361" s="64">
        <v>0</v>
      </c>
      <c r="U361" s="64">
        <v>0</v>
      </c>
      <c r="V361" s="64">
        <v>0</v>
      </c>
    </row>
    <row r="362" spans="1:22" s="5" customFormat="1" x14ac:dyDescent="0.25">
      <c r="A362" s="81">
        <v>11</v>
      </c>
      <c r="B362" s="83" t="s">
        <v>272</v>
      </c>
      <c r="C362" s="55">
        <f>C365+C367+C363</f>
        <v>7560734</v>
      </c>
      <c r="D362" s="55">
        <f t="shared" ref="D362:V362" si="89">D365+D367+D363</f>
        <v>3102998</v>
      </c>
      <c r="E362" s="55">
        <f t="shared" si="89"/>
        <v>2604778</v>
      </c>
      <c r="F362" s="55">
        <f t="shared" si="89"/>
        <v>189639</v>
      </c>
      <c r="G362" s="55">
        <f t="shared" si="89"/>
        <v>308581</v>
      </c>
      <c r="H362" s="55">
        <f t="shared" si="89"/>
        <v>0</v>
      </c>
      <c r="I362" s="55">
        <f t="shared" si="89"/>
        <v>0</v>
      </c>
      <c r="J362" s="55">
        <f t="shared" si="89"/>
        <v>0</v>
      </c>
      <c r="K362" s="55">
        <f t="shared" si="89"/>
        <v>0</v>
      </c>
      <c r="L362" s="55">
        <f t="shared" si="89"/>
        <v>474.02</v>
      </c>
      <c r="M362" s="55">
        <f t="shared" si="89"/>
        <v>2319239</v>
      </c>
      <c r="N362" s="55">
        <f t="shared" si="89"/>
        <v>0</v>
      </c>
      <c r="O362" s="55">
        <f t="shared" si="89"/>
        <v>0</v>
      </c>
      <c r="P362" s="55">
        <f t="shared" si="89"/>
        <v>328</v>
      </c>
      <c r="Q362" s="55">
        <f t="shared" si="89"/>
        <v>2138497</v>
      </c>
      <c r="R362" s="55">
        <f t="shared" si="89"/>
        <v>0</v>
      </c>
      <c r="S362" s="55">
        <f t="shared" si="89"/>
        <v>0</v>
      </c>
      <c r="T362" s="55">
        <f t="shared" si="89"/>
        <v>0</v>
      </c>
      <c r="U362" s="55">
        <f t="shared" si="89"/>
        <v>0</v>
      </c>
      <c r="V362" s="55">
        <f t="shared" si="89"/>
        <v>0</v>
      </c>
    </row>
    <row r="363" spans="1:22" s="61" customFormat="1" ht="14.25" customHeight="1" x14ac:dyDescent="0.25">
      <c r="A363" s="89" t="s">
        <v>263</v>
      </c>
      <c r="B363" s="83" t="s">
        <v>596</v>
      </c>
      <c r="C363" s="55">
        <f>C364</f>
        <v>997687</v>
      </c>
      <c r="D363" s="55">
        <f t="shared" ref="D363:V363" si="90">D364</f>
        <v>997687</v>
      </c>
      <c r="E363" s="55">
        <f t="shared" si="90"/>
        <v>997687</v>
      </c>
      <c r="F363" s="55">
        <f t="shared" si="90"/>
        <v>0</v>
      </c>
      <c r="G363" s="55">
        <f t="shared" si="90"/>
        <v>0</v>
      </c>
      <c r="H363" s="55">
        <f t="shared" si="90"/>
        <v>0</v>
      </c>
      <c r="I363" s="55">
        <f t="shared" si="90"/>
        <v>0</v>
      </c>
      <c r="J363" s="55">
        <f t="shared" si="90"/>
        <v>0</v>
      </c>
      <c r="K363" s="55">
        <f t="shared" si="90"/>
        <v>0</v>
      </c>
      <c r="L363" s="55">
        <f t="shared" si="90"/>
        <v>0</v>
      </c>
      <c r="M363" s="55">
        <f t="shared" si="90"/>
        <v>0</v>
      </c>
      <c r="N363" s="55">
        <f t="shared" si="90"/>
        <v>0</v>
      </c>
      <c r="O363" s="55">
        <f t="shared" si="90"/>
        <v>0</v>
      </c>
      <c r="P363" s="55">
        <f t="shared" si="90"/>
        <v>0</v>
      </c>
      <c r="Q363" s="55">
        <f t="shared" si="90"/>
        <v>0</v>
      </c>
      <c r="R363" s="55">
        <f t="shared" si="90"/>
        <v>0</v>
      </c>
      <c r="S363" s="55">
        <f t="shared" si="90"/>
        <v>0</v>
      </c>
      <c r="T363" s="55">
        <f t="shared" si="90"/>
        <v>0</v>
      </c>
      <c r="U363" s="55">
        <f t="shared" si="90"/>
        <v>0</v>
      </c>
      <c r="V363" s="55">
        <f t="shared" si="90"/>
        <v>0</v>
      </c>
    </row>
    <row r="364" spans="1:22" s="5" customFormat="1" ht="15" customHeight="1" x14ac:dyDescent="0.25">
      <c r="A364" s="84" t="s">
        <v>265</v>
      </c>
      <c r="B364" s="67" t="s">
        <v>597</v>
      </c>
      <c r="C364" s="64">
        <f>D364+M364+Q364</f>
        <v>997687</v>
      </c>
      <c r="D364" s="64">
        <f>SUM(E364:I364)</f>
        <v>997687</v>
      </c>
      <c r="E364" s="64">
        <v>997687</v>
      </c>
      <c r="F364" s="64">
        <v>0</v>
      </c>
      <c r="G364" s="64">
        <v>0</v>
      </c>
      <c r="H364" s="64">
        <v>0</v>
      </c>
      <c r="I364" s="64">
        <v>0</v>
      </c>
      <c r="J364" s="64">
        <v>0</v>
      </c>
      <c r="K364" s="64">
        <v>0</v>
      </c>
      <c r="L364" s="64">
        <v>0</v>
      </c>
      <c r="M364" s="64">
        <v>0</v>
      </c>
      <c r="N364" s="64">
        <v>0</v>
      </c>
      <c r="O364" s="64">
        <v>0</v>
      </c>
      <c r="P364" s="64">
        <v>0</v>
      </c>
      <c r="Q364" s="64">
        <v>0</v>
      </c>
      <c r="R364" s="64">
        <v>0</v>
      </c>
      <c r="S364" s="64">
        <v>0</v>
      </c>
      <c r="T364" s="64">
        <v>0</v>
      </c>
      <c r="U364" s="64">
        <v>0</v>
      </c>
      <c r="V364" s="64">
        <v>0</v>
      </c>
    </row>
    <row r="365" spans="1:22" s="5" customFormat="1" x14ac:dyDescent="0.25">
      <c r="A365" s="89" t="s">
        <v>266</v>
      </c>
      <c r="B365" s="83" t="s">
        <v>276</v>
      </c>
      <c r="C365" s="55">
        <f t="shared" ref="C365:V365" si="91">SUM(C366:C366)</f>
        <v>4410313</v>
      </c>
      <c r="D365" s="55">
        <f t="shared" si="91"/>
        <v>1300661</v>
      </c>
      <c r="E365" s="55">
        <f t="shared" si="91"/>
        <v>898993</v>
      </c>
      <c r="F365" s="55">
        <f t="shared" si="91"/>
        <v>93087</v>
      </c>
      <c r="G365" s="55">
        <f t="shared" si="91"/>
        <v>308581</v>
      </c>
      <c r="H365" s="55">
        <f t="shared" si="91"/>
        <v>0</v>
      </c>
      <c r="I365" s="55">
        <f t="shared" si="91"/>
        <v>0</v>
      </c>
      <c r="J365" s="55">
        <f t="shared" si="91"/>
        <v>0</v>
      </c>
      <c r="K365" s="55">
        <f t="shared" si="91"/>
        <v>0</v>
      </c>
      <c r="L365" s="55">
        <f t="shared" si="91"/>
        <v>184</v>
      </c>
      <c r="M365" s="55">
        <f t="shared" si="91"/>
        <v>971155</v>
      </c>
      <c r="N365" s="55">
        <f t="shared" si="91"/>
        <v>0</v>
      </c>
      <c r="O365" s="55">
        <f t="shared" si="91"/>
        <v>0</v>
      </c>
      <c r="P365" s="55">
        <f t="shared" si="91"/>
        <v>328</v>
      </c>
      <c r="Q365" s="55">
        <f t="shared" si="91"/>
        <v>2138497</v>
      </c>
      <c r="R365" s="55">
        <f t="shared" si="91"/>
        <v>0</v>
      </c>
      <c r="S365" s="55">
        <f t="shared" si="91"/>
        <v>0</v>
      </c>
      <c r="T365" s="55">
        <f t="shared" si="91"/>
        <v>0</v>
      </c>
      <c r="U365" s="55">
        <f t="shared" si="91"/>
        <v>0</v>
      </c>
      <c r="V365" s="55">
        <f t="shared" si="91"/>
        <v>0</v>
      </c>
    </row>
    <row r="366" spans="1:22" s="5" customFormat="1" x14ac:dyDescent="0.25">
      <c r="A366" s="84" t="s">
        <v>267</v>
      </c>
      <c r="B366" s="67" t="s">
        <v>279</v>
      </c>
      <c r="C366" s="64">
        <f>D366+M366+Q366</f>
        <v>4410313</v>
      </c>
      <c r="D366" s="64">
        <f>SUM(E366:I366)</f>
        <v>1300661</v>
      </c>
      <c r="E366" s="64">
        <v>898993</v>
      </c>
      <c r="F366" s="64">
        <v>93087</v>
      </c>
      <c r="G366" s="64">
        <v>308581</v>
      </c>
      <c r="H366" s="64">
        <v>0</v>
      </c>
      <c r="I366" s="64">
        <v>0</v>
      </c>
      <c r="J366" s="64">
        <v>0</v>
      </c>
      <c r="K366" s="64">
        <v>0</v>
      </c>
      <c r="L366" s="64">
        <v>184</v>
      </c>
      <c r="M366" s="64">
        <v>971155</v>
      </c>
      <c r="N366" s="64">
        <v>0</v>
      </c>
      <c r="O366" s="64">
        <v>0</v>
      </c>
      <c r="P366" s="64">
        <v>328</v>
      </c>
      <c r="Q366" s="64">
        <v>2138497</v>
      </c>
      <c r="R366" s="64">
        <v>0</v>
      </c>
      <c r="S366" s="64">
        <v>0</v>
      </c>
      <c r="T366" s="64">
        <v>0</v>
      </c>
      <c r="U366" s="64">
        <v>0</v>
      </c>
      <c r="V366" s="64">
        <v>0</v>
      </c>
    </row>
    <row r="367" spans="1:22" s="5" customFormat="1" x14ac:dyDescent="0.25">
      <c r="A367" s="89" t="s">
        <v>268</v>
      </c>
      <c r="B367" s="83" t="s">
        <v>281</v>
      </c>
      <c r="C367" s="55">
        <f t="shared" ref="C367:V367" si="92">SUM(C368:C368)</f>
        <v>2152734</v>
      </c>
      <c r="D367" s="55">
        <f t="shared" si="92"/>
        <v>804650</v>
      </c>
      <c r="E367" s="55">
        <f t="shared" si="92"/>
        <v>708098</v>
      </c>
      <c r="F367" s="55">
        <f t="shared" si="92"/>
        <v>96552</v>
      </c>
      <c r="G367" s="55">
        <f t="shared" si="92"/>
        <v>0</v>
      </c>
      <c r="H367" s="55">
        <f t="shared" si="92"/>
        <v>0</v>
      </c>
      <c r="I367" s="55">
        <f t="shared" si="92"/>
        <v>0</v>
      </c>
      <c r="J367" s="55">
        <f t="shared" si="92"/>
        <v>0</v>
      </c>
      <c r="K367" s="55">
        <f t="shared" si="92"/>
        <v>0</v>
      </c>
      <c r="L367" s="55">
        <f t="shared" si="92"/>
        <v>290.02</v>
      </c>
      <c r="M367" s="55">
        <f t="shared" si="92"/>
        <v>1348084</v>
      </c>
      <c r="N367" s="55">
        <f t="shared" si="92"/>
        <v>0</v>
      </c>
      <c r="O367" s="55">
        <f t="shared" si="92"/>
        <v>0</v>
      </c>
      <c r="P367" s="55">
        <f t="shared" si="92"/>
        <v>0</v>
      </c>
      <c r="Q367" s="55">
        <f t="shared" si="92"/>
        <v>0</v>
      </c>
      <c r="R367" s="55">
        <f t="shared" si="92"/>
        <v>0</v>
      </c>
      <c r="S367" s="55">
        <f t="shared" si="92"/>
        <v>0</v>
      </c>
      <c r="T367" s="55">
        <f t="shared" si="92"/>
        <v>0</v>
      </c>
      <c r="U367" s="55">
        <f t="shared" si="92"/>
        <v>0</v>
      </c>
      <c r="V367" s="55">
        <f t="shared" si="92"/>
        <v>0</v>
      </c>
    </row>
    <row r="368" spans="1:22" s="5" customFormat="1" ht="15" customHeight="1" x14ac:dyDescent="0.25">
      <c r="A368" s="84" t="s">
        <v>270</v>
      </c>
      <c r="B368" s="67" t="s">
        <v>283</v>
      </c>
      <c r="C368" s="64">
        <f>D368+M368+Q368</f>
        <v>2152734</v>
      </c>
      <c r="D368" s="64">
        <f>SUM(E368:I368)</f>
        <v>804650</v>
      </c>
      <c r="E368" s="64">
        <v>708098</v>
      </c>
      <c r="F368" s="64">
        <v>96552</v>
      </c>
      <c r="G368" s="64">
        <v>0</v>
      </c>
      <c r="H368" s="64">
        <v>0</v>
      </c>
      <c r="I368" s="64">
        <v>0</v>
      </c>
      <c r="J368" s="64">
        <v>0</v>
      </c>
      <c r="K368" s="64">
        <v>0</v>
      </c>
      <c r="L368" s="64">
        <v>290.02</v>
      </c>
      <c r="M368" s="64">
        <v>1348084</v>
      </c>
      <c r="N368" s="64">
        <v>0</v>
      </c>
      <c r="O368" s="64">
        <v>0</v>
      </c>
      <c r="P368" s="64">
        <v>0</v>
      </c>
      <c r="Q368" s="64">
        <v>0</v>
      </c>
      <c r="R368" s="64">
        <v>0</v>
      </c>
      <c r="S368" s="64">
        <v>0</v>
      </c>
      <c r="T368" s="64">
        <v>0</v>
      </c>
      <c r="U368" s="64">
        <v>0</v>
      </c>
      <c r="V368" s="64">
        <v>0</v>
      </c>
    </row>
    <row r="369" spans="1:22" s="5" customFormat="1" x14ac:dyDescent="0.25">
      <c r="A369" s="81">
        <v>12</v>
      </c>
      <c r="B369" s="83" t="s">
        <v>26</v>
      </c>
      <c r="C369" s="55">
        <f t="shared" ref="C369:V369" si="93">C370+C373+C375+C379+C381</f>
        <v>17882023.474793348</v>
      </c>
      <c r="D369" s="55">
        <f t="shared" si="93"/>
        <v>1148227.71777</v>
      </c>
      <c r="E369" s="55">
        <f t="shared" si="93"/>
        <v>0</v>
      </c>
      <c r="F369" s="55">
        <f t="shared" si="93"/>
        <v>407210</v>
      </c>
      <c r="G369" s="55">
        <f t="shared" si="93"/>
        <v>497361.71777000005</v>
      </c>
      <c r="H369" s="55">
        <f t="shared" si="93"/>
        <v>243656</v>
      </c>
      <c r="I369" s="55">
        <f t="shared" si="93"/>
        <v>0</v>
      </c>
      <c r="J369" s="55">
        <f t="shared" si="93"/>
        <v>0</v>
      </c>
      <c r="K369" s="55">
        <f t="shared" si="93"/>
        <v>0</v>
      </c>
      <c r="L369" s="55">
        <f t="shared" si="93"/>
        <v>5767</v>
      </c>
      <c r="M369" s="55">
        <f t="shared" si="93"/>
        <v>16733795.757023349</v>
      </c>
      <c r="N369" s="55">
        <f t="shared" si="93"/>
        <v>0</v>
      </c>
      <c r="O369" s="55">
        <f t="shared" si="93"/>
        <v>0</v>
      </c>
      <c r="P369" s="55">
        <f t="shared" si="93"/>
        <v>0</v>
      </c>
      <c r="Q369" s="55">
        <f t="shared" si="93"/>
        <v>0</v>
      </c>
      <c r="R369" s="55">
        <f t="shared" si="93"/>
        <v>0</v>
      </c>
      <c r="S369" s="55">
        <f t="shared" si="93"/>
        <v>0</v>
      </c>
      <c r="T369" s="55">
        <f t="shared" si="93"/>
        <v>0</v>
      </c>
      <c r="U369" s="55">
        <f t="shared" si="93"/>
        <v>0</v>
      </c>
      <c r="V369" s="55">
        <f t="shared" si="93"/>
        <v>0</v>
      </c>
    </row>
    <row r="370" spans="1:22" s="5" customFormat="1" x14ac:dyDescent="0.25">
      <c r="A370" s="89" t="s">
        <v>273</v>
      </c>
      <c r="B370" s="99" t="s">
        <v>28</v>
      </c>
      <c r="C370" s="101">
        <f>SUM(C371:C372)</f>
        <v>1813626.4347933501</v>
      </c>
      <c r="D370" s="101">
        <f t="shared" ref="D370:V370" si="94">SUM(D371:D372)</f>
        <v>497361.71777000005</v>
      </c>
      <c r="E370" s="101">
        <f t="shared" si="94"/>
        <v>0</v>
      </c>
      <c r="F370" s="101">
        <f t="shared" si="94"/>
        <v>0</v>
      </c>
      <c r="G370" s="101">
        <f t="shared" si="94"/>
        <v>497361.71777000005</v>
      </c>
      <c r="H370" s="101">
        <f t="shared" si="94"/>
        <v>0</v>
      </c>
      <c r="I370" s="101">
        <f t="shared" si="94"/>
        <v>0</v>
      </c>
      <c r="J370" s="101">
        <f t="shared" si="94"/>
        <v>0</v>
      </c>
      <c r="K370" s="101">
        <f t="shared" si="94"/>
        <v>0</v>
      </c>
      <c r="L370" s="101">
        <f t="shared" si="94"/>
        <v>570</v>
      </c>
      <c r="M370" s="101">
        <f t="shared" si="94"/>
        <v>1316264.7170233501</v>
      </c>
      <c r="N370" s="101">
        <f t="shared" si="94"/>
        <v>0</v>
      </c>
      <c r="O370" s="101">
        <f t="shared" si="94"/>
        <v>0</v>
      </c>
      <c r="P370" s="101">
        <f t="shared" si="94"/>
        <v>0</v>
      </c>
      <c r="Q370" s="101">
        <f t="shared" si="94"/>
        <v>0</v>
      </c>
      <c r="R370" s="101">
        <f t="shared" si="94"/>
        <v>0</v>
      </c>
      <c r="S370" s="101">
        <f t="shared" si="94"/>
        <v>0</v>
      </c>
      <c r="T370" s="101">
        <f t="shared" si="94"/>
        <v>0</v>
      </c>
      <c r="U370" s="101">
        <f t="shared" si="94"/>
        <v>0</v>
      </c>
      <c r="V370" s="101">
        <f t="shared" si="94"/>
        <v>0</v>
      </c>
    </row>
    <row r="371" spans="1:22" ht="15" customHeight="1" x14ac:dyDescent="0.25">
      <c r="A371" s="86" t="s">
        <v>274</v>
      </c>
      <c r="B371" s="109" t="s">
        <v>598</v>
      </c>
      <c r="C371" s="95">
        <f>D371+M371+Q371</f>
        <v>1316264.7170233501</v>
      </c>
      <c r="D371" s="95">
        <f>SUM(E371:I371)</f>
        <v>0</v>
      </c>
      <c r="E371" s="95">
        <v>0</v>
      </c>
      <c r="F371" s="95">
        <v>0</v>
      </c>
      <c r="G371" s="95">
        <v>0</v>
      </c>
      <c r="H371" s="95">
        <v>0</v>
      </c>
      <c r="I371" s="95">
        <v>0</v>
      </c>
      <c r="J371" s="115">
        <v>0</v>
      </c>
      <c r="K371" s="115">
        <v>0</v>
      </c>
      <c r="L371" s="95">
        <v>570</v>
      </c>
      <c r="M371" s="95">
        <v>1316264.7170233501</v>
      </c>
      <c r="N371" s="115">
        <v>0</v>
      </c>
      <c r="O371" s="115">
        <v>0</v>
      </c>
      <c r="P371" s="95">
        <v>0</v>
      </c>
      <c r="Q371" s="95">
        <v>0</v>
      </c>
      <c r="R371" s="95">
        <v>0</v>
      </c>
      <c r="S371" s="95">
        <v>0</v>
      </c>
      <c r="T371" s="95">
        <v>0</v>
      </c>
      <c r="U371" s="95">
        <v>0</v>
      </c>
      <c r="V371" s="95">
        <v>0</v>
      </c>
    </row>
    <row r="372" spans="1:22" ht="15" customHeight="1" x14ac:dyDescent="0.25">
      <c r="A372" s="86" t="s">
        <v>585</v>
      </c>
      <c r="B372" s="109" t="s">
        <v>30</v>
      </c>
      <c r="C372" s="95">
        <f>D372+M372+Q372</f>
        <v>497361.71777000005</v>
      </c>
      <c r="D372" s="95">
        <f>SUM(E372:I372)</f>
        <v>497361.71777000005</v>
      </c>
      <c r="E372" s="95">
        <v>0</v>
      </c>
      <c r="F372" s="95">
        <v>0</v>
      </c>
      <c r="G372" s="95">
        <v>497361.71777000005</v>
      </c>
      <c r="H372" s="95">
        <v>0</v>
      </c>
      <c r="I372" s="95">
        <v>0</v>
      </c>
      <c r="J372" s="115">
        <v>0</v>
      </c>
      <c r="K372" s="115">
        <v>0</v>
      </c>
      <c r="L372" s="95">
        <v>0</v>
      </c>
      <c r="M372" s="95">
        <v>0</v>
      </c>
      <c r="N372" s="115">
        <v>0</v>
      </c>
      <c r="O372" s="115">
        <v>0</v>
      </c>
      <c r="P372" s="95">
        <v>0</v>
      </c>
      <c r="Q372" s="95">
        <v>0</v>
      </c>
      <c r="R372" s="95">
        <v>0</v>
      </c>
      <c r="S372" s="95">
        <v>0</v>
      </c>
      <c r="T372" s="95">
        <v>0</v>
      </c>
      <c r="U372" s="95">
        <v>0</v>
      </c>
      <c r="V372" s="95">
        <v>0</v>
      </c>
    </row>
    <row r="373" spans="1:22" s="5" customFormat="1" x14ac:dyDescent="0.25">
      <c r="A373" s="89" t="s">
        <v>275</v>
      </c>
      <c r="B373" s="83" t="s">
        <v>289</v>
      </c>
      <c r="C373" s="55">
        <f>C374</f>
        <v>2747322</v>
      </c>
      <c r="D373" s="55">
        <f t="shared" ref="D373:V373" si="95">D374</f>
        <v>0</v>
      </c>
      <c r="E373" s="55">
        <f t="shared" si="95"/>
        <v>0</v>
      </c>
      <c r="F373" s="55">
        <f t="shared" si="95"/>
        <v>0</v>
      </c>
      <c r="G373" s="55">
        <f t="shared" si="95"/>
        <v>0</v>
      </c>
      <c r="H373" s="55">
        <f t="shared" si="95"/>
        <v>0</v>
      </c>
      <c r="I373" s="55">
        <f t="shared" si="95"/>
        <v>0</v>
      </c>
      <c r="J373" s="55">
        <f t="shared" si="95"/>
        <v>0</v>
      </c>
      <c r="K373" s="55">
        <f t="shared" si="95"/>
        <v>0</v>
      </c>
      <c r="L373" s="55">
        <f t="shared" si="95"/>
        <v>1170</v>
      </c>
      <c r="M373" s="55">
        <f t="shared" si="95"/>
        <v>2747322</v>
      </c>
      <c r="N373" s="55">
        <f t="shared" si="95"/>
        <v>0</v>
      </c>
      <c r="O373" s="55">
        <f t="shared" si="95"/>
        <v>0</v>
      </c>
      <c r="P373" s="55">
        <f t="shared" si="95"/>
        <v>0</v>
      </c>
      <c r="Q373" s="55">
        <f t="shared" si="95"/>
        <v>0</v>
      </c>
      <c r="R373" s="55">
        <f t="shared" si="95"/>
        <v>0</v>
      </c>
      <c r="S373" s="55">
        <f t="shared" si="95"/>
        <v>0</v>
      </c>
      <c r="T373" s="55">
        <f t="shared" si="95"/>
        <v>0</v>
      </c>
      <c r="U373" s="55">
        <f t="shared" si="95"/>
        <v>0</v>
      </c>
      <c r="V373" s="55">
        <f t="shared" si="95"/>
        <v>0</v>
      </c>
    </row>
    <row r="374" spans="1:22" s="5" customFormat="1" x14ac:dyDescent="0.25">
      <c r="A374" s="84" t="s">
        <v>277</v>
      </c>
      <c r="B374" s="67" t="s">
        <v>291</v>
      </c>
      <c r="C374" s="64">
        <f>D374+M374+Q374</f>
        <v>2747322</v>
      </c>
      <c r="D374" s="64">
        <f>SUM(E374:I374)</f>
        <v>0</v>
      </c>
      <c r="E374" s="64">
        <v>0</v>
      </c>
      <c r="F374" s="64">
        <v>0</v>
      </c>
      <c r="G374" s="64">
        <v>0</v>
      </c>
      <c r="H374" s="64">
        <v>0</v>
      </c>
      <c r="I374" s="64">
        <v>0</v>
      </c>
      <c r="J374" s="64">
        <v>0</v>
      </c>
      <c r="K374" s="64">
        <v>0</v>
      </c>
      <c r="L374" s="64">
        <v>1170</v>
      </c>
      <c r="M374" s="64">
        <v>2747322</v>
      </c>
      <c r="N374" s="64">
        <v>0</v>
      </c>
      <c r="O374" s="64">
        <v>0</v>
      </c>
      <c r="P374" s="64">
        <v>0</v>
      </c>
      <c r="Q374" s="64">
        <v>0</v>
      </c>
      <c r="R374" s="64">
        <v>0</v>
      </c>
      <c r="S374" s="64">
        <v>0</v>
      </c>
      <c r="T374" s="64">
        <v>0</v>
      </c>
      <c r="U374" s="64">
        <v>0</v>
      </c>
      <c r="V374" s="64">
        <v>0</v>
      </c>
    </row>
    <row r="375" spans="1:22" s="5" customFormat="1" x14ac:dyDescent="0.25">
      <c r="A375" s="89" t="s">
        <v>280</v>
      </c>
      <c r="B375" s="83" t="s">
        <v>293</v>
      </c>
      <c r="C375" s="55">
        <f t="shared" ref="C375:V375" si="96">SUM(C376:C378)</f>
        <v>6119710</v>
      </c>
      <c r="D375" s="55">
        <f t="shared" si="96"/>
        <v>650866</v>
      </c>
      <c r="E375" s="55">
        <f t="shared" si="96"/>
        <v>0</v>
      </c>
      <c r="F375" s="55">
        <f t="shared" si="96"/>
        <v>407210</v>
      </c>
      <c r="G375" s="55">
        <f t="shared" si="96"/>
        <v>0</v>
      </c>
      <c r="H375" s="55">
        <f t="shared" si="96"/>
        <v>243656</v>
      </c>
      <c r="I375" s="55">
        <f t="shared" si="96"/>
        <v>0</v>
      </c>
      <c r="J375" s="55">
        <f t="shared" si="96"/>
        <v>0</v>
      </c>
      <c r="K375" s="55">
        <f t="shared" si="96"/>
        <v>0</v>
      </c>
      <c r="L375" s="55">
        <f t="shared" si="96"/>
        <v>1025</v>
      </c>
      <c r="M375" s="55">
        <f t="shared" si="96"/>
        <v>5468844</v>
      </c>
      <c r="N375" s="55">
        <f t="shared" si="96"/>
        <v>0</v>
      </c>
      <c r="O375" s="55">
        <f t="shared" si="96"/>
        <v>0</v>
      </c>
      <c r="P375" s="55">
        <f t="shared" si="96"/>
        <v>0</v>
      </c>
      <c r="Q375" s="55">
        <f t="shared" si="96"/>
        <v>0</v>
      </c>
      <c r="R375" s="55">
        <f t="shared" si="96"/>
        <v>0</v>
      </c>
      <c r="S375" s="55">
        <f t="shared" si="96"/>
        <v>0</v>
      </c>
      <c r="T375" s="55">
        <f t="shared" si="96"/>
        <v>0</v>
      </c>
      <c r="U375" s="55">
        <f t="shared" si="96"/>
        <v>0</v>
      </c>
      <c r="V375" s="55">
        <f t="shared" si="96"/>
        <v>0</v>
      </c>
    </row>
    <row r="376" spans="1:22" s="5" customFormat="1" x14ac:dyDescent="0.25">
      <c r="A376" s="84" t="s">
        <v>282</v>
      </c>
      <c r="B376" s="67" t="s">
        <v>297</v>
      </c>
      <c r="C376" s="64">
        <f>D376+M376+Q376</f>
        <v>650866</v>
      </c>
      <c r="D376" s="64">
        <f>SUM(E376:I376)</f>
        <v>650866</v>
      </c>
      <c r="E376" s="64">
        <v>0</v>
      </c>
      <c r="F376" s="64">
        <v>407210</v>
      </c>
      <c r="G376" s="64">
        <v>0</v>
      </c>
      <c r="H376" s="64">
        <v>243656</v>
      </c>
      <c r="I376" s="64">
        <v>0</v>
      </c>
      <c r="J376" s="64">
        <v>0</v>
      </c>
      <c r="K376" s="64">
        <v>0</v>
      </c>
      <c r="L376" s="64">
        <v>0</v>
      </c>
      <c r="M376" s="64">
        <v>0</v>
      </c>
      <c r="N376" s="64">
        <v>0</v>
      </c>
      <c r="O376" s="64">
        <v>0</v>
      </c>
      <c r="P376" s="64">
        <v>0</v>
      </c>
      <c r="Q376" s="64">
        <v>0</v>
      </c>
      <c r="R376" s="64">
        <v>0</v>
      </c>
      <c r="S376" s="64">
        <v>0</v>
      </c>
      <c r="T376" s="64">
        <v>0</v>
      </c>
      <c r="U376" s="64">
        <v>0</v>
      </c>
      <c r="V376" s="64">
        <v>0</v>
      </c>
    </row>
    <row r="377" spans="1:22" s="5" customFormat="1" x14ac:dyDescent="0.25">
      <c r="A377" s="84" t="s">
        <v>284</v>
      </c>
      <c r="B377" s="67" t="s">
        <v>599</v>
      </c>
      <c r="C377" s="64">
        <f>D377+M377+Q377</f>
        <v>2914312</v>
      </c>
      <c r="D377" s="64">
        <f>SUM(E377:I377)</f>
        <v>0</v>
      </c>
      <c r="E377" s="64">
        <v>0</v>
      </c>
      <c r="F377" s="64">
        <v>0</v>
      </c>
      <c r="G377" s="64">
        <v>0</v>
      </c>
      <c r="H377" s="64">
        <v>0</v>
      </c>
      <c r="I377" s="64">
        <v>0</v>
      </c>
      <c r="J377" s="64">
        <v>0</v>
      </c>
      <c r="K377" s="64">
        <v>0</v>
      </c>
      <c r="L377" s="64">
        <v>540</v>
      </c>
      <c r="M377" s="64">
        <v>2914312</v>
      </c>
      <c r="N377" s="64">
        <v>0</v>
      </c>
      <c r="O377" s="64">
        <v>0</v>
      </c>
      <c r="P377" s="64">
        <v>0</v>
      </c>
      <c r="Q377" s="64">
        <v>0</v>
      </c>
      <c r="R377" s="64">
        <v>0</v>
      </c>
      <c r="S377" s="64">
        <v>0</v>
      </c>
      <c r="T377" s="64">
        <v>0</v>
      </c>
      <c r="U377" s="64">
        <v>0</v>
      </c>
      <c r="V377" s="64">
        <v>0</v>
      </c>
    </row>
    <row r="378" spans="1:22" s="5" customFormat="1" x14ac:dyDescent="0.25">
      <c r="A378" s="84" t="s">
        <v>636</v>
      </c>
      <c r="B378" s="67" t="s">
        <v>600</v>
      </c>
      <c r="C378" s="64">
        <f>D378+M378+Q378</f>
        <v>2554532</v>
      </c>
      <c r="D378" s="64">
        <f>SUM(E378:I378)</f>
        <v>0</v>
      </c>
      <c r="E378" s="64">
        <v>0</v>
      </c>
      <c r="F378" s="64">
        <v>0</v>
      </c>
      <c r="G378" s="64">
        <v>0</v>
      </c>
      <c r="H378" s="64">
        <v>0</v>
      </c>
      <c r="I378" s="64">
        <v>0</v>
      </c>
      <c r="J378" s="64">
        <v>0</v>
      </c>
      <c r="K378" s="64">
        <v>0</v>
      </c>
      <c r="L378" s="64">
        <v>485</v>
      </c>
      <c r="M378" s="64">
        <v>2554532</v>
      </c>
      <c r="N378" s="64">
        <v>0</v>
      </c>
      <c r="O378" s="64">
        <v>0</v>
      </c>
      <c r="P378" s="64">
        <v>0</v>
      </c>
      <c r="Q378" s="64">
        <v>0</v>
      </c>
      <c r="R378" s="64">
        <v>0</v>
      </c>
      <c r="S378" s="64">
        <v>0</v>
      </c>
      <c r="T378" s="64">
        <v>0</v>
      </c>
      <c r="U378" s="64">
        <v>0</v>
      </c>
      <c r="V378" s="64">
        <v>0</v>
      </c>
    </row>
    <row r="379" spans="1:22" s="5" customFormat="1" x14ac:dyDescent="0.25">
      <c r="A379" s="82" t="s">
        <v>285</v>
      </c>
      <c r="B379" s="99" t="s">
        <v>100</v>
      </c>
      <c r="C379" s="101">
        <f t="shared" ref="C379:V379" si="97">SUM(C380:C380)</f>
        <v>3606226.04</v>
      </c>
      <c r="D379" s="101">
        <f t="shared" si="97"/>
        <v>0</v>
      </c>
      <c r="E379" s="101">
        <f t="shared" si="97"/>
        <v>0</v>
      </c>
      <c r="F379" s="101">
        <f t="shared" si="97"/>
        <v>0</v>
      </c>
      <c r="G379" s="101">
        <f t="shared" si="97"/>
        <v>0</v>
      </c>
      <c r="H379" s="101">
        <f t="shared" si="97"/>
        <v>0</v>
      </c>
      <c r="I379" s="101">
        <f t="shared" si="97"/>
        <v>0</v>
      </c>
      <c r="J379" s="101">
        <f t="shared" si="97"/>
        <v>0</v>
      </c>
      <c r="K379" s="101">
        <f t="shared" si="97"/>
        <v>0</v>
      </c>
      <c r="L379" s="101">
        <f t="shared" si="97"/>
        <v>1287</v>
      </c>
      <c r="M379" s="101">
        <f t="shared" si="97"/>
        <v>3606226.04</v>
      </c>
      <c r="N379" s="101">
        <f t="shared" si="97"/>
        <v>0</v>
      </c>
      <c r="O379" s="101">
        <f t="shared" si="97"/>
        <v>0</v>
      </c>
      <c r="P379" s="101">
        <f t="shared" si="97"/>
        <v>0</v>
      </c>
      <c r="Q379" s="101">
        <f t="shared" si="97"/>
        <v>0</v>
      </c>
      <c r="R379" s="101">
        <f t="shared" si="97"/>
        <v>0</v>
      </c>
      <c r="S379" s="101">
        <f t="shared" si="97"/>
        <v>0</v>
      </c>
      <c r="T379" s="101">
        <f t="shared" si="97"/>
        <v>0</v>
      </c>
      <c r="U379" s="101">
        <f t="shared" si="97"/>
        <v>0</v>
      </c>
      <c r="V379" s="101">
        <f t="shared" si="97"/>
        <v>0</v>
      </c>
    </row>
    <row r="380" spans="1:22" s="5" customFormat="1" x14ac:dyDescent="0.25">
      <c r="A380" s="86" t="s">
        <v>286</v>
      </c>
      <c r="B380" s="109" t="s">
        <v>301</v>
      </c>
      <c r="C380" s="64">
        <f>D380+M380+Q380</f>
        <v>3606226.04</v>
      </c>
      <c r="D380" s="64">
        <f>SUM(E380:I380)</f>
        <v>0</v>
      </c>
      <c r="E380" s="95">
        <v>0</v>
      </c>
      <c r="F380" s="95">
        <v>0</v>
      </c>
      <c r="G380" s="95">
        <v>0</v>
      </c>
      <c r="H380" s="95">
        <v>0</v>
      </c>
      <c r="I380" s="95">
        <v>0</v>
      </c>
      <c r="J380" s="115">
        <v>0</v>
      </c>
      <c r="K380" s="115">
        <v>0</v>
      </c>
      <c r="L380" s="95">
        <v>1287</v>
      </c>
      <c r="M380" s="95">
        <v>3606226.04</v>
      </c>
      <c r="N380" s="115">
        <v>0</v>
      </c>
      <c r="O380" s="115">
        <v>0</v>
      </c>
      <c r="P380" s="95">
        <v>0</v>
      </c>
      <c r="Q380" s="95">
        <v>0</v>
      </c>
      <c r="R380" s="95">
        <v>0</v>
      </c>
      <c r="S380" s="95">
        <v>0</v>
      </c>
      <c r="T380" s="64">
        <v>0</v>
      </c>
      <c r="U380" s="64">
        <v>0</v>
      </c>
      <c r="V380" s="64">
        <v>0</v>
      </c>
    </row>
    <row r="381" spans="1:22" s="5" customFormat="1" x14ac:dyDescent="0.25">
      <c r="A381" s="82" t="s">
        <v>403</v>
      </c>
      <c r="B381" s="99" t="s">
        <v>120</v>
      </c>
      <c r="C381" s="101">
        <f t="shared" ref="C381:V381" si="98">SUM(C382:C383)</f>
        <v>3595139</v>
      </c>
      <c r="D381" s="101">
        <f t="shared" si="98"/>
        <v>0</v>
      </c>
      <c r="E381" s="101">
        <f t="shared" si="98"/>
        <v>0</v>
      </c>
      <c r="F381" s="101">
        <f t="shared" si="98"/>
        <v>0</v>
      </c>
      <c r="G381" s="101">
        <f t="shared" si="98"/>
        <v>0</v>
      </c>
      <c r="H381" s="101">
        <f t="shared" si="98"/>
        <v>0</v>
      </c>
      <c r="I381" s="101">
        <f t="shared" si="98"/>
        <v>0</v>
      </c>
      <c r="J381" s="101">
        <f t="shared" si="98"/>
        <v>0</v>
      </c>
      <c r="K381" s="101">
        <f t="shared" si="98"/>
        <v>0</v>
      </c>
      <c r="L381" s="101">
        <f t="shared" si="98"/>
        <v>1715</v>
      </c>
      <c r="M381" s="101">
        <f t="shared" si="98"/>
        <v>3595139</v>
      </c>
      <c r="N381" s="101">
        <f t="shared" si="98"/>
        <v>0</v>
      </c>
      <c r="O381" s="101">
        <f t="shared" si="98"/>
        <v>0</v>
      </c>
      <c r="P381" s="101">
        <f t="shared" si="98"/>
        <v>0</v>
      </c>
      <c r="Q381" s="101">
        <f t="shared" si="98"/>
        <v>0</v>
      </c>
      <c r="R381" s="101">
        <f t="shared" si="98"/>
        <v>0</v>
      </c>
      <c r="S381" s="101">
        <f t="shared" si="98"/>
        <v>0</v>
      </c>
      <c r="T381" s="101">
        <f t="shared" si="98"/>
        <v>0</v>
      </c>
      <c r="U381" s="101">
        <f t="shared" si="98"/>
        <v>0</v>
      </c>
      <c r="V381" s="101">
        <f t="shared" si="98"/>
        <v>0</v>
      </c>
    </row>
    <row r="382" spans="1:22" ht="15" customHeight="1" x14ac:dyDescent="0.25">
      <c r="A382" s="86" t="s">
        <v>404</v>
      </c>
      <c r="B382" s="109" t="s">
        <v>121</v>
      </c>
      <c r="C382" s="95">
        <f>D382+M382+Q382</f>
        <v>753996</v>
      </c>
      <c r="D382" s="95">
        <f>SUM(E382:I382)</f>
        <v>0</v>
      </c>
      <c r="E382" s="95">
        <v>0</v>
      </c>
      <c r="F382" s="95">
        <v>0</v>
      </c>
      <c r="G382" s="95">
        <v>0</v>
      </c>
      <c r="H382" s="95">
        <v>0</v>
      </c>
      <c r="I382" s="95">
        <v>0</v>
      </c>
      <c r="J382" s="115">
        <v>0</v>
      </c>
      <c r="K382" s="115">
        <v>0</v>
      </c>
      <c r="L382" s="95">
        <v>365</v>
      </c>
      <c r="M382" s="95">
        <v>753996</v>
      </c>
      <c r="N382" s="115">
        <v>0</v>
      </c>
      <c r="O382" s="115">
        <v>0</v>
      </c>
      <c r="P382" s="95">
        <v>0</v>
      </c>
      <c r="Q382" s="95">
        <v>0</v>
      </c>
      <c r="R382" s="95">
        <v>0</v>
      </c>
      <c r="S382" s="95">
        <v>0</v>
      </c>
      <c r="T382" s="95">
        <v>0</v>
      </c>
      <c r="U382" s="95">
        <v>0</v>
      </c>
      <c r="V382" s="95">
        <v>0</v>
      </c>
    </row>
    <row r="383" spans="1:22" x14ac:dyDescent="0.25">
      <c r="A383" s="86" t="s">
        <v>405</v>
      </c>
      <c r="B383" s="109" t="s">
        <v>303</v>
      </c>
      <c r="C383" s="95">
        <f>D383+M383+Q383</f>
        <v>2841143</v>
      </c>
      <c r="D383" s="95">
        <f>SUM(E383:I383)</f>
        <v>0</v>
      </c>
      <c r="E383" s="95">
        <v>0</v>
      </c>
      <c r="F383" s="95">
        <v>0</v>
      </c>
      <c r="G383" s="95">
        <v>0</v>
      </c>
      <c r="H383" s="95">
        <v>0</v>
      </c>
      <c r="I383" s="95">
        <v>0</v>
      </c>
      <c r="J383" s="115">
        <v>0</v>
      </c>
      <c r="K383" s="115">
        <v>0</v>
      </c>
      <c r="L383" s="95">
        <v>1350</v>
      </c>
      <c r="M383" s="95">
        <v>2841143</v>
      </c>
      <c r="N383" s="115">
        <v>0</v>
      </c>
      <c r="O383" s="115">
        <v>0</v>
      </c>
      <c r="P383" s="95">
        <v>0</v>
      </c>
      <c r="Q383" s="95">
        <v>0</v>
      </c>
      <c r="R383" s="95">
        <v>0</v>
      </c>
      <c r="S383" s="95">
        <v>0</v>
      </c>
      <c r="T383" s="95">
        <v>0</v>
      </c>
      <c r="U383" s="95">
        <v>0</v>
      </c>
      <c r="V383" s="95">
        <v>0</v>
      </c>
    </row>
    <row r="384" spans="1:22" s="5" customFormat="1" x14ac:dyDescent="0.25">
      <c r="A384" s="81">
        <v>13</v>
      </c>
      <c r="B384" s="83" t="s">
        <v>70</v>
      </c>
      <c r="C384" s="55">
        <f t="shared" ref="C384:V384" si="99">C385+C389+C391</f>
        <v>28631790</v>
      </c>
      <c r="D384" s="55">
        <f t="shared" si="99"/>
        <v>8440071</v>
      </c>
      <c r="E384" s="55">
        <f t="shared" si="99"/>
        <v>4237811</v>
      </c>
      <c r="F384" s="55">
        <f t="shared" si="99"/>
        <v>1753305</v>
      </c>
      <c r="G384" s="55">
        <f t="shared" si="99"/>
        <v>0</v>
      </c>
      <c r="H384" s="55">
        <f t="shared" si="99"/>
        <v>2448955</v>
      </c>
      <c r="I384" s="55">
        <f t="shared" si="99"/>
        <v>0</v>
      </c>
      <c r="J384" s="55">
        <f t="shared" si="99"/>
        <v>0</v>
      </c>
      <c r="K384" s="55">
        <f t="shared" si="99"/>
        <v>0</v>
      </c>
      <c r="L384" s="55">
        <f t="shared" si="99"/>
        <v>1372</v>
      </c>
      <c r="M384" s="55">
        <f t="shared" si="99"/>
        <v>4486945</v>
      </c>
      <c r="N384" s="55">
        <f t="shared" si="99"/>
        <v>0</v>
      </c>
      <c r="O384" s="55">
        <f t="shared" si="99"/>
        <v>0</v>
      </c>
      <c r="P384" s="55">
        <f t="shared" si="99"/>
        <v>2461</v>
      </c>
      <c r="Q384" s="55">
        <f t="shared" si="99"/>
        <v>15704774</v>
      </c>
      <c r="R384" s="55">
        <f t="shared" si="99"/>
        <v>0</v>
      </c>
      <c r="S384" s="55">
        <f t="shared" si="99"/>
        <v>0</v>
      </c>
      <c r="T384" s="55">
        <f t="shared" si="99"/>
        <v>0</v>
      </c>
      <c r="U384" s="55">
        <f t="shared" si="99"/>
        <v>0</v>
      </c>
      <c r="V384" s="55">
        <f t="shared" si="99"/>
        <v>0</v>
      </c>
    </row>
    <row r="385" spans="1:22" s="141" customFormat="1" x14ac:dyDescent="0.25">
      <c r="A385" s="89" t="s">
        <v>287</v>
      </c>
      <c r="B385" s="99" t="s">
        <v>71</v>
      </c>
      <c r="C385" s="101">
        <f t="shared" ref="C385:V385" si="100">SUM(C386:C388)</f>
        <v>16920233</v>
      </c>
      <c r="D385" s="101">
        <f t="shared" si="100"/>
        <v>5527322</v>
      </c>
      <c r="E385" s="101">
        <f t="shared" si="100"/>
        <v>4237811</v>
      </c>
      <c r="F385" s="101">
        <f t="shared" si="100"/>
        <v>631631</v>
      </c>
      <c r="G385" s="101">
        <f t="shared" si="100"/>
        <v>0</v>
      </c>
      <c r="H385" s="101">
        <f t="shared" si="100"/>
        <v>657880</v>
      </c>
      <c r="I385" s="101">
        <f t="shared" si="100"/>
        <v>0</v>
      </c>
      <c r="J385" s="101">
        <f t="shared" si="100"/>
        <v>0</v>
      </c>
      <c r="K385" s="101">
        <f t="shared" si="100"/>
        <v>0</v>
      </c>
      <c r="L385" s="101">
        <f t="shared" si="100"/>
        <v>0</v>
      </c>
      <c r="M385" s="101">
        <f t="shared" si="100"/>
        <v>0</v>
      </c>
      <c r="N385" s="101">
        <f t="shared" si="100"/>
        <v>0</v>
      </c>
      <c r="O385" s="101">
        <f t="shared" si="100"/>
        <v>0</v>
      </c>
      <c r="P385" s="101">
        <f t="shared" si="100"/>
        <v>1901</v>
      </c>
      <c r="Q385" s="101">
        <f t="shared" si="100"/>
        <v>11392911</v>
      </c>
      <c r="R385" s="101">
        <f t="shared" si="100"/>
        <v>0</v>
      </c>
      <c r="S385" s="101">
        <f t="shared" si="100"/>
        <v>0</v>
      </c>
      <c r="T385" s="101">
        <f t="shared" si="100"/>
        <v>0</v>
      </c>
      <c r="U385" s="101">
        <f t="shared" si="100"/>
        <v>0</v>
      </c>
      <c r="V385" s="101">
        <f t="shared" si="100"/>
        <v>0</v>
      </c>
    </row>
    <row r="386" spans="1:22" s="148" customFormat="1" x14ac:dyDescent="0.25">
      <c r="A386" s="86" t="s">
        <v>601</v>
      </c>
      <c r="B386" s="109" t="s">
        <v>72</v>
      </c>
      <c r="C386" s="95">
        <f>D386+M386+Q386</f>
        <v>4176724</v>
      </c>
      <c r="D386" s="95">
        <f>SUM(E386:I386)</f>
        <v>349343</v>
      </c>
      <c r="E386" s="155">
        <v>0</v>
      </c>
      <c r="F386" s="155">
        <v>0</v>
      </c>
      <c r="G386" s="155">
        <v>0</v>
      </c>
      <c r="H386" s="155">
        <v>349343</v>
      </c>
      <c r="I386" s="155">
        <v>0</v>
      </c>
      <c r="J386" s="155">
        <v>0</v>
      </c>
      <c r="K386" s="155">
        <v>0</v>
      </c>
      <c r="L386" s="155">
        <v>0</v>
      </c>
      <c r="M386" s="155">
        <v>0</v>
      </c>
      <c r="N386" s="155">
        <v>0</v>
      </c>
      <c r="O386" s="155">
        <v>0</v>
      </c>
      <c r="P386" s="155">
        <v>570</v>
      </c>
      <c r="Q386" s="155">
        <v>3827381</v>
      </c>
      <c r="R386" s="155">
        <v>0</v>
      </c>
      <c r="S386" s="155">
        <v>0</v>
      </c>
      <c r="T386" s="155">
        <v>0</v>
      </c>
      <c r="U386" s="155">
        <v>0</v>
      </c>
      <c r="V386" s="155">
        <v>0</v>
      </c>
    </row>
    <row r="387" spans="1:22" s="148" customFormat="1" x14ac:dyDescent="0.25">
      <c r="A387" s="86" t="s">
        <v>602</v>
      </c>
      <c r="B387" s="109" t="s">
        <v>500</v>
      </c>
      <c r="C387" s="95">
        <f>D387+M387+Q387</f>
        <v>10161467</v>
      </c>
      <c r="D387" s="95">
        <f>SUM(E387:I387)</f>
        <v>2595937</v>
      </c>
      <c r="E387" s="155">
        <v>2595937</v>
      </c>
      <c r="F387" s="155">
        <v>0</v>
      </c>
      <c r="G387" s="155">
        <v>0</v>
      </c>
      <c r="H387" s="155">
        <v>0</v>
      </c>
      <c r="I387" s="155">
        <v>0</v>
      </c>
      <c r="J387" s="155">
        <v>0</v>
      </c>
      <c r="K387" s="155">
        <v>0</v>
      </c>
      <c r="L387" s="155">
        <v>0</v>
      </c>
      <c r="M387" s="155">
        <v>0</v>
      </c>
      <c r="N387" s="155">
        <v>0</v>
      </c>
      <c r="O387" s="155">
        <v>0</v>
      </c>
      <c r="P387" s="155">
        <v>1331</v>
      </c>
      <c r="Q387" s="155">
        <v>7565530</v>
      </c>
      <c r="R387" s="155">
        <v>0</v>
      </c>
      <c r="S387" s="155">
        <v>0</v>
      </c>
      <c r="T387" s="155">
        <v>0</v>
      </c>
      <c r="U387" s="155">
        <v>0</v>
      </c>
      <c r="V387" s="155">
        <v>0</v>
      </c>
    </row>
    <row r="388" spans="1:22" s="148" customFormat="1" x14ac:dyDescent="0.25">
      <c r="A388" s="86" t="s">
        <v>603</v>
      </c>
      <c r="B388" s="109" t="s">
        <v>307</v>
      </c>
      <c r="C388" s="95">
        <f>D388+M388+Q388</f>
        <v>2582042</v>
      </c>
      <c r="D388" s="95">
        <f>SUM(E388:I388)</f>
        <v>2582042</v>
      </c>
      <c r="E388" s="95">
        <v>1641874</v>
      </c>
      <c r="F388" s="95">
        <v>631631</v>
      </c>
      <c r="G388" s="155">
        <v>0</v>
      </c>
      <c r="H388" s="155">
        <v>308537</v>
      </c>
      <c r="I388" s="155">
        <v>0</v>
      </c>
      <c r="J388" s="155">
        <v>0</v>
      </c>
      <c r="K388" s="155">
        <v>0</v>
      </c>
      <c r="L388" s="155">
        <v>0</v>
      </c>
      <c r="M388" s="155">
        <v>0</v>
      </c>
      <c r="N388" s="155">
        <v>0</v>
      </c>
      <c r="O388" s="155">
        <v>0</v>
      </c>
      <c r="P388" s="155">
        <v>0</v>
      </c>
      <c r="Q388" s="155">
        <v>0</v>
      </c>
      <c r="R388" s="155">
        <v>0</v>
      </c>
      <c r="S388" s="155">
        <v>0</v>
      </c>
      <c r="T388" s="155">
        <v>0</v>
      </c>
      <c r="U388" s="155">
        <v>0</v>
      </c>
      <c r="V388" s="155">
        <v>0</v>
      </c>
    </row>
    <row r="389" spans="1:22" s="5" customFormat="1" x14ac:dyDescent="0.25">
      <c r="A389" s="89" t="s">
        <v>288</v>
      </c>
      <c r="B389" s="99" t="s">
        <v>309</v>
      </c>
      <c r="C389" s="101">
        <f t="shared" ref="C389:V389" si="101">SUM(C390:C390)</f>
        <v>939907</v>
      </c>
      <c r="D389" s="101">
        <f t="shared" si="101"/>
        <v>0</v>
      </c>
      <c r="E389" s="101">
        <f t="shared" si="101"/>
        <v>0</v>
      </c>
      <c r="F389" s="101">
        <f t="shared" si="101"/>
        <v>0</v>
      </c>
      <c r="G389" s="101">
        <f t="shared" si="101"/>
        <v>0</v>
      </c>
      <c r="H389" s="101">
        <f t="shared" si="101"/>
        <v>0</v>
      </c>
      <c r="I389" s="101">
        <f t="shared" si="101"/>
        <v>0</v>
      </c>
      <c r="J389" s="101">
        <f t="shared" si="101"/>
        <v>0</v>
      </c>
      <c r="K389" s="101">
        <f t="shared" si="101"/>
        <v>0</v>
      </c>
      <c r="L389" s="101">
        <f t="shared" si="101"/>
        <v>252</v>
      </c>
      <c r="M389" s="101">
        <f t="shared" si="101"/>
        <v>939907</v>
      </c>
      <c r="N389" s="101">
        <f t="shared" si="101"/>
        <v>0</v>
      </c>
      <c r="O389" s="101">
        <f t="shared" si="101"/>
        <v>0</v>
      </c>
      <c r="P389" s="101">
        <f t="shared" si="101"/>
        <v>0</v>
      </c>
      <c r="Q389" s="101">
        <f t="shared" si="101"/>
        <v>0</v>
      </c>
      <c r="R389" s="101">
        <f t="shared" si="101"/>
        <v>0</v>
      </c>
      <c r="S389" s="101">
        <f t="shared" si="101"/>
        <v>0</v>
      </c>
      <c r="T389" s="101">
        <f t="shared" si="101"/>
        <v>0</v>
      </c>
      <c r="U389" s="101">
        <f t="shared" si="101"/>
        <v>0</v>
      </c>
      <c r="V389" s="101">
        <f t="shared" si="101"/>
        <v>0</v>
      </c>
    </row>
    <row r="390" spans="1:22" s="5" customFormat="1" x14ac:dyDescent="0.25">
      <c r="A390" s="84" t="s">
        <v>290</v>
      </c>
      <c r="B390" s="109" t="s">
        <v>310</v>
      </c>
      <c r="C390" s="64">
        <f>D390+M390+Q390</f>
        <v>939907</v>
      </c>
      <c r="D390" s="64">
        <f t="shared" ref="D390:D396" si="102">SUM(E390:I390)</f>
        <v>0</v>
      </c>
      <c r="E390" s="95">
        <v>0</v>
      </c>
      <c r="F390" s="95">
        <v>0</v>
      </c>
      <c r="G390" s="95">
        <v>0</v>
      </c>
      <c r="H390" s="95">
        <v>0</v>
      </c>
      <c r="I390" s="95">
        <v>0</v>
      </c>
      <c r="J390" s="95">
        <v>0</v>
      </c>
      <c r="K390" s="95">
        <v>0</v>
      </c>
      <c r="L390" s="95">
        <v>252</v>
      </c>
      <c r="M390" s="95">
        <v>939907</v>
      </c>
      <c r="N390" s="95">
        <v>0</v>
      </c>
      <c r="O390" s="95">
        <v>0</v>
      </c>
      <c r="P390" s="95">
        <v>0</v>
      </c>
      <c r="Q390" s="95">
        <v>0</v>
      </c>
      <c r="R390" s="95">
        <v>0</v>
      </c>
      <c r="S390" s="95">
        <v>0</v>
      </c>
      <c r="T390" s="64">
        <v>0</v>
      </c>
      <c r="U390" s="64">
        <v>0</v>
      </c>
      <c r="V390" s="64">
        <v>0</v>
      </c>
    </row>
    <row r="391" spans="1:22" s="5" customFormat="1" x14ac:dyDescent="0.25">
      <c r="A391" s="89" t="s">
        <v>292</v>
      </c>
      <c r="B391" s="83" t="s">
        <v>122</v>
      </c>
      <c r="C391" s="55">
        <f t="shared" ref="C391:V391" si="103">SUM(C392:C396)</f>
        <v>10771650</v>
      </c>
      <c r="D391" s="55">
        <f t="shared" si="103"/>
        <v>2912749</v>
      </c>
      <c r="E391" s="55">
        <f t="shared" si="103"/>
        <v>0</v>
      </c>
      <c r="F391" s="55">
        <f t="shared" si="103"/>
        <v>1121674</v>
      </c>
      <c r="G391" s="55">
        <f t="shared" si="103"/>
        <v>0</v>
      </c>
      <c r="H391" s="55">
        <f t="shared" si="103"/>
        <v>1791075</v>
      </c>
      <c r="I391" s="55">
        <f t="shared" si="103"/>
        <v>0</v>
      </c>
      <c r="J391" s="55">
        <f t="shared" si="103"/>
        <v>0</v>
      </c>
      <c r="K391" s="55">
        <f t="shared" si="103"/>
        <v>0</v>
      </c>
      <c r="L391" s="55">
        <f t="shared" si="103"/>
        <v>1120</v>
      </c>
      <c r="M391" s="55">
        <f t="shared" si="103"/>
        <v>3547038</v>
      </c>
      <c r="N391" s="55">
        <f t="shared" si="103"/>
        <v>0</v>
      </c>
      <c r="O391" s="55">
        <f t="shared" si="103"/>
        <v>0</v>
      </c>
      <c r="P391" s="55">
        <f t="shared" si="103"/>
        <v>560</v>
      </c>
      <c r="Q391" s="55">
        <f t="shared" si="103"/>
        <v>4311863</v>
      </c>
      <c r="R391" s="55">
        <f t="shared" si="103"/>
        <v>0</v>
      </c>
      <c r="S391" s="55">
        <f t="shared" si="103"/>
        <v>0</v>
      </c>
      <c r="T391" s="55">
        <f t="shared" si="103"/>
        <v>0</v>
      </c>
      <c r="U391" s="55">
        <f t="shared" si="103"/>
        <v>0</v>
      </c>
      <c r="V391" s="55">
        <f t="shared" si="103"/>
        <v>0</v>
      </c>
    </row>
    <row r="392" spans="1:22" s="5" customFormat="1" ht="15" customHeight="1" x14ac:dyDescent="0.25">
      <c r="A392" s="84" t="s">
        <v>294</v>
      </c>
      <c r="B392" s="67" t="s">
        <v>528</v>
      </c>
      <c r="C392" s="64">
        <f>D392+M392+Q392</f>
        <v>3547038</v>
      </c>
      <c r="D392" s="64">
        <f t="shared" si="102"/>
        <v>0</v>
      </c>
      <c r="E392" s="64">
        <v>0</v>
      </c>
      <c r="F392" s="64">
        <v>0</v>
      </c>
      <c r="G392" s="64">
        <v>0</v>
      </c>
      <c r="H392" s="64">
        <v>0</v>
      </c>
      <c r="I392" s="64">
        <v>0</v>
      </c>
      <c r="J392" s="64">
        <v>0</v>
      </c>
      <c r="K392" s="64">
        <v>0</v>
      </c>
      <c r="L392" s="64">
        <v>1120</v>
      </c>
      <c r="M392" s="64">
        <v>3547038</v>
      </c>
      <c r="N392" s="64">
        <v>0</v>
      </c>
      <c r="O392" s="64">
        <v>0</v>
      </c>
      <c r="P392" s="64">
        <v>0</v>
      </c>
      <c r="Q392" s="64">
        <v>0</v>
      </c>
      <c r="R392" s="64">
        <v>0</v>
      </c>
      <c r="S392" s="64">
        <v>0</v>
      </c>
      <c r="T392" s="64">
        <v>0</v>
      </c>
      <c r="U392" s="64">
        <v>0</v>
      </c>
      <c r="V392" s="64">
        <v>0</v>
      </c>
    </row>
    <row r="393" spans="1:22" s="5" customFormat="1" x14ac:dyDescent="0.25">
      <c r="A393" s="84" t="s">
        <v>295</v>
      </c>
      <c r="B393" s="67" t="s">
        <v>443</v>
      </c>
      <c r="C393" s="64">
        <f>D393+M393+Q393</f>
        <v>583627</v>
      </c>
      <c r="D393" s="64">
        <f t="shared" si="102"/>
        <v>583627</v>
      </c>
      <c r="E393" s="64">
        <v>0</v>
      </c>
      <c r="F393" s="64">
        <v>224459</v>
      </c>
      <c r="G393" s="64">
        <v>0</v>
      </c>
      <c r="H393" s="64">
        <v>359168</v>
      </c>
      <c r="I393" s="64">
        <v>0</v>
      </c>
      <c r="J393" s="64">
        <v>0</v>
      </c>
      <c r="K393" s="64">
        <v>0</v>
      </c>
      <c r="L393" s="64">
        <v>0</v>
      </c>
      <c r="M393" s="64">
        <v>0</v>
      </c>
      <c r="N393" s="64">
        <v>0</v>
      </c>
      <c r="O393" s="64">
        <v>0</v>
      </c>
      <c r="P393" s="64">
        <v>0</v>
      </c>
      <c r="Q393" s="64">
        <v>0</v>
      </c>
      <c r="R393" s="64">
        <v>0</v>
      </c>
      <c r="S393" s="64">
        <v>0</v>
      </c>
      <c r="T393" s="64">
        <v>0</v>
      </c>
      <c r="U393" s="64">
        <v>0</v>
      </c>
      <c r="V393" s="64">
        <v>0</v>
      </c>
    </row>
    <row r="394" spans="1:22" s="5" customFormat="1" x14ac:dyDescent="0.25">
      <c r="A394" s="84" t="s">
        <v>296</v>
      </c>
      <c r="B394" s="67" t="s">
        <v>124</v>
      </c>
      <c r="C394" s="64">
        <f>D394+M394+Q394</f>
        <v>1161868</v>
      </c>
      <c r="D394" s="64">
        <f t="shared" si="102"/>
        <v>1161868</v>
      </c>
      <c r="E394" s="64">
        <v>0</v>
      </c>
      <c r="F394" s="64">
        <v>448297</v>
      </c>
      <c r="G394" s="64">
        <v>0</v>
      </c>
      <c r="H394" s="64">
        <v>713571</v>
      </c>
      <c r="I394" s="64">
        <v>0</v>
      </c>
      <c r="J394" s="64">
        <v>0</v>
      </c>
      <c r="K394" s="64">
        <v>0</v>
      </c>
      <c r="L394" s="64">
        <v>0</v>
      </c>
      <c r="M394" s="64">
        <v>0</v>
      </c>
      <c r="N394" s="64">
        <v>0</v>
      </c>
      <c r="O394" s="64">
        <v>0</v>
      </c>
      <c r="P394" s="64">
        <v>0</v>
      </c>
      <c r="Q394" s="64">
        <v>0</v>
      </c>
      <c r="R394" s="64">
        <v>0</v>
      </c>
      <c r="S394" s="64">
        <v>0</v>
      </c>
      <c r="T394" s="64">
        <v>0</v>
      </c>
      <c r="U394" s="64">
        <v>0</v>
      </c>
      <c r="V394" s="64">
        <v>0</v>
      </c>
    </row>
    <row r="395" spans="1:22" s="5" customFormat="1" x14ac:dyDescent="0.25">
      <c r="A395" s="84" t="s">
        <v>298</v>
      </c>
      <c r="B395" s="67" t="s">
        <v>312</v>
      </c>
      <c r="C395" s="64">
        <f>D395+M395+Q395</f>
        <v>583627</v>
      </c>
      <c r="D395" s="64">
        <f t="shared" si="102"/>
        <v>583627</v>
      </c>
      <c r="E395" s="64">
        <v>0</v>
      </c>
      <c r="F395" s="64">
        <v>224459</v>
      </c>
      <c r="G395" s="64">
        <v>0</v>
      </c>
      <c r="H395" s="64">
        <v>359168</v>
      </c>
      <c r="I395" s="64">
        <v>0</v>
      </c>
      <c r="J395" s="64">
        <v>0</v>
      </c>
      <c r="K395" s="64">
        <v>0</v>
      </c>
      <c r="L395" s="64">
        <v>0</v>
      </c>
      <c r="M395" s="64">
        <v>0</v>
      </c>
      <c r="N395" s="64">
        <v>0</v>
      </c>
      <c r="O395" s="64">
        <v>0</v>
      </c>
      <c r="P395" s="64">
        <v>0</v>
      </c>
      <c r="Q395" s="64">
        <v>0</v>
      </c>
      <c r="R395" s="64">
        <v>0</v>
      </c>
      <c r="S395" s="64">
        <v>0</v>
      </c>
      <c r="T395" s="64">
        <v>0</v>
      </c>
      <c r="U395" s="64">
        <v>0</v>
      </c>
      <c r="V395" s="64">
        <v>0</v>
      </c>
    </row>
    <row r="396" spans="1:22" s="5" customFormat="1" x14ac:dyDescent="0.25">
      <c r="A396" s="84" t="s">
        <v>586</v>
      </c>
      <c r="B396" s="67" t="s">
        <v>444</v>
      </c>
      <c r="C396" s="64">
        <f>D396+M396+Q396</f>
        <v>4895490</v>
      </c>
      <c r="D396" s="64">
        <f t="shared" si="102"/>
        <v>583627</v>
      </c>
      <c r="E396" s="64">
        <v>0</v>
      </c>
      <c r="F396" s="64">
        <v>224459</v>
      </c>
      <c r="G396" s="64">
        <v>0</v>
      </c>
      <c r="H396" s="64">
        <v>359168</v>
      </c>
      <c r="I396" s="64">
        <v>0</v>
      </c>
      <c r="J396" s="64">
        <v>0</v>
      </c>
      <c r="K396" s="64">
        <v>0</v>
      </c>
      <c r="L396" s="64">
        <v>0</v>
      </c>
      <c r="M396" s="64">
        <v>0</v>
      </c>
      <c r="N396" s="64">
        <v>0</v>
      </c>
      <c r="O396" s="64">
        <v>0</v>
      </c>
      <c r="P396" s="64">
        <v>560</v>
      </c>
      <c r="Q396" s="64">
        <v>4311863</v>
      </c>
      <c r="R396" s="116">
        <v>0</v>
      </c>
      <c r="S396" s="116">
        <v>0</v>
      </c>
      <c r="T396" s="64">
        <v>0</v>
      </c>
      <c r="U396" s="64">
        <v>0</v>
      </c>
      <c r="V396" s="64">
        <v>0</v>
      </c>
    </row>
    <row r="397" spans="1:22" s="5" customFormat="1" x14ac:dyDescent="0.25">
      <c r="A397" s="252" t="s">
        <v>446</v>
      </c>
      <c r="B397" s="253"/>
      <c r="C397" s="253"/>
      <c r="D397" s="253"/>
      <c r="E397" s="253"/>
      <c r="F397" s="253"/>
      <c r="G397" s="253"/>
      <c r="H397" s="253"/>
      <c r="I397" s="253"/>
      <c r="J397" s="253"/>
      <c r="K397" s="253"/>
      <c r="L397" s="253"/>
      <c r="M397" s="253"/>
      <c r="N397" s="253"/>
      <c r="O397" s="253"/>
      <c r="P397" s="253"/>
      <c r="Q397" s="253"/>
      <c r="R397" s="253"/>
      <c r="S397" s="253"/>
      <c r="T397" s="253"/>
      <c r="U397" s="253"/>
      <c r="V397" s="254"/>
    </row>
    <row r="398" spans="1:22" s="61" customFormat="1" x14ac:dyDescent="0.25">
      <c r="A398" s="247" t="s">
        <v>447</v>
      </c>
      <c r="B398" s="248"/>
      <c r="C398" s="55">
        <f t="shared" ref="C398:V398" si="104">C399+C402</f>
        <v>7601419.3300000001</v>
      </c>
      <c r="D398" s="55">
        <f t="shared" si="104"/>
        <v>616724.82999999996</v>
      </c>
      <c r="E398" s="55">
        <f t="shared" si="104"/>
        <v>370250.67</v>
      </c>
      <c r="F398" s="55">
        <f t="shared" si="104"/>
        <v>106018.36</v>
      </c>
      <c r="G398" s="55">
        <f t="shared" si="104"/>
        <v>0</v>
      </c>
      <c r="H398" s="55">
        <f t="shared" si="104"/>
        <v>140455.79999999999</v>
      </c>
      <c r="I398" s="55">
        <f t="shared" si="104"/>
        <v>0</v>
      </c>
      <c r="J398" s="55">
        <f t="shared" si="104"/>
        <v>0</v>
      </c>
      <c r="K398" s="55">
        <f t="shared" si="104"/>
        <v>0</v>
      </c>
      <c r="L398" s="55">
        <f t="shared" si="104"/>
        <v>0</v>
      </c>
      <c r="M398" s="55">
        <f t="shared" si="104"/>
        <v>0</v>
      </c>
      <c r="N398" s="55">
        <f t="shared" si="104"/>
        <v>0</v>
      </c>
      <c r="O398" s="55">
        <f t="shared" si="104"/>
        <v>0</v>
      </c>
      <c r="P398" s="55">
        <f t="shared" si="104"/>
        <v>1290.94</v>
      </c>
      <c r="Q398" s="55">
        <f t="shared" si="104"/>
        <v>6819418.4500000002</v>
      </c>
      <c r="R398" s="55">
        <f t="shared" si="104"/>
        <v>0</v>
      </c>
      <c r="S398" s="55">
        <f t="shared" si="104"/>
        <v>0</v>
      </c>
      <c r="T398" s="55">
        <f t="shared" si="104"/>
        <v>0</v>
      </c>
      <c r="U398" s="55">
        <f t="shared" si="104"/>
        <v>0</v>
      </c>
      <c r="V398" s="55">
        <f t="shared" si="104"/>
        <v>165276.04999999999</v>
      </c>
    </row>
    <row r="399" spans="1:22" s="5" customFormat="1" x14ac:dyDescent="0.25">
      <c r="A399" s="89" t="s">
        <v>185</v>
      </c>
      <c r="B399" s="83" t="s">
        <v>127</v>
      </c>
      <c r="C399" s="55">
        <f>C400</f>
        <v>3888155.33</v>
      </c>
      <c r="D399" s="55">
        <f t="shared" ref="D399:V399" si="105">D400</f>
        <v>616724.82999999996</v>
      </c>
      <c r="E399" s="55">
        <f t="shared" si="105"/>
        <v>370250.67</v>
      </c>
      <c r="F399" s="55">
        <f t="shared" si="105"/>
        <v>106018.36</v>
      </c>
      <c r="G399" s="55">
        <f t="shared" si="105"/>
        <v>0</v>
      </c>
      <c r="H399" s="55">
        <f t="shared" si="105"/>
        <v>140455.79999999999</v>
      </c>
      <c r="I399" s="55">
        <f t="shared" si="105"/>
        <v>0</v>
      </c>
      <c r="J399" s="55">
        <f t="shared" si="105"/>
        <v>0</v>
      </c>
      <c r="K399" s="55">
        <f t="shared" si="105"/>
        <v>0</v>
      </c>
      <c r="L399" s="55">
        <f t="shared" si="105"/>
        <v>0</v>
      </c>
      <c r="M399" s="55">
        <f t="shared" si="105"/>
        <v>0</v>
      </c>
      <c r="N399" s="55">
        <f t="shared" si="105"/>
        <v>0</v>
      </c>
      <c r="O399" s="55">
        <f t="shared" si="105"/>
        <v>0</v>
      </c>
      <c r="P399" s="55">
        <f t="shared" si="105"/>
        <v>428.54</v>
      </c>
      <c r="Q399" s="55">
        <f t="shared" si="105"/>
        <v>3106154.45</v>
      </c>
      <c r="R399" s="55">
        <f t="shared" si="105"/>
        <v>0</v>
      </c>
      <c r="S399" s="55">
        <f t="shared" si="105"/>
        <v>0</v>
      </c>
      <c r="T399" s="55">
        <f t="shared" si="105"/>
        <v>0</v>
      </c>
      <c r="U399" s="55">
        <f t="shared" si="105"/>
        <v>0</v>
      </c>
      <c r="V399" s="55">
        <f t="shared" si="105"/>
        <v>165276.04999999999</v>
      </c>
    </row>
    <row r="400" spans="1:22" s="5" customFormat="1" x14ac:dyDescent="0.25">
      <c r="A400" s="89" t="s">
        <v>27</v>
      </c>
      <c r="B400" s="83" t="s">
        <v>128</v>
      </c>
      <c r="C400" s="55">
        <f t="shared" ref="C400:V400" si="106">SUM(C401:C401)</f>
        <v>3888155.33</v>
      </c>
      <c r="D400" s="55">
        <f t="shared" si="106"/>
        <v>616724.82999999996</v>
      </c>
      <c r="E400" s="55">
        <f t="shared" si="106"/>
        <v>370250.67</v>
      </c>
      <c r="F400" s="55">
        <f t="shared" si="106"/>
        <v>106018.36</v>
      </c>
      <c r="G400" s="55">
        <f t="shared" si="106"/>
        <v>0</v>
      </c>
      <c r="H400" s="55">
        <f t="shared" si="106"/>
        <v>140455.79999999999</v>
      </c>
      <c r="I400" s="55">
        <f t="shared" si="106"/>
        <v>0</v>
      </c>
      <c r="J400" s="55">
        <f t="shared" si="106"/>
        <v>0</v>
      </c>
      <c r="K400" s="55">
        <f t="shared" si="106"/>
        <v>0</v>
      </c>
      <c r="L400" s="55">
        <f t="shared" si="106"/>
        <v>0</v>
      </c>
      <c r="M400" s="55">
        <f t="shared" si="106"/>
        <v>0</v>
      </c>
      <c r="N400" s="55">
        <f t="shared" si="106"/>
        <v>0</v>
      </c>
      <c r="O400" s="55">
        <f t="shared" si="106"/>
        <v>0</v>
      </c>
      <c r="P400" s="55">
        <f t="shared" si="106"/>
        <v>428.54</v>
      </c>
      <c r="Q400" s="55">
        <f t="shared" si="106"/>
        <v>3106154.45</v>
      </c>
      <c r="R400" s="55">
        <f t="shared" si="106"/>
        <v>0</v>
      </c>
      <c r="S400" s="55">
        <f t="shared" si="106"/>
        <v>0</v>
      </c>
      <c r="T400" s="55">
        <f t="shared" si="106"/>
        <v>0</v>
      </c>
      <c r="U400" s="55">
        <f t="shared" si="106"/>
        <v>0</v>
      </c>
      <c r="V400" s="55">
        <f t="shared" si="106"/>
        <v>165276.04999999999</v>
      </c>
    </row>
    <row r="401" spans="1:237" s="5" customFormat="1" x14ac:dyDescent="0.25">
      <c r="A401" s="84" t="s">
        <v>29</v>
      </c>
      <c r="B401" s="117" t="s">
        <v>186</v>
      </c>
      <c r="C401" s="64">
        <f>D401+M401+Q401+V401</f>
        <v>3888155.33</v>
      </c>
      <c r="D401" s="64">
        <f>SUM(E401:I401)</f>
        <v>616724.82999999996</v>
      </c>
      <c r="E401" s="64">
        <v>370250.67</v>
      </c>
      <c r="F401" s="64">
        <v>106018.36</v>
      </c>
      <c r="G401" s="64">
        <v>0</v>
      </c>
      <c r="H401" s="64">
        <v>140455.79999999999</v>
      </c>
      <c r="I401" s="64">
        <v>0</v>
      </c>
      <c r="J401" s="64">
        <v>0</v>
      </c>
      <c r="K401" s="64">
        <v>0</v>
      </c>
      <c r="L401" s="64">
        <v>0</v>
      </c>
      <c r="M401" s="64">
        <v>0</v>
      </c>
      <c r="N401" s="64">
        <v>0</v>
      </c>
      <c r="O401" s="64">
        <v>0</v>
      </c>
      <c r="P401" s="64">
        <v>428.54</v>
      </c>
      <c r="Q401" s="64">
        <v>3106154.45</v>
      </c>
      <c r="R401" s="64">
        <v>0</v>
      </c>
      <c r="S401" s="64">
        <v>0</v>
      </c>
      <c r="T401" s="64">
        <v>0</v>
      </c>
      <c r="U401" s="64">
        <v>0</v>
      </c>
      <c r="V401" s="64">
        <v>165276.04999999999</v>
      </c>
    </row>
    <row r="402" spans="1:237" s="5" customFormat="1" x14ac:dyDescent="0.25">
      <c r="A402" s="89" t="s">
        <v>132</v>
      </c>
      <c r="B402" s="83" t="s">
        <v>68</v>
      </c>
      <c r="C402" s="55">
        <f>C403</f>
        <v>3713264</v>
      </c>
      <c r="D402" s="55">
        <f t="shared" ref="D402:V402" si="107">D403</f>
        <v>0</v>
      </c>
      <c r="E402" s="55">
        <f t="shared" si="107"/>
        <v>0</v>
      </c>
      <c r="F402" s="55">
        <f t="shared" si="107"/>
        <v>0</v>
      </c>
      <c r="G402" s="55">
        <f t="shared" si="107"/>
        <v>0</v>
      </c>
      <c r="H402" s="55">
        <f t="shared" si="107"/>
        <v>0</v>
      </c>
      <c r="I402" s="55">
        <f t="shared" si="107"/>
        <v>0</v>
      </c>
      <c r="J402" s="55">
        <f t="shared" si="107"/>
        <v>0</v>
      </c>
      <c r="K402" s="55">
        <f t="shared" si="107"/>
        <v>0</v>
      </c>
      <c r="L402" s="55">
        <f t="shared" si="107"/>
        <v>0</v>
      </c>
      <c r="M402" s="55">
        <f t="shared" si="107"/>
        <v>0</v>
      </c>
      <c r="N402" s="55">
        <f t="shared" si="107"/>
        <v>0</v>
      </c>
      <c r="O402" s="55">
        <f t="shared" si="107"/>
        <v>0</v>
      </c>
      <c r="P402" s="55">
        <f t="shared" si="107"/>
        <v>862.4</v>
      </c>
      <c r="Q402" s="55">
        <f t="shared" si="107"/>
        <v>3713264</v>
      </c>
      <c r="R402" s="55">
        <f t="shared" si="107"/>
        <v>0</v>
      </c>
      <c r="S402" s="55">
        <f t="shared" si="107"/>
        <v>0</v>
      </c>
      <c r="T402" s="55">
        <f t="shared" si="107"/>
        <v>0</v>
      </c>
      <c r="U402" s="55">
        <f t="shared" si="107"/>
        <v>0</v>
      </c>
      <c r="V402" s="55">
        <f t="shared" si="107"/>
        <v>0</v>
      </c>
    </row>
    <row r="403" spans="1:237" s="5" customFormat="1" x14ac:dyDescent="0.25">
      <c r="A403" s="89" t="s">
        <v>133</v>
      </c>
      <c r="B403" s="83" t="s">
        <v>98</v>
      </c>
      <c r="C403" s="55">
        <f>SUM(C404)</f>
        <v>3713264</v>
      </c>
      <c r="D403" s="55">
        <f t="shared" ref="D403:V403" si="108">SUM(D404)</f>
        <v>0</v>
      </c>
      <c r="E403" s="55">
        <f t="shared" si="108"/>
        <v>0</v>
      </c>
      <c r="F403" s="55">
        <f t="shared" si="108"/>
        <v>0</v>
      </c>
      <c r="G403" s="55">
        <f t="shared" si="108"/>
        <v>0</v>
      </c>
      <c r="H403" s="55">
        <f t="shared" si="108"/>
        <v>0</v>
      </c>
      <c r="I403" s="55">
        <f t="shared" si="108"/>
        <v>0</v>
      </c>
      <c r="J403" s="55">
        <f t="shared" si="108"/>
        <v>0</v>
      </c>
      <c r="K403" s="55">
        <f t="shared" si="108"/>
        <v>0</v>
      </c>
      <c r="L403" s="55">
        <f t="shared" si="108"/>
        <v>0</v>
      </c>
      <c r="M403" s="55">
        <f t="shared" si="108"/>
        <v>0</v>
      </c>
      <c r="N403" s="55">
        <f t="shared" si="108"/>
        <v>0</v>
      </c>
      <c r="O403" s="55">
        <f t="shared" si="108"/>
        <v>0</v>
      </c>
      <c r="P403" s="55">
        <f t="shared" si="108"/>
        <v>862.4</v>
      </c>
      <c r="Q403" s="55">
        <f t="shared" si="108"/>
        <v>3713264</v>
      </c>
      <c r="R403" s="55">
        <f t="shared" si="108"/>
        <v>0</v>
      </c>
      <c r="S403" s="55">
        <f t="shared" si="108"/>
        <v>0</v>
      </c>
      <c r="T403" s="55">
        <f t="shared" si="108"/>
        <v>0</v>
      </c>
      <c r="U403" s="55">
        <f t="shared" si="108"/>
        <v>0</v>
      </c>
      <c r="V403" s="55">
        <f t="shared" si="108"/>
        <v>0</v>
      </c>
    </row>
    <row r="404" spans="1:237" s="5" customFormat="1" x14ac:dyDescent="0.25">
      <c r="A404" s="84" t="s">
        <v>167</v>
      </c>
      <c r="B404" s="117" t="s">
        <v>436</v>
      </c>
      <c r="C404" s="64">
        <v>3713264</v>
      </c>
      <c r="D404" s="64">
        <f>SUM(E404:I404)</f>
        <v>0</v>
      </c>
      <c r="E404" s="64">
        <v>0</v>
      </c>
      <c r="F404" s="64">
        <v>0</v>
      </c>
      <c r="G404" s="64">
        <v>0</v>
      </c>
      <c r="H404" s="64">
        <v>0</v>
      </c>
      <c r="I404" s="64">
        <v>0</v>
      </c>
      <c r="J404" s="64">
        <v>0</v>
      </c>
      <c r="K404" s="64">
        <v>0</v>
      </c>
      <c r="L404" s="64">
        <v>0</v>
      </c>
      <c r="M404" s="64">
        <v>0</v>
      </c>
      <c r="N404" s="64">
        <v>0</v>
      </c>
      <c r="O404" s="64">
        <v>0</v>
      </c>
      <c r="P404" s="64">
        <v>862.4</v>
      </c>
      <c r="Q404" s="64">
        <v>3713264</v>
      </c>
      <c r="R404" s="64">
        <v>0</v>
      </c>
      <c r="S404" s="64">
        <v>0</v>
      </c>
      <c r="T404" s="64">
        <v>0</v>
      </c>
      <c r="U404" s="64">
        <v>0</v>
      </c>
      <c r="V404" s="64">
        <v>0</v>
      </c>
    </row>
    <row r="405" spans="1:237" s="137" customFormat="1" x14ac:dyDescent="0.25">
      <c r="A405" s="252" t="s">
        <v>313</v>
      </c>
      <c r="B405" s="253"/>
      <c r="C405" s="253"/>
      <c r="D405" s="253"/>
      <c r="E405" s="253"/>
      <c r="F405" s="253"/>
      <c r="G405" s="253"/>
      <c r="H405" s="253"/>
      <c r="I405" s="253"/>
      <c r="J405" s="253"/>
      <c r="K405" s="253"/>
      <c r="L405" s="253"/>
      <c r="M405" s="253"/>
      <c r="N405" s="253"/>
      <c r="O405" s="253"/>
      <c r="P405" s="253"/>
      <c r="Q405" s="253"/>
      <c r="R405" s="253"/>
      <c r="S405" s="253"/>
      <c r="T405" s="253"/>
      <c r="U405" s="253"/>
      <c r="V405" s="254"/>
    </row>
    <row r="406" spans="1:237" s="5" customFormat="1" x14ac:dyDescent="0.25">
      <c r="A406" s="247" t="s">
        <v>314</v>
      </c>
      <c r="B406" s="248"/>
      <c r="C406" s="55">
        <f>C407+C411+C414+C434+C442+C550+C564+C583+C590+C771+C777+C782+C790+C809</f>
        <v>1158634019.381</v>
      </c>
      <c r="D406" s="55">
        <f t="shared" ref="D406:V406" si="109">D407+D411+D414+D434+D442++D564+D583+D590+D768+D774+D779+D787+D807+D550</f>
        <v>154228768</v>
      </c>
      <c r="E406" s="55">
        <f t="shared" si="109"/>
        <v>87885056</v>
      </c>
      <c r="F406" s="55">
        <f t="shared" si="109"/>
        <v>13117533</v>
      </c>
      <c r="G406" s="55">
        <f t="shared" si="109"/>
        <v>9382412</v>
      </c>
      <c r="H406" s="55">
        <f t="shared" si="109"/>
        <v>12011385</v>
      </c>
      <c r="I406" s="55">
        <f t="shared" si="109"/>
        <v>31832382</v>
      </c>
      <c r="J406" s="55">
        <f t="shared" si="109"/>
        <v>0</v>
      </c>
      <c r="K406" s="55">
        <f t="shared" si="109"/>
        <v>0</v>
      </c>
      <c r="L406" s="55">
        <f t="shared" si="109"/>
        <v>143792.60999999999</v>
      </c>
      <c r="M406" s="55">
        <f t="shared" si="109"/>
        <v>474851027</v>
      </c>
      <c r="N406" s="55">
        <f t="shared" si="109"/>
        <v>0</v>
      </c>
      <c r="O406" s="55">
        <f t="shared" si="109"/>
        <v>0</v>
      </c>
      <c r="P406" s="55">
        <f t="shared" si="109"/>
        <v>76838.799999999988</v>
      </c>
      <c r="Q406" s="55">
        <f t="shared" si="109"/>
        <v>403645719.38099998</v>
      </c>
      <c r="R406" s="55">
        <f t="shared" si="109"/>
        <v>0</v>
      </c>
      <c r="S406" s="55">
        <f t="shared" si="109"/>
        <v>0</v>
      </c>
      <c r="T406" s="55">
        <f t="shared" si="109"/>
        <v>0</v>
      </c>
      <c r="U406" s="55">
        <f t="shared" si="109"/>
        <v>0</v>
      </c>
      <c r="V406" s="55">
        <f t="shared" si="109"/>
        <v>60890341</v>
      </c>
    </row>
    <row r="407" spans="1:237" x14ac:dyDescent="0.25">
      <c r="A407" s="82">
        <v>1</v>
      </c>
      <c r="B407" s="83" t="s">
        <v>164</v>
      </c>
      <c r="C407" s="55">
        <f>C408</f>
        <v>5314488</v>
      </c>
      <c r="D407" s="55">
        <f>D408</f>
        <v>2120101</v>
      </c>
      <c r="E407" s="55">
        <f t="shared" ref="E407:V407" si="110">E408</f>
        <v>2120101</v>
      </c>
      <c r="F407" s="55">
        <f t="shared" si="110"/>
        <v>0</v>
      </c>
      <c r="G407" s="55">
        <f t="shared" si="110"/>
        <v>0</v>
      </c>
      <c r="H407" s="55">
        <f t="shared" si="110"/>
        <v>0</v>
      </c>
      <c r="I407" s="55">
        <f t="shared" si="110"/>
        <v>0</v>
      </c>
      <c r="J407" s="55">
        <f t="shared" si="110"/>
        <v>0</v>
      </c>
      <c r="K407" s="55">
        <f t="shared" si="110"/>
        <v>0</v>
      </c>
      <c r="L407" s="55">
        <f t="shared" si="110"/>
        <v>0</v>
      </c>
      <c r="M407" s="55">
        <f t="shared" si="110"/>
        <v>0</v>
      </c>
      <c r="N407" s="55">
        <f t="shared" si="110"/>
        <v>0</v>
      </c>
      <c r="O407" s="55">
        <f t="shared" si="110"/>
        <v>0</v>
      </c>
      <c r="P407" s="55">
        <f t="shared" si="110"/>
        <v>602</v>
      </c>
      <c r="Q407" s="55">
        <f t="shared" si="110"/>
        <v>3194387</v>
      </c>
      <c r="R407" s="55">
        <f t="shared" si="110"/>
        <v>0</v>
      </c>
      <c r="S407" s="55">
        <f t="shared" si="110"/>
        <v>0</v>
      </c>
      <c r="T407" s="55">
        <f t="shared" si="110"/>
        <v>0</v>
      </c>
      <c r="U407" s="55">
        <f t="shared" si="110"/>
        <v>0</v>
      </c>
      <c r="V407" s="55">
        <f t="shared" si="110"/>
        <v>0</v>
      </c>
    </row>
    <row r="408" spans="1:237" s="61" customFormat="1" x14ac:dyDescent="0.25">
      <c r="A408" s="82" t="s">
        <v>27</v>
      </c>
      <c r="B408" s="83" t="s">
        <v>165</v>
      </c>
      <c r="C408" s="55">
        <f>SUM(C409:C410)</f>
        <v>5314488</v>
      </c>
      <c r="D408" s="55">
        <f t="shared" ref="D408:V408" si="111">SUM(D409:D410)</f>
        <v>2120101</v>
      </c>
      <c r="E408" s="55">
        <f t="shared" si="111"/>
        <v>2120101</v>
      </c>
      <c r="F408" s="55">
        <f t="shared" si="111"/>
        <v>0</v>
      </c>
      <c r="G408" s="55">
        <f t="shared" si="111"/>
        <v>0</v>
      </c>
      <c r="H408" s="55">
        <f t="shared" si="111"/>
        <v>0</v>
      </c>
      <c r="I408" s="55">
        <f t="shared" si="111"/>
        <v>0</v>
      </c>
      <c r="J408" s="55">
        <f t="shared" si="111"/>
        <v>0</v>
      </c>
      <c r="K408" s="55">
        <f t="shared" si="111"/>
        <v>0</v>
      </c>
      <c r="L408" s="55">
        <f t="shared" si="111"/>
        <v>0</v>
      </c>
      <c r="M408" s="55">
        <f t="shared" si="111"/>
        <v>0</v>
      </c>
      <c r="N408" s="55">
        <f t="shared" si="111"/>
        <v>0</v>
      </c>
      <c r="O408" s="55">
        <f t="shared" si="111"/>
        <v>0</v>
      </c>
      <c r="P408" s="55">
        <f t="shared" si="111"/>
        <v>602</v>
      </c>
      <c r="Q408" s="55">
        <f t="shared" si="111"/>
        <v>3194387</v>
      </c>
      <c r="R408" s="55">
        <f t="shared" si="111"/>
        <v>0</v>
      </c>
      <c r="S408" s="55">
        <f t="shared" si="111"/>
        <v>0</v>
      </c>
      <c r="T408" s="55">
        <f t="shared" si="111"/>
        <v>0</v>
      </c>
      <c r="U408" s="55">
        <f t="shared" si="111"/>
        <v>0</v>
      </c>
      <c r="V408" s="55">
        <f t="shared" si="111"/>
        <v>0</v>
      </c>
    </row>
    <row r="409" spans="1:237" s="61" customFormat="1" x14ac:dyDescent="0.25">
      <c r="A409" s="84" t="s">
        <v>29</v>
      </c>
      <c r="B409" s="62" t="s">
        <v>719</v>
      </c>
      <c r="C409" s="64">
        <f>D409+M409+Q409</f>
        <v>3194387</v>
      </c>
      <c r="D409" s="64">
        <f>SUM(E409:I409)</f>
        <v>0</v>
      </c>
      <c r="E409" s="64">
        <v>0</v>
      </c>
      <c r="F409" s="64">
        <v>0</v>
      </c>
      <c r="G409" s="64">
        <v>0</v>
      </c>
      <c r="H409" s="64">
        <v>0</v>
      </c>
      <c r="I409" s="64">
        <v>0</v>
      </c>
      <c r="J409" s="64">
        <v>0</v>
      </c>
      <c r="K409" s="64">
        <v>0</v>
      </c>
      <c r="L409" s="64">
        <v>0</v>
      </c>
      <c r="M409" s="64">
        <v>0</v>
      </c>
      <c r="N409" s="64">
        <v>0</v>
      </c>
      <c r="O409" s="64">
        <v>0</v>
      </c>
      <c r="P409" s="64">
        <v>602</v>
      </c>
      <c r="Q409" s="64">
        <v>3194387</v>
      </c>
      <c r="R409" s="64">
        <v>0</v>
      </c>
      <c r="S409" s="64">
        <v>0</v>
      </c>
      <c r="T409" s="95">
        <v>0</v>
      </c>
      <c r="U409" s="95">
        <v>0</v>
      </c>
      <c r="V409" s="95">
        <v>0</v>
      </c>
    </row>
    <row r="410" spans="1:237" x14ac:dyDescent="0.25">
      <c r="A410" s="84" t="s">
        <v>721</v>
      </c>
      <c r="B410" s="62" t="s">
        <v>720</v>
      </c>
      <c r="C410" s="64">
        <f>D410+M410+Q410</f>
        <v>2120101</v>
      </c>
      <c r="D410" s="64">
        <f>SUM(E410:I410)</f>
        <v>2120101</v>
      </c>
      <c r="E410" s="64">
        <v>2120101</v>
      </c>
      <c r="F410" s="64">
        <v>0</v>
      </c>
      <c r="G410" s="64">
        <v>0</v>
      </c>
      <c r="H410" s="64">
        <v>0</v>
      </c>
      <c r="I410" s="64">
        <v>0</v>
      </c>
      <c r="J410" s="64">
        <v>0</v>
      </c>
      <c r="K410" s="64">
        <v>0</v>
      </c>
      <c r="L410" s="64">
        <v>0</v>
      </c>
      <c r="M410" s="64">
        <v>0</v>
      </c>
      <c r="N410" s="64">
        <v>0</v>
      </c>
      <c r="O410" s="64">
        <v>0</v>
      </c>
      <c r="P410" s="64">
        <v>0</v>
      </c>
      <c r="Q410" s="64">
        <v>0</v>
      </c>
      <c r="R410" s="64">
        <v>0</v>
      </c>
      <c r="S410" s="64">
        <v>0</v>
      </c>
      <c r="T410" s="95">
        <v>0</v>
      </c>
      <c r="U410" s="95">
        <v>0</v>
      </c>
      <c r="V410" s="95">
        <v>0</v>
      </c>
    </row>
    <row r="411" spans="1:237" s="5" customFormat="1" x14ac:dyDescent="0.25">
      <c r="A411" s="81">
        <v>2</v>
      </c>
      <c r="B411" s="83" t="s">
        <v>127</v>
      </c>
      <c r="C411" s="55">
        <f>C412</f>
        <v>2790265</v>
      </c>
      <c r="D411" s="55">
        <f t="shared" ref="D411:V411" si="112">D412</f>
        <v>0</v>
      </c>
      <c r="E411" s="55">
        <f t="shared" si="112"/>
        <v>0</v>
      </c>
      <c r="F411" s="55">
        <f t="shared" si="112"/>
        <v>0</v>
      </c>
      <c r="G411" s="55">
        <f t="shared" si="112"/>
        <v>0</v>
      </c>
      <c r="H411" s="55">
        <f t="shared" si="112"/>
        <v>0</v>
      </c>
      <c r="I411" s="55">
        <f t="shared" si="112"/>
        <v>0</v>
      </c>
      <c r="J411" s="55">
        <f t="shared" si="112"/>
        <v>0</v>
      </c>
      <c r="K411" s="55">
        <f t="shared" si="112"/>
        <v>0</v>
      </c>
      <c r="L411" s="55">
        <f t="shared" si="112"/>
        <v>0</v>
      </c>
      <c r="M411" s="55">
        <f t="shared" si="112"/>
        <v>0</v>
      </c>
      <c r="N411" s="55">
        <f t="shared" si="112"/>
        <v>0</v>
      </c>
      <c r="O411" s="55">
        <f t="shared" si="112"/>
        <v>0</v>
      </c>
      <c r="P411" s="55">
        <f t="shared" si="112"/>
        <v>440.7</v>
      </c>
      <c r="Q411" s="55">
        <f t="shared" si="112"/>
        <v>2743035</v>
      </c>
      <c r="R411" s="55">
        <f t="shared" si="112"/>
        <v>0</v>
      </c>
      <c r="S411" s="55">
        <f t="shared" si="112"/>
        <v>0</v>
      </c>
      <c r="T411" s="55">
        <f t="shared" si="112"/>
        <v>0</v>
      </c>
      <c r="U411" s="55">
        <f t="shared" si="112"/>
        <v>0</v>
      </c>
      <c r="V411" s="55">
        <f t="shared" si="112"/>
        <v>47230</v>
      </c>
    </row>
    <row r="412" spans="1:237" s="141" customFormat="1" x14ac:dyDescent="0.25">
      <c r="A412" s="89" t="s">
        <v>133</v>
      </c>
      <c r="B412" s="83" t="s">
        <v>128</v>
      </c>
      <c r="C412" s="55">
        <f t="shared" ref="C412:V412" si="113">SUM(C413:C413)</f>
        <v>2790265</v>
      </c>
      <c r="D412" s="55">
        <f t="shared" si="113"/>
        <v>0</v>
      </c>
      <c r="E412" s="55">
        <f t="shared" si="113"/>
        <v>0</v>
      </c>
      <c r="F412" s="55">
        <f t="shared" si="113"/>
        <v>0</v>
      </c>
      <c r="G412" s="55">
        <f t="shared" si="113"/>
        <v>0</v>
      </c>
      <c r="H412" s="55">
        <f t="shared" si="113"/>
        <v>0</v>
      </c>
      <c r="I412" s="55">
        <f t="shared" si="113"/>
        <v>0</v>
      </c>
      <c r="J412" s="55">
        <f t="shared" si="113"/>
        <v>0</v>
      </c>
      <c r="K412" s="55">
        <f t="shared" si="113"/>
        <v>0</v>
      </c>
      <c r="L412" s="55">
        <f t="shared" si="113"/>
        <v>0</v>
      </c>
      <c r="M412" s="55">
        <f t="shared" si="113"/>
        <v>0</v>
      </c>
      <c r="N412" s="55">
        <f t="shared" si="113"/>
        <v>0</v>
      </c>
      <c r="O412" s="55">
        <f t="shared" si="113"/>
        <v>0</v>
      </c>
      <c r="P412" s="55">
        <f t="shared" si="113"/>
        <v>440.7</v>
      </c>
      <c r="Q412" s="55">
        <f t="shared" si="113"/>
        <v>2743035</v>
      </c>
      <c r="R412" s="55">
        <f t="shared" si="113"/>
        <v>0</v>
      </c>
      <c r="S412" s="55">
        <f t="shared" si="113"/>
        <v>0</v>
      </c>
      <c r="T412" s="55">
        <f t="shared" si="113"/>
        <v>0</v>
      </c>
      <c r="U412" s="55">
        <f t="shared" si="113"/>
        <v>0</v>
      </c>
      <c r="V412" s="55">
        <f t="shared" si="113"/>
        <v>47230</v>
      </c>
    </row>
    <row r="413" spans="1:237" s="141" customFormat="1" ht="15" customHeight="1" x14ac:dyDescent="0.25">
      <c r="A413" s="84" t="s">
        <v>167</v>
      </c>
      <c r="B413" s="67" t="s">
        <v>452</v>
      </c>
      <c r="C413" s="64">
        <f>D413+M413+Q413+V413</f>
        <v>2790265</v>
      </c>
      <c r="D413" s="64">
        <v>0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8">
        <v>0</v>
      </c>
      <c r="K413" s="68">
        <v>0</v>
      </c>
      <c r="L413" s="68">
        <v>0</v>
      </c>
      <c r="M413" s="68">
        <v>0</v>
      </c>
      <c r="N413" s="68">
        <v>0</v>
      </c>
      <c r="O413" s="68">
        <v>0</v>
      </c>
      <c r="P413" s="64">
        <v>440.7</v>
      </c>
      <c r="Q413" s="64">
        <v>2743035</v>
      </c>
      <c r="R413" s="64">
        <v>0</v>
      </c>
      <c r="S413" s="64">
        <v>0</v>
      </c>
      <c r="T413" s="64">
        <v>0</v>
      </c>
      <c r="U413" s="64">
        <v>0</v>
      </c>
      <c r="V413" s="64">
        <v>47230</v>
      </c>
    </row>
    <row r="414" spans="1:237" s="148" customFormat="1" x14ac:dyDescent="0.25">
      <c r="A414" s="81">
        <v>3</v>
      </c>
      <c r="B414" s="83" t="s">
        <v>60</v>
      </c>
      <c r="C414" s="55">
        <f>C415</f>
        <v>80962224</v>
      </c>
      <c r="D414" s="55">
        <f t="shared" ref="D414:V414" si="114">D415</f>
        <v>28001599</v>
      </c>
      <c r="E414" s="55">
        <f t="shared" si="114"/>
        <v>18996912</v>
      </c>
      <c r="F414" s="55">
        <f t="shared" si="114"/>
        <v>4805051</v>
      </c>
      <c r="G414" s="55">
        <f t="shared" si="114"/>
        <v>1391250</v>
      </c>
      <c r="H414" s="55">
        <f t="shared" si="114"/>
        <v>2808386</v>
      </c>
      <c r="I414" s="55">
        <f t="shared" si="114"/>
        <v>0</v>
      </c>
      <c r="J414" s="55">
        <f t="shared" si="114"/>
        <v>0</v>
      </c>
      <c r="K414" s="55">
        <f t="shared" si="114"/>
        <v>0</v>
      </c>
      <c r="L414" s="55">
        <f t="shared" si="114"/>
        <v>16016.5</v>
      </c>
      <c r="M414" s="55">
        <f t="shared" si="114"/>
        <v>49785818</v>
      </c>
      <c r="N414" s="55">
        <f t="shared" si="114"/>
        <v>0</v>
      </c>
      <c r="O414" s="55">
        <f t="shared" si="114"/>
        <v>0</v>
      </c>
      <c r="P414" s="55">
        <f t="shared" si="114"/>
        <v>0</v>
      </c>
      <c r="Q414" s="55">
        <f t="shared" si="114"/>
        <v>0</v>
      </c>
      <c r="R414" s="55">
        <f t="shared" si="114"/>
        <v>0</v>
      </c>
      <c r="S414" s="55">
        <f t="shared" si="114"/>
        <v>0</v>
      </c>
      <c r="T414" s="55">
        <f t="shared" si="114"/>
        <v>0</v>
      </c>
      <c r="U414" s="55">
        <f t="shared" si="114"/>
        <v>0</v>
      </c>
      <c r="V414" s="55">
        <f t="shared" si="114"/>
        <v>3174807</v>
      </c>
      <c r="W414" s="141"/>
      <c r="X414" s="141"/>
      <c r="Y414" s="141"/>
      <c r="Z414" s="141"/>
      <c r="AA414" s="141"/>
      <c r="AB414" s="141"/>
      <c r="AC414" s="141"/>
      <c r="AD414" s="141"/>
      <c r="AE414" s="141"/>
      <c r="AF414" s="141"/>
      <c r="AG414" s="141"/>
      <c r="AH414" s="141"/>
      <c r="AI414" s="141"/>
      <c r="AJ414" s="141"/>
      <c r="AK414" s="141"/>
      <c r="AL414" s="141"/>
      <c r="AM414" s="141"/>
      <c r="AN414" s="141"/>
      <c r="AO414" s="141"/>
      <c r="AP414" s="141"/>
      <c r="AQ414" s="141"/>
      <c r="AR414" s="141"/>
      <c r="AS414" s="141"/>
      <c r="AT414" s="141"/>
      <c r="AU414" s="141"/>
      <c r="AV414" s="141"/>
      <c r="AW414" s="141"/>
      <c r="AX414" s="141"/>
      <c r="AY414" s="141"/>
      <c r="AZ414" s="141"/>
      <c r="BA414" s="141"/>
      <c r="BB414" s="141"/>
      <c r="BC414" s="141"/>
      <c r="BD414" s="141"/>
      <c r="BE414" s="141"/>
      <c r="BF414" s="141"/>
      <c r="BG414" s="141"/>
      <c r="BH414" s="141"/>
      <c r="BI414" s="141"/>
      <c r="BJ414" s="141"/>
      <c r="BK414" s="141"/>
      <c r="BL414" s="141"/>
      <c r="BM414" s="141"/>
      <c r="BN414" s="141"/>
      <c r="BO414" s="141"/>
      <c r="BP414" s="141"/>
      <c r="BQ414" s="141"/>
      <c r="BR414" s="141"/>
      <c r="BS414" s="141"/>
      <c r="BT414" s="141"/>
      <c r="BU414" s="141"/>
      <c r="BV414" s="141"/>
      <c r="BW414" s="141"/>
      <c r="BX414" s="141"/>
      <c r="BY414" s="141"/>
      <c r="BZ414" s="141"/>
      <c r="CA414" s="141"/>
      <c r="CB414" s="141"/>
      <c r="CC414" s="141"/>
      <c r="CD414" s="141"/>
      <c r="CE414" s="141"/>
      <c r="CF414" s="141"/>
      <c r="CG414" s="141"/>
      <c r="CH414" s="141"/>
      <c r="CI414" s="141"/>
      <c r="CJ414" s="141"/>
      <c r="CK414" s="141"/>
      <c r="CL414" s="141"/>
      <c r="CM414" s="141"/>
      <c r="CN414" s="141"/>
      <c r="CO414" s="141"/>
      <c r="CP414" s="141"/>
      <c r="CQ414" s="141"/>
      <c r="CR414" s="141"/>
      <c r="CS414" s="141"/>
      <c r="CT414" s="141"/>
      <c r="CU414" s="141"/>
      <c r="CV414" s="141"/>
      <c r="CW414" s="141"/>
      <c r="CX414" s="141"/>
      <c r="CY414" s="141"/>
      <c r="CZ414" s="141"/>
      <c r="DA414" s="141"/>
      <c r="DB414" s="141"/>
      <c r="DC414" s="141"/>
      <c r="DD414" s="141"/>
      <c r="DE414" s="141"/>
      <c r="DF414" s="141"/>
      <c r="DG414" s="141"/>
      <c r="DH414" s="141"/>
      <c r="DI414" s="141"/>
      <c r="DJ414" s="141"/>
      <c r="DK414" s="141"/>
      <c r="DL414" s="141"/>
      <c r="DM414" s="141"/>
      <c r="DN414" s="141"/>
      <c r="DO414" s="141"/>
      <c r="DP414" s="141"/>
      <c r="DQ414" s="141"/>
      <c r="DR414" s="141"/>
      <c r="DS414" s="141"/>
      <c r="DT414" s="141"/>
      <c r="DU414" s="141"/>
      <c r="DV414" s="141"/>
      <c r="DW414" s="141"/>
      <c r="DX414" s="141"/>
      <c r="DY414" s="141"/>
      <c r="DZ414" s="141"/>
      <c r="EA414" s="141"/>
      <c r="EB414" s="141"/>
      <c r="EC414" s="141"/>
      <c r="ED414" s="141"/>
      <c r="EE414" s="141"/>
      <c r="EF414" s="141"/>
      <c r="EG414" s="141"/>
      <c r="EH414" s="141"/>
      <c r="EI414" s="141"/>
      <c r="EJ414" s="141"/>
      <c r="EK414" s="141"/>
      <c r="EL414" s="141"/>
      <c r="EM414" s="141"/>
      <c r="EN414" s="141"/>
      <c r="EO414" s="141"/>
      <c r="EP414" s="141"/>
      <c r="EQ414" s="141"/>
      <c r="ER414" s="141"/>
      <c r="ES414" s="141"/>
      <c r="ET414" s="141"/>
      <c r="EU414" s="141"/>
      <c r="EV414" s="141"/>
      <c r="EW414" s="141"/>
      <c r="EX414" s="141"/>
      <c r="EY414" s="141"/>
      <c r="EZ414" s="141"/>
      <c r="FA414" s="141"/>
      <c r="FB414" s="141"/>
      <c r="FC414" s="141"/>
      <c r="FD414" s="141"/>
      <c r="FE414" s="141"/>
      <c r="FF414" s="141"/>
      <c r="FG414" s="141"/>
      <c r="FH414" s="141"/>
      <c r="FI414" s="141"/>
      <c r="FJ414" s="141"/>
      <c r="FK414" s="141"/>
      <c r="FL414" s="141"/>
      <c r="FM414" s="141"/>
      <c r="FN414" s="141"/>
      <c r="FO414" s="141"/>
      <c r="FP414" s="141"/>
      <c r="FQ414" s="141"/>
      <c r="FR414" s="141"/>
      <c r="FS414" s="141"/>
      <c r="FT414" s="141"/>
      <c r="FU414" s="141"/>
      <c r="FV414" s="141"/>
      <c r="FW414" s="141"/>
      <c r="FX414" s="141"/>
      <c r="FY414" s="141"/>
      <c r="FZ414" s="141"/>
      <c r="GA414" s="141"/>
      <c r="GB414" s="141"/>
      <c r="GC414" s="141"/>
      <c r="GD414" s="141"/>
      <c r="GE414" s="141"/>
      <c r="GF414" s="141"/>
      <c r="GG414" s="141"/>
      <c r="GH414" s="141"/>
      <c r="GI414" s="141"/>
      <c r="GJ414" s="141"/>
      <c r="GK414" s="141"/>
      <c r="GL414" s="141"/>
      <c r="GM414" s="141"/>
      <c r="GN414" s="141"/>
      <c r="GO414" s="141"/>
      <c r="GP414" s="141"/>
      <c r="GQ414" s="141"/>
      <c r="GR414" s="141"/>
      <c r="GS414" s="141"/>
      <c r="GT414" s="141"/>
      <c r="GU414" s="141"/>
      <c r="GV414" s="141"/>
      <c r="GW414" s="141"/>
      <c r="GX414" s="141"/>
      <c r="GY414" s="141"/>
      <c r="GZ414" s="141"/>
      <c r="HA414" s="141"/>
      <c r="HB414" s="141"/>
      <c r="HC414" s="141"/>
      <c r="HD414" s="141"/>
      <c r="HE414" s="141"/>
      <c r="HF414" s="141"/>
      <c r="HG414" s="141"/>
      <c r="HH414" s="141"/>
      <c r="HI414" s="141"/>
      <c r="HJ414" s="141"/>
      <c r="HK414" s="141"/>
      <c r="HL414" s="141"/>
      <c r="HM414" s="141"/>
      <c r="HN414" s="141"/>
      <c r="HO414" s="141"/>
      <c r="HP414" s="141"/>
      <c r="HQ414" s="141"/>
      <c r="HR414" s="141"/>
      <c r="HS414" s="141"/>
      <c r="HT414" s="141"/>
      <c r="HU414" s="141"/>
      <c r="HV414" s="141"/>
      <c r="HW414" s="141"/>
      <c r="HX414" s="141"/>
      <c r="HY414" s="141"/>
      <c r="HZ414" s="141"/>
      <c r="IA414" s="141"/>
      <c r="IB414" s="141"/>
      <c r="IC414" s="141"/>
    </row>
    <row r="415" spans="1:237" s="148" customFormat="1" x14ac:dyDescent="0.25">
      <c r="A415" s="89" t="s">
        <v>135</v>
      </c>
      <c r="B415" s="83" t="s">
        <v>60</v>
      </c>
      <c r="C415" s="55">
        <f t="shared" ref="C415:V415" si="115">SUM(C416:C433)</f>
        <v>80962224</v>
      </c>
      <c r="D415" s="55">
        <f t="shared" si="115"/>
        <v>28001599</v>
      </c>
      <c r="E415" s="55">
        <f t="shared" si="115"/>
        <v>18996912</v>
      </c>
      <c r="F415" s="55">
        <f t="shared" si="115"/>
        <v>4805051</v>
      </c>
      <c r="G415" s="55">
        <f t="shared" si="115"/>
        <v>1391250</v>
      </c>
      <c r="H415" s="55">
        <f t="shared" si="115"/>
        <v>2808386</v>
      </c>
      <c r="I415" s="55">
        <f t="shared" si="115"/>
        <v>0</v>
      </c>
      <c r="J415" s="55">
        <f t="shared" si="115"/>
        <v>0</v>
      </c>
      <c r="K415" s="55">
        <f t="shared" si="115"/>
        <v>0</v>
      </c>
      <c r="L415" s="55">
        <f t="shared" si="115"/>
        <v>16016.5</v>
      </c>
      <c r="M415" s="55">
        <f t="shared" si="115"/>
        <v>49785818</v>
      </c>
      <c r="N415" s="55">
        <f t="shared" si="115"/>
        <v>0</v>
      </c>
      <c r="O415" s="55">
        <f t="shared" si="115"/>
        <v>0</v>
      </c>
      <c r="P415" s="55">
        <f t="shared" si="115"/>
        <v>0</v>
      </c>
      <c r="Q415" s="55">
        <f t="shared" si="115"/>
        <v>0</v>
      </c>
      <c r="R415" s="55">
        <f t="shared" si="115"/>
        <v>0</v>
      </c>
      <c r="S415" s="55">
        <f t="shared" si="115"/>
        <v>0</v>
      </c>
      <c r="T415" s="55">
        <f t="shared" si="115"/>
        <v>0</v>
      </c>
      <c r="U415" s="55">
        <f t="shared" si="115"/>
        <v>0</v>
      </c>
      <c r="V415" s="55">
        <f t="shared" si="115"/>
        <v>3174807</v>
      </c>
      <c r="W415" s="141"/>
      <c r="X415" s="141"/>
      <c r="Y415" s="141"/>
      <c r="Z415" s="141"/>
      <c r="AA415" s="141"/>
      <c r="AB415" s="141"/>
      <c r="AC415" s="141"/>
      <c r="AD415" s="141"/>
      <c r="AE415" s="141"/>
      <c r="AF415" s="141"/>
      <c r="AG415" s="141"/>
      <c r="AH415" s="141"/>
      <c r="AI415" s="141"/>
      <c r="AJ415" s="141"/>
      <c r="AK415" s="141"/>
      <c r="AL415" s="141"/>
      <c r="AM415" s="141"/>
      <c r="AN415" s="141"/>
      <c r="AO415" s="141"/>
      <c r="AP415" s="141"/>
      <c r="AQ415" s="141"/>
      <c r="AR415" s="141"/>
      <c r="AS415" s="141"/>
      <c r="AT415" s="141"/>
      <c r="AU415" s="141"/>
      <c r="AV415" s="141"/>
      <c r="AW415" s="141"/>
      <c r="AX415" s="141"/>
      <c r="AY415" s="141"/>
      <c r="AZ415" s="141"/>
      <c r="BA415" s="141"/>
      <c r="BB415" s="141"/>
      <c r="BC415" s="141"/>
      <c r="BD415" s="141"/>
      <c r="BE415" s="141"/>
      <c r="BF415" s="141"/>
      <c r="BG415" s="141"/>
      <c r="BH415" s="141"/>
      <c r="BI415" s="141"/>
      <c r="BJ415" s="141"/>
      <c r="BK415" s="141"/>
      <c r="BL415" s="141"/>
      <c r="BM415" s="141"/>
      <c r="BN415" s="141"/>
      <c r="BO415" s="141"/>
      <c r="BP415" s="141"/>
      <c r="BQ415" s="141"/>
      <c r="BR415" s="141"/>
      <c r="BS415" s="141"/>
      <c r="BT415" s="141"/>
      <c r="BU415" s="141"/>
      <c r="BV415" s="141"/>
      <c r="BW415" s="141"/>
      <c r="BX415" s="141"/>
      <c r="BY415" s="141"/>
      <c r="BZ415" s="141"/>
      <c r="CA415" s="141"/>
      <c r="CB415" s="141"/>
      <c r="CC415" s="141"/>
      <c r="CD415" s="141"/>
      <c r="CE415" s="141"/>
      <c r="CF415" s="141"/>
      <c r="CG415" s="141"/>
      <c r="CH415" s="141"/>
      <c r="CI415" s="141"/>
      <c r="CJ415" s="141"/>
      <c r="CK415" s="141"/>
      <c r="CL415" s="141"/>
      <c r="CM415" s="141"/>
      <c r="CN415" s="141"/>
      <c r="CO415" s="141"/>
      <c r="CP415" s="141"/>
      <c r="CQ415" s="141"/>
      <c r="CR415" s="141"/>
      <c r="CS415" s="141"/>
      <c r="CT415" s="141"/>
      <c r="CU415" s="141"/>
      <c r="CV415" s="141"/>
      <c r="CW415" s="141"/>
      <c r="CX415" s="141"/>
      <c r="CY415" s="141"/>
      <c r="CZ415" s="141"/>
      <c r="DA415" s="141"/>
      <c r="DB415" s="141"/>
      <c r="DC415" s="141"/>
      <c r="DD415" s="141"/>
      <c r="DE415" s="141"/>
      <c r="DF415" s="141"/>
      <c r="DG415" s="141"/>
      <c r="DH415" s="141"/>
      <c r="DI415" s="141"/>
      <c r="DJ415" s="141"/>
      <c r="DK415" s="141"/>
      <c r="DL415" s="141"/>
      <c r="DM415" s="141"/>
      <c r="DN415" s="141"/>
      <c r="DO415" s="141"/>
      <c r="DP415" s="141"/>
      <c r="DQ415" s="141"/>
      <c r="DR415" s="141"/>
      <c r="DS415" s="141"/>
      <c r="DT415" s="141"/>
      <c r="DU415" s="141"/>
      <c r="DV415" s="141"/>
      <c r="DW415" s="141"/>
      <c r="DX415" s="141"/>
      <c r="DY415" s="141"/>
      <c r="DZ415" s="141"/>
      <c r="EA415" s="141"/>
      <c r="EB415" s="141"/>
      <c r="EC415" s="141"/>
      <c r="ED415" s="141"/>
      <c r="EE415" s="141"/>
      <c r="EF415" s="141"/>
      <c r="EG415" s="141"/>
      <c r="EH415" s="141"/>
      <c r="EI415" s="141"/>
      <c r="EJ415" s="141"/>
      <c r="EK415" s="141"/>
      <c r="EL415" s="141"/>
      <c r="EM415" s="141"/>
      <c r="EN415" s="141"/>
      <c r="EO415" s="141"/>
      <c r="EP415" s="141"/>
      <c r="EQ415" s="141"/>
      <c r="ER415" s="141"/>
      <c r="ES415" s="141"/>
      <c r="ET415" s="141"/>
      <c r="EU415" s="141"/>
      <c r="EV415" s="141"/>
      <c r="EW415" s="141"/>
      <c r="EX415" s="141"/>
      <c r="EY415" s="141"/>
      <c r="EZ415" s="141"/>
      <c r="FA415" s="141"/>
      <c r="FB415" s="141"/>
      <c r="FC415" s="141"/>
      <c r="FD415" s="141"/>
      <c r="FE415" s="141"/>
      <c r="FF415" s="141"/>
      <c r="FG415" s="141"/>
      <c r="FH415" s="141"/>
      <c r="FI415" s="141"/>
      <c r="FJ415" s="141"/>
      <c r="FK415" s="141"/>
      <c r="FL415" s="141"/>
      <c r="FM415" s="141"/>
      <c r="FN415" s="141"/>
      <c r="FO415" s="141"/>
      <c r="FP415" s="141"/>
      <c r="FQ415" s="141"/>
      <c r="FR415" s="141"/>
      <c r="FS415" s="141"/>
      <c r="FT415" s="141"/>
      <c r="FU415" s="141"/>
      <c r="FV415" s="141"/>
      <c r="FW415" s="141"/>
      <c r="FX415" s="141"/>
      <c r="FY415" s="141"/>
      <c r="FZ415" s="141"/>
      <c r="GA415" s="141"/>
      <c r="GB415" s="141"/>
      <c r="GC415" s="141"/>
      <c r="GD415" s="141"/>
      <c r="GE415" s="141"/>
      <c r="GF415" s="141"/>
      <c r="GG415" s="141"/>
      <c r="GH415" s="141"/>
      <c r="GI415" s="141"/>
      <c r="GJ415" s="141"/>
      <c r="GK415" s="141"/>
      <c r="GL415" s="141"/>
      <c r="GM415" s="141"/>
      <c r="GN415" s="141"/>
      <c r="GO415" s="141"/>
      <c r="GP415" s="141"/>
      <c r="GQ415" s="141"/>
      <c r="GR415" s="141"/>
      <c r="GS415" s="141"/>
      <c r="GT415" s="141"/>
      <c r="GU415" s="141"/>
      <c r="GV415" s="141"/>
      <c r="GW415" s="141"/>
      <c r="GX415" s="141"/>
      <c r="GY415" s="141"/>
      <c r="GZ415" s="141"/>
      <c r="HA415" s="141"/>
      <c r="HB415" s="141"/>
      <c r="HC415" s="141"/>
      <c r="HD415" s="141"/>
      <c r="HE415" s="141"/>
      <c r="HF415" s="141"/>
      <c r="HG415" s="141"/>
      <c r="HH415" s="141"/>
      <c r="HI415" s="141"/>
      <c r="HJ415" s="141"/>
      <c r="HK415" s="141"/>
      <c r="HL415" s="141"/>
      <c r="HM415" s="141"/>
      <c r="HN415" s="141"/>
      <c r="HO415" s="141"/>
      <c r="HP415" s="141"/>
      <c r="HQ415" s="141"/>
      <c r="HR415" s="141"/>
      <c r="HS415" s="141"/>
      <c r="HT415" s="141"/>
      <c r="HU415" s="141"/>
      <c r="HV415" s="141"/>
      <c r="HW415" s="141"/>
      <c r="HX415" s="141"/>
      <c r="HY415" s="141"/>
      <c r="HZ415" s="141"/>
      <c r="IA415" s="141"/>
      <c r="IB415" s="141"/>
      <c r="IC415" s="141"/>
    </row>
    <row r="416" spans="1:237" s="148" customFormat="1" x14ac:dyDescent="0.25">
      <c r="A416" s="86" t="s">
        <v>136</v>
      </c>
      <c r="B416" s="109" t="s">
        <v>673</v>
      </c>
      <c r="C416" s="64">
        <f t="shared" ref="C416:C432" si="116">D416+K416+M416+O416+Q416+S416+T416+U416+V416</f>
        <v>3923462</v>
      </c>
      <c r="D416" s="64">
        <f t="shared" ref="D416:D422" si="117">SUM(E416:I416)</f>
        <v>0</v>
      </c>
      <c r="E416" s="64">
        <v>0</v>
      </c>
      <c r="F416" s="95">
        <v>0</v>
      </c>
      <c r="G416" s="95">
        <v>0</v>
      </c>
      <c r="H416" s="95">
        <v>0</v>
      </c>
      <c r="I416" s="95">
        <v>0</v>
      </c>
      <c r="J416" s="115">
        <v>0</v>
      </c>
      <c r="K416" s="115">
        <v>0</v>
      </c>
      <c r="L416" s="95">
        <v>710</v>
      </c>
      <c r="M416" s="95">
        <v>3831647</v>
      </c>
      <c r="N416" s="115">
        <v>0</v>
      </c>
      <c r="O416" s="115">
        <v>0</v>
      </c>
      <c r="P416" s="95">
        <v>0</v>
      </c>
      <c r="Q416" s="95">
        <v>0</v>
      </c>
      <c r="R416" s="95">
        <v>0</v>
      </c>
      <c r="S416" s="95">
        <v>0</v>
      </c>
      <c r="T416" s="95">
        <v>0</v>
      </c>
      <c r="U416" s="95">
        <v>0</v>
      </c>
      <c r="V416" s="95">
        <v>91815</v>
      </c>
    </row>
    <row r="417" spans="1:237" s="148" customFormat="1" x14ac:dyDescent="0.25">
      <c r="A417" s="86" t="s">
        <v>137</v>
      </c>
      <c r="B417" s="109" t="s">
        <v>989</v>
      </c>
      <c r="C417" s="64">
        <f t="shared" si="116"/>
        <v>3688809</v>
      </c>
      <c r="D417" s="64">
        <f t="shared" si="117"/>
        <v>0</v>
      </c>
      <c r="E417" s="64">
        <v>0</v>
      </c>
      <c r="F417" s="95">
        <v>0</v>
      </c>
      <c r="G417" s="95">
        <v>0</v>
      </c>
      <c r="H417" s="95">
        <v>0</v>
      </c>
      <c r="I417" s="95">
        <v>0</v>
      </c>
      <c r="J417" s="115">
        <v>0</v>
      </c>
      <c r="K417" s="115">
        <v>0</v>
      </c>
      <c r="L417" s="95">
        <v>887</v>
      </c>
      <c r="M417" s="95">
        <v>3688809</v>
      </c>
      <c r="N417" s="115">
        <v>0</v>
      </c>
      <c r="O417" s="115">
        <v>0</v>
      </c>
      <c r="P417" s="95">
        <v>0</v>
      </c>
      <c r="Q417" s="95">
        <v>0</v>
      </c>
      <c r="R417" s="95">
        <v>0</v>
      </c>
      <c r="S417" s="95">
        <v>0</v>
      </c>
      <c r="T417" s="95">
        <v>0</v>
      </c>
      <c r="U417" s="95">
        <v>0</v>
      </c>
      <c r="V417" s="95">
        <v>0</v>
      </c>
    </row>
    <row r="418" spans="1:237" s="141" customFormat="1" x14ac:dyDescent="0.25">
      <c r="A418" s="86" t="s">
        <v>138</v>
      </c>
      <c r="B418" s="109" t="s">
        <v>674</v>
      </c>
      <c r="C418" s="64">
        <f t="shared" si="116"/>
        <v>3621998</v>
      </c>
      <c r="D418" s="64">
        <f t="shared" si="117"/>
        <v>1112148</v>
      </c>
      <c r="E418" s="64">
        <v>0</v>
      </c>
      <c r="F418" s="95">
        <v>1112148</v>
      </c>
      <c r="G418" s="95">
        <v>0</v>
      </c>
      <c r="H418" s="95">
        <v>0</v>
      </c>
      <c r="I418" s="95">
        <v>0</v>
      </c>
      <c r="J418" s="115">
        <v>0</v>
      </c>
      <c r="K418" s="115">
        <v>0</v>
      </c>
      <c r="L418" s="95">
        <v>1091</v>
      </c>
      <c r="M418" s="95">
        <v>2391922</v>
      </c>
      <c r="N418" s="115">
        <v>0</v>
      </c>
      <c r="O418" s="115">
        <v>0</v>
      </c>
      <c r="P418" s="95">
        <v>0</v>
      </c>
      <c r="Q418" s="95">
        <v>0</v>
      </c>
      <c r="R418" s="95">
        <v>0</v>
      </c>
      <c r="S418" s="95">
        <v>0</v>
      </c>
      <c r="T418" s="95">
        <v>0</v>
      </c>
      <c r="U418" s="95">
        <v>0</v>
      </c>
      <c r="V418" s="95">
        <v>117928</v>
      </c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48"/>
      <c r="BJ418" s="148"/>
      <c r="BK418" s="148"/>
      <c r="BL418" s="148"/>
      <c r="BM418" s="148"/>
      <c r="BN418" s="148"/>
      <c r="BO418" s="148"/>
      <c r="BP418" s="148"/>
      <c r="BQ418" s="148"/>
      <c r="BR418" s="148"/>
      <c r="BS418" s="148"/>
      <c r="BT418" s="148"/>
      <c r="BU418" s="148"/>
      <c r="BV418" s="148"/>
      <c r="BW418" s="148"/>
      <c r="BX418" s="148"/>
      <c r="BY418" s="148"/>
      <c r="BZ418" s="148"/>
      <c r="CA418" s="148"/>
      <c r="CB418" s="148"/>
      <c r="CC418" s="148"/>
      <c r="CD418" s="148"/>
      <c r="CE418" s="148"/>
      <c r="CF418" s="148"/>
      <c r="CG418" s="148"/>
      <c r="CH418" s="148"/>
      <c r="CI418" s="148"/>
      <c r="CJ418" s="148"/>
      <c r="CK418" s="148"/>
      <c r="CL418" s="148"/>
      <c r="CM418" s="148"/>
      <c r="CN418" s="148"/>
      <c r="CO418" s="148"/>
      <c r="CP418" s="148"/>
      <c r="CQ418" s="148"/>
      <c r="CR418" s="148"/>
      <c r="CS418" s="148"/>
      <c r="CT418" s="148"/>
      <c r="CU418" s="148"/>
      <c r="CV418" s="148"/>
      <c r="CW418" s="148"/>
      <c r="CX418" s="148"/>
      <c r="CY418" s="148"/>
      <c r="CZ418" s="148"/>
      <c r="DA418" s="148"/>
      <c r="DB418" s="148"/>
      <c r="DC418" s="148"/>
      <c r="DD418" s="148"/>
      <c r="DE418" s="148"/>
      <c r="DF418" s="148"/>
      <c r="DG418" s="148"/>
      <c r="DH418" s="148"/>
      <c r="DI418" s="148"/>
      <c r="DJ418" s="148"/>
      <c r="DK418" s="148"/>
      <c r="DL418" s="148"/>
      <c r="DM418" s="148"/>
      <c r="DN418" s="148"/>
      <c r="DO418" s="148"/>
      <c r="DP418" s="148"/>
      <c r="DQ418" s="148"/>
      <c r="DR418" s="148"/>
      <c r="DS418" s="148"/>
      <c r="DT418" s="148"/>
      <c r="DU418" s="148"/>
      <c r="DV418" s="148"/>
      <c r="DW418" s="148"/>
      <c r="DX418" s="148"/>
      <c r="DY418" s="148"/>
      <c r="DZ418" s="148"/>
      <c r="EA418" s="148"/>
      <c r="EB418" s="148"/>
      <c r="EC418" s="148"/>
      <c r="ED418" s="148"/>
      <c r="EE418" s="148"/>
      <c r="EF418" s="148"/>
      <c r="EG418" s="148"/>
      <c r="EH418" s="148"/>
      <c r="EI418" s="148"/>
      <c r="EJ418" s="148"/>
      <c r="EK418" s="148"/>
      <c r="EL418" s="148"/>
      <c r="EM418" s="148"/>
      <c r="EN418" s="148"/>
      <c r="EO418" s="148"/>
      <c r="EP418" s="148"/>
      <c r="EQ418" s="148"/>
      <c r="ER418" s="148"/>
      <c r="ES418" s="148"/>
      <c r="ET418" s="148"/>
      <c r="EU418" s="148"/>
      <c r="EV418" s="148"/>
      <c r="EW418" s="148"/>
      <c r="EX418" s="148"/>
      <c r="EY418" s="148"/>
      <c r="EZ418" s="148"/>
      <c r="FA418" s="148"/>
      <c r="FB418" s="148"/>
      <c r="FC418" s="148"/>
      <c r="FD418" s="148"/>
      <c r="FE418" s="148"/>
      <c r="FF418" s="148"/>
      <c r="FG418" s="148"/>
      <c r="FH418" s="148"/>
      <c r="FI418" s="148"/>
      <c r="FJ418" s="148"/>
      <c r="FK418" s="148"/>
      <c r="FL418" s="148"/>
      <c r="FM418" s="148"/>
      <c r="FN418" s="148"/>
      <c r="FO418" s="148"/>
      <c r="FP418" s="148"/>
      <c r="FQ418" s="148"/>
      <c r="FR418" s="148"/>
      <c r="FS418" s="148"/>
      <c r="FT418" s="148"/>
      <c r="FU418" s="148"/>
      <c r="FV418" s="148"/>
      <c r="FW418" s="148"/>
      <c r="FX418" s="148"/>
      <c r="FY418" s="148"/>
      <c r="FZ418" s="148"/>
      <c r="GA418" s="148"/>
      <c r="GB418" s="148"/>
      <c r="GC418" s="148"/>
      <c r="GD418" s="148"/>
      <c r="GE418" s="148"/>
      <c r="GF418" s="148"/>
      <c r="GG418" s="148"/>
      <c r="GH418" s="148"/>
      <c r="GI418" s="148"/>
      <c r="GJ418" s="148"/>
      <c r="GK418" s="148"/>
      <c r="GL418" s="148"/>
      <c r="GM418" s="148"/>
      <c r="GN418" s="148"/>
      <c r="GO418" s="148"/>
      <c r="GP418" s="148"/>
      <c r="GQ418" s="148"/>
      <c r="GR418" s="148"/>
      <c r="GS418" s="148"/>
      <c r="GT418" s="148"/>
      <c r="GU418" s="148"/>
      <c r="GV418" s="148"/>
      <c r="GW418" s="148"/>
      <c r="GX418" s="148"/>
      <c r="GY418" s="148"/>
      <c r="GZ418" s="148"/>
      <c r="HA418" s="148"/>
      <c r="HB418" s="148"/>
      <c r="HC418" s="148"/>
      <c r="HD418" s="148"/>
      <c r="HE418" s="148"/>
      <c r="HF418" s="148"/>
      <c r="HG418" s="148"/>
      <c r="HH418" s="148"/>
      <c r="HI418" s="148"/>
      <c r="HJ418" s="148"/>
      <c r="HK418" s="148"/>
      <c r="HL418" s="148"/>
      <c r="HM418" s="148"/>
      <c r="HN418" s="148"/>
      <c r="HO418" s="148"/>
      <c r="HP418" s="148"/>
      <c r="HQ418" s="148"/>
      <c r="HR418" s="148"/>
      <c r="HS418" s="148"/>
      <c r="HT418" s="148"/>
      <c r="HU418" s="148"/>
      <c r="HV418" s="148"/>
      <c r="HW418" s="148"/>
      <c r="HX418" s="148"/>
      <c r="HY418" s="148"/>
      <c r="HZ418" s="148"/>
      <c r="IA418" s="148"/>
      <c r="IB418" s="148"/>
      <c r="IC418" s="148"/>
    </row>
    <row r="419" spans="1:237" s="141" customFormat="1" x14ac:dyDescent="0.25">
      <c r="A419" s="86" t="s">
        <v>139</v>
      </c>
      <c r="B419" s="109" t="s">
        <v>675</v>
      </c>
      <c r="C419" s="64">
        <f t="shared" si="116"/>
        <v>3552098</v>
      </c>
      <c r="D419" s="64">
        <f t="shared" si="117"/>
        <v>1048884</v>
      </c>
      <c r="E419" s="64">
        <v>0</v>
      </c>
      <c r="F419" s="95">
        <v>1048884</v>
      </c>
      <c r="G419" s="95">
        <v>0</v>
      </c>
      <c r="H419" s="95">
        <v>0</v>
      </c>
      <c r="I419" s="95">
        <v>0</v>
      </c>
      <c r="J419" s="115">
        <v>0</v>
      </c>
      <c r="K419" s="115">
        <v>0</v>
      </c>
      <c r="L419" s="95">
        <v>1091</v>
      </c>
      <c r="M419" s="95">
        <v>2385065</v>
      </c>
      <c r="N419" s="115">
        <v>0</v>
      </c>
      <c r="O419" s="115">
        <v>0</v>
      </c>
      <c r="P419" s="95">
        <v>0</v>
      </c>
      <c r="Q419" s="95">
        <v>0</v>
      </c>
      <c r="R419" s="95">
        <v>0</v>
      </c>
      <c r="S419" s="95">
        <v>0</v>
      </c>
      <c r="T419" s="95">
        <v>0</v>
      </c>
      <c r="U419" s="95">
        <v>0</v>
      </c>
      <c r="V419" s="95">
        <v>118149</v>
      </c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  <c r="BQ419" s="148"/>
      <c r="BR419" s="148"/>
      <c r="BS419" s="148"/>
      <c r="BT419" s="148"/>
      <c r="BU419" s="148"/>
      <c r="BV419" s="148"/>
      <c r="BW419" s="148"/>
      <c r="BX419" s="148"/>
      <c r="BY419" s="148"/>
      <c r="BZ419" s="148"/>
      <c r="CA419" s="148"/>
      <c r="CB419" s="148"/>
      <c r="CC419" s="148"/>
      <c r="CD419" s="148"/>
      <c r="CE419" s="148"/>
      <c r="CF419" s="148"/>
      <c r="CG419" s="148"/>
      <c r="CH419" s="148"/>
      <c r="CI419" s="148"/>
      <c r="CJ419" s="148"/>
      <c r="CK419" s="148"/>
      <c r="CL419" s="148"/>
      <c r="CM419" s="148"/>
      <c r="CN419" s="148"/>
      <c r="CO419" s="148"/>
      <c r="CP419" s="148"/>
      <c r="CQ419" s="148"/>
      <c r="CR419" s="148"/>
      <c r="CS419" s="148"/>
      <c r="CT419" s="148"/>
      <c r="CU419" s="148"/>
      <c r="CV419" s="148"/>
      <c r="CW419" s="148"/>
      <c r="CX419" s="148"/>
      <c r="CY419" s="148"/>
      <c r="CZ419" s="148"/>
      <c r="DA419" s="148"/>
      <c r="DB419" s="148"/>
      <c r="DC419" s="148"/>
      <c r="DD419" s="148"/>
      <c r="DE419" s="148"/>
      <c r="DF419" s="148"/>
      <c r="DG419" s="148"/>
      <c r="DH419" s="148"/>
      <c r="DI419" s="148"/>
      <c r="DJ419" s="148"/>
      <c r="DK419" s="148"/>
      <c r="DL419" s="148"/>
      <c r="DM419" s="148"/>
      <c r="DN419" s="148"/>
      <c r="DO419" s="148"/>
      <c r="DP419" s="148"/>
      <c r="DQ419" s="148"/>
      <c r="DR419" s="148"/>
      <c r="DS419" s="148"/>
      <c r="DT419" s="148"/>
      <c r="DU419" s="148"/>
      <c r="DV419" s="148"/>
      <c r="DW419" s="148"/>
      <c r="DX419" s="148"/>
      <c r="DY419" s="148"/>
      <c r="DZ419" s="148"/>
      <c r="EA419" s="148"/>
      <c r="EB419" s="148"/>
      <c r="EC419" s="148"/>
      <c r="ED419" s="148"/>
      <c r="EE419" s="148"/>
      <c r="EF419" s="148"/>
      <c r="EG419" s="148"/>
      <c r="EH419" s="148"/>
      <c r="EI419" s="148"/>
      <c r="EJ419" s="148"/>
      <c r="EK419" s="148"/>
      <c r="EL419" s="148"/>
      <c r="EM419" s="148"/>
      <c r="EN419" s="148"/>
      <c r="EO419" s="148"/>
      <c r="EP419" s="148"/>
      <c r="EQ419" s="148"/>
      <c r="ER419" s="148"/>
      <c r="ES419" s="148"/>
      <c r="ET419" s="148"/>
      <c r="EU419" s="148"/>
      <c r="EV419" s="148"/>
      <c r="EW419" s="148"/>
      <c r="EX419" s="148"/>
      <c r="EY419" s="148"/>
      <c r="EZ419" s="148"/>
      <c r="FA419" s="148"/>
      <c r="FB419" s="148"/>
      <c r="FC419" s="148"/>
      <c r="FD419" s="148"/>
      <c r="FE419" s="148"/>
      <c r="FF419" s="148"/>
      <c r="FG419" s="148"/>
      <c r="FH419" s="148"/>
      <c r="FI419" s="148"/>
      <c r="FJ419" s="148"/>
      <c r="FK419" s="148"/>
      <c r="FL419" s="148"/>
      <c r="FM419" s="148"/>
      <c r="FN419" s="148"/>
      <c r="FO419" s="148"/>
      <c r="FP419" s="148"/>
      <c r="FQ419" s="148"/>
      <c r="FR419" s="148"/>
      <c r="FS419" s="148"/>
      <c r="FT419" s="148"/>
      <c r="FU419" s="148"/>
      <c r="FV419" s="148"/>
      <c r="FW419" s="148"/>
      <c r="FX419" s="148"/>
      <c r="FY419" s="148"/>
      <c r="FZ419" s="148"/>
      <c r="GA419" s="148"/>
      <c r="GB419" s="148"/>
      <c r="GC419" s="148"/>
      <c r="GD419" s="148"/>
      <c r="GE419" s="148"/>
      <c r="GF419" s="148"/>
      <c r="GG419" s="148"/>
      <c r="GH419" s="148"/>
      <c r="GI419" s="148"/>
      <c r="GJ419" s="148"/>
      <c r="GK419" s="148"/>
      <c r="GL419" s="148"/>
      <c r="GM419" s="148"/>
      <c r="GN419" s="148"/>
      <c r="GO419" s="148"/>
      <c r="GP419" s="148"/>
      <c r="GQ419" s="148"/>
      <c r="GR419" s="148"/>
      <c r="GS419" s="148"/>
      <c r="GT419" s="148"/>
      <c r="GU419" s="148"/>
      <c r="GV419" s="148"/>
      <c r="GW419" s="148"/>
      <c r="GX419" s="148"/>
      <c r="GY419" s="148"/>
      <c r="GZ419" s="148"/>
      <c r="HA419" s="148"/>
      <c r="HB419" s="148"/>
      <c r="HC419" s="148"/>
      <c r="HD419" s="148"/>
      <c r="HE419" s="148"/>
      <c r="HF419" s="148"/>
      <c r="HG419" s="148"/>
      <c r="HH419" s="148"/>
      <c r="HI419" s="148"/>
      <c r="HJ419" s="148"/>
      <c r="HK419" s="148"/>
      <c r="HL419" s="148"/>
      <c r="HM419" s="148"/>
      <c r="HN419" s="148"/>
      <c r="HO419" s="148"/>
      <c r="HP419" s="148"/>
      <c r="HQ419" s="148"/>
      <c r="HR419" s="148"/>
      <c r="HS419" s="148"/>
      <c r="HT419" s="148"/>
      <c r="HU419" s="148"/>
      <c r="HV419" s="148"/>
      <c r="HW419" s="148"/>
      <c r="HX419" s="148"/>
      <c r="HY419" s="148"/>
      <c r="HZ419" s="148"/>
      <c r="IA419" s="148"/>
      <c r="IB419" s="148"/>
      <c r="IC419" s="148"/>
    </row>
    <row r="420" spans="1:237" s="141" customFormat="1" x14ac:dyDescent="0.25">
      <c r="A420" s="86" t="s">
        <v>140</v>
      </c>
      <c r="B420" s="109" t="s">
        <v>990</v>
      </c>
      <c r="C420" s="64">
        <f t="shared" si="116"/>
        <v>3451391</v>
      </c>
      <c r="D420" s="64">
        <f t="shared" si="117"/>
        <v>0</v>
      </c>
      <c r="E420" s="64">
        <v>0</v>
      </c>
      <c r="F420" s="95">
        <v>0</v>
      </c>
      <c r="G420" s="95">
        <v>0</v>
      </c>
      <c r="H420" s="95">
        <v>0</v>
      </c>
      <c r="I420" s="95">
        <v>0</v>
      </c>
      <c r="J420" s="115">
        <v>0</v>
      </c>
      <c r="K420" s="115">
        <v>0</v>
      </c>
      <c r="L420" s="95">
        <v>1194</v>
      </c>
      <c r="M420" s="95">
        <v>3451391</v>
      </c>
      <c r="N420" s="115">
        <v>0</v>
      </c>
      <c r="O420" s="115">
        <v>0</v>
      </c>
      <c r="P420" s="95">
        <v>0</v>
      </c>
      <c r="Q420" s="95">
        <v>0</v>
      </c>
      <c r="R420" s="95">
        <v>0</v>
      </c>
      <c r="S420" s="95">
        <v>0</v>
      </c>
      <c r="T420" s="95">
        <v>0</v>
      </c>
      <c r="U420" s="95">
        <v>0</v>
      </c>
      <c r="V420" s="95">
        <v>0</v>
      </c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48"/>
      <c r="BJ420" s="148"/>
      <c r="BK420" s="148"/>
      <c r="BL420" s="148"/>
      <c r="BM420" s="148"/>
      <c r="BN420" s="148"/>
      <c r="BO420" s="148"/>
      <c r="BP420" s="148"/>
      <c r="BQ420" s="148"/>
      <c r="BR420" s="148"/>
      <c r="BS420" s="148"/>
      <c r="BT420" s="148"/>
      <c r="BU420" s="148"/>
      <c r="BV420" s="148"/>
      <c r="BW420" s="148"/>
      <c r="BX420" s="148"/>
      <c r="BY420" s="148"/>
      <c r="BZ420" s="148"/>
      <c r="CA420" s="148"/>
      <c r="CB420" s="148"/>
      <c r="CC420" s="148"/>
      <c r="CD420" s="148"/>
      <c r="CE420" s="148"/>
      <c r="CF420" s="148"/>
      <c r="CG420" s="148"/>
      <c r="CH420" s="148"/>
      <c r="CI420" s="148"/>
      <c r="CJ420" s="148"/>
      <c r="CK420" s="148"/>
      <c r="CL420" s="148"/>
      <c r="CM420" s="148"/>
      <c r="CN420" s="148"/>
      <c r="CO420" s="148"/>
      <c r="CP420" s="148"/>
      <c r="CQ420" s="148"/>
      <c r="CR420" s="148"/>
      <c r="CS420" s="148"/>
      <c r="CT420" s="148"/>
      <c r="CU420" s="148"/>
      <c r="CV420" s="148"/>
      <c r="CW420" s="148"/>
      <c r="CX420" s="148"/>
      <c r="CY420" s="148"/>
      <c r="CZ420" s="148"/>
      <c r="DA420" s="148"/>
      <c r="DB420" s="148"/>
      <c r="DC420" s="148"/>
      <c r="DD420" s="148"/>
      <c r="DE420" s="148"/>
      <c r="DF420" s="148"/>
      <c r="DG420" s="148"/>
      <c r="DH420" s="148"/>
      <c r="DI420" s="148"/>
      <c r="DJ420" s="148"/>
      <c r="DK420" s="148"/>
      <c r="DL420" s="148"/>
      <c r="DM420" s="148"/>
      <c r="DN420" s="148"/>
      <c r="DO420" s="148"/>
      <c r="DP420" s="148"/>
      <c r="DQ420" s="148"/>
      <c r="DR420" s="148"/>
      <c r="DS420" s="148"/>
      <c r="DT420" s="148"/>
      <c r="DU420" s="148"/>
      <c r="DV420" s="148"/>
      <c r="DW420" s="148"/>
      <c r="DX420" s="148"/>
      <c r="DY420" s="148"/>
      <c r="DZ420" s="148"/>
      <c r="EA420" s="148"/>
      <c r="EB420" s="148"/>
      <c r="EC420" s="148"/>
      <c r="ED420" s="148"/>
      <c r="EE420" s="148"/>
      <c r="EF420" s="148"/>
      <c r="EG420" s="148"/>
      <c r="EH420" s="148"/>
      <c r="EI420" s="148"/>
      <c r="EJ420" s="148"/>
      <c r="EK420" s="148"/>
      <c r="EL420" s="148"/>
      <c r="EM420" s="148"/>
      <c r="EN420" s="148"/>
      <c r="EO420" s="148"/>
      <c r="EP420" s="148"/>
      <c r="EQ420" s="148"/>
      <c r="ER420" s="148"/>
      <c r="ES420" s="148"/>
      <c r="ET420" s="148"/>
      <c r="EU420" s="148"/>
      <c r="EV420" s="148"/>
      <c r="EW420" s="148"/>
      <c r="EX420" s="148"/>
      <c r="EY420" s="148"/>
      <c r="EZ420" s="148"/>
      <c r="FA420" s="148"/>
      <c r="FB420" s="148"/>
      <c r="FC420" s="148"/>
      <c r="FD420" s="148"/>
      <c r="FE420" s="148"/>
      <c r="FF420" s="148"/>
      <c r="FG420" s="148"/>
      <c r="FH420" s="148"/>
      <c r="FI420" s="148"/>
      <c r="FJ420" s="148"/>
      <c r="FK420" s="148"/>
      <c r="FL420" s="148"/>
      <c r="FM420" s="148"/>
      <c r="FN420" s="148"/>
      <c r="FO420" s="148"/>
      <c r="FP420" s="148"/>
      <c r="FQ420" s="148"/>
      <c r="FR420" s="148"/>
      <c r="FS420" s="148"/>
      <c r="FT420" s="148"/>
      <c r="FU420" s="148"/>
      <c r="FV420" s="148"/>
      <c r="FW420" s="148"/>
      <c r="FX420" s="148"/>
      <c r="FY420" s="148"/>
      <c r="FZ420" s="148"/>
      <c r="GA420" s="148"/>
      <c r="GB420" s="148"/>
      <c r="GC420" s="148"/>
      <c r="GD420" s="148"/>
      <c r="GE420" s="148"/>
      <c r="GF420" s="148"/>
      <c r="GG420" s="148"/>
      <c r="GH420" s="148"/>
      <c r="GI420" s="148"/>
      <c r="GJ420" s="148"/>
      <c r="GK420" s="148"/>
      <c r="GL420" s="148"/>
      <c r="GM420" s="148"/>
      <c r="GN420" s="148"/>
      <c r="GO420" s="148"/>
      <c r="GP420" s="148"/>
      <c r="GQ420" s="148"/>
      <c r="GR420" s="148"/>
      <c r="GS420" s="148"/>
      <c r="GT420" s="148"/>
      <c r="GU420" s="148"/>
      <c r="GV420" s="148"/>
      <c r="GW420" s="148"/>
      <c r="GX420" s="148"/>
      <c r="GY420" s="148"/>
      <c r="GZ420" s="148"/>
      <c r="HA420" s="148"/>
      <c r="HB420" s="148"/>
      <c r="HC420" s="148"/>
      <c r="HD420" s="148"/>
      <c r="HE420" s="148"/>
      <c r="HF420" s="148"/>
      <c r="HG420" s="148"/>
      <c r="HH420" s="148"/>
      <c r="HI420" s="148"/>
      <c r="HJ420" s="148"/>
      <c r="HK420" s="148"/>
      <c r="HL420" s="148"/>
      <c r="HM420" s="148"/>
      <c r="HN420" s="148"/>
      <c r="HO420" s="148"/>
      <c r="HP420" s="148"/>
      <c r="HQ420" s="148"/>
      <c r="HR420" s="148"/>
      <c r="HS420" s="148"/>
      <c r="HT420" s="148"/>
      <c r="HU420" s="148"/>
      <c r="HV420" s="148"/>
      <c r="HW420" s="148"/>
      <c r="HX420" s="148"/>
      <c r="HY420" s="148"/>
      <c r="HZ420" s="148"/>
      <c r="IA420" s="148"/>
      <c r="IB420" s="148"/>
      <c r="IC420" s="148"/>
    </row>
    <row r="421" spans="1:237" s="141" customFormat="1" x14ac:dyDescent="0.25">
      <c r="A421" s="86" t="s">
        <v>189</v>
      </c>
      <c r="B421" s="109" t="s">
        <v>316</v>
      </c>
      <c r="C421" s="64">
        <f t="shared" si="116"/>
        <v>8824352</v>
      </c>
      <c r="D421" s="64">
        <f t="shared" si="117"/>
        <v>4616115</v>
      </c>
      <c r="E421" s="64">
        <v>3358652</v>
      </c>
      <c r="F421" s="95">
        <v>753962</v>
      </c>
      <c r="G421" s="95">
        <v>0</v>
      </c>
      <c r="H421" s="95">
        <v>503501</v>
      </c>
      <c r="I421" s="95">
        <v>0</v>
      </c>
      <c r="J421" s="115">
        <v>0</v>
      </c>
      <c r="K421" s="115">
        <v>0</v>
      </c>
      <c r="L421" s="95">
        <v>1260</v>
      </c>
      <c r="M421" s="95">
        <v>3823654</v>
      </c>
      <c r="N421" s="115">
        <v>0</v>
      </c>
      <c r="O421" s="115">
        <v>0</v>
      </c>
      <c r="P421" s="95">
        <v>0</v>
      </c>
      <c r="Q421" s="95">
        <v>0</v>
      </c>
      <c r="R421" s="95">
        <v>0</v>
      </c>
      <c r="S421" s="95">
        <v>0</v>
      </c>
      <c r="T421" s="95">
        <v>0</v>
      </c>
      <c r="U421" s="95">
        <v>0</v>
      </c>
      <c r="V421" s="95">
        <v>384583</v>
      </c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48"/>
      <c r="BJ421" s="148"/>
      <c r="BK421" s="148"/>
      <c r="BL421" s="148"/>
      <c r="BM421" s="148"/>
      <c r="BN421" s="148"/>
      <c r="BO421" s="148"/>
      <c r="BP421" s="148"/>
      <c r="BQ421" s="148"/>
      <c r="BR421" s="148"/>
      <c r="BS421" s="148"/>
      <c r="BT421" s="148"/>
      <c r="BU421" s="148"/>
      <c r="BV421" s="148"/>
      <c r="BW421" s="148"/>
      <c r="BX421" s="148"/>
      <c r="BY421" s="148"/>
      <c r="BZ421" s="148"/>
      <c r="CA421" s="148"/>
      <c r="CB421" s="148"/>
      <c r="CC421" s="148"/>
      <c r="CD421" s="148"/>
      <c r="CE421" s="148"/>
      <c r="CF421" s="148"/>
      <c r="CG421" s="148"/>
      <c r="CH421" s="148"/>
      <c r="CI421" s="148"/>
      <c r="CJ421" s="148"/>
      <c r="CK421" s="148"/>
      <c r="CL421" s="148"/>
      <c r="CM421" s="148"/>
      <c r="CN421" s="148"/>
      <c r="CO421" s="148"/>
      <c r="CP421" s="148"/>
      <c r="CQ421" s="148"/>
      <c r="CR421" s="148"/>
      <c r="CS421" s="148"/>
      <c r="CT421" s="148"/>
      <c r="CU421" s="148"/>
      <c r="CV421" s="148"/>
      <c r="CW421" s="148"/>
      <c r="CX421" s="148"/>
      <c r="CY421" s="148"/>
      <c r="CZ421" s="148"/>
      <c r="DA421" s="148"/>
      <c r="DB421" s="148"/>
      <c r="DC421" s="148"/>
      <c r="DD421" s="148"/>
      <c r="DE421" s="148"/>
      <c r="DF421" s="148"/>
      <c r="DG421" s="148"/>
      <c r="DH421" s="148"/>
      <c r="DI421" s="148"/>
      <c r="DJ421" s="148"/>
      <c r="DK421" s="148"/>
      <c r="DL421" s="148"/>
      <c r="DM421" s="148"/>
      <c r="DN421" s="148"/>
      <c r="DO421" s="148"/>
      <c r="DP421" s="148"/>
      <c r="DQ421" s="148"/>
      <c r="DR421" s="148"/>
      <c r="DS421" s="148"/>
      <c r="DT421" s="148"/>
      <c r="DU421" s="148"/>
      <c r="DV421" s="148"/>
      <c r="DW421" s="148"/>
      <c r="DX421" s="148"/>
      <c r="DY421" s="148"/>
      <c r="DZ421" s="148"/>
      <c r="EA421" s="148"/>
      <c r="EB421" s="148"/>
      <c r="EC421" s="148"/>
      <c r="ED421" s="148"/>
      <c r="EE421" s="148"/>
      <c r="EF421" s="148"/>
      <c r="EG421" s="148"/>
      <c r="EH421" s="148"/>
      <c r="EI421" s="148"/>
      <c r="EJ421" s="148"/>
      <c r="EK421" s="148"/>
      <c r="EL421" s="148"/>
      <c r="EM421" s="148"/>
      <c r="EN421" s="148"/>
      <c r="EO421" s="148"/>
      <c r="EP421" s="148"/>
      <c r="EQ421" s="148"/>
      <c r="ER421" s="148"/>
      <c r="ES421" s="148"/>
      <c r="ET421" s="148"/>
      <c r="EU421" s="148"/>
      <c r="EV421" s="148"/>
      <c r="EW421" s="148"/>
      <c r="EX421" s="148"/>
      <c r="EY421" s="148"/>
      <c r="EZ421" s="148"/>
      <c r="FA421" s="148"/>
      <c r="FB421" s="148"/>
      <c r="FC421" s="148"/>
      <c r="FD421" s="148"/>
      <c r="FE421" s="148"/>
      <c r="FF421" s="148"/>
      <c r="FG421" s="148"/>
      <c r="FH421" s="148"/>
      <c r="FI421" s="148"/>
      <c r="FJ421" s="148"/>
      <c r="FK421" s="148"/>
      <c r="FL421" s="148"/>
      <c r="FM421" s="148"/>
      <c r="FN421" s="148"/>
      <c r="FO421" s="148"/>
      <c r="FP421" s="148"/>
      <c r="FQ421" s="148"/>
      <c r="FR421" s="148"/>
      <c r="FS421" s="148"/>
      <c r="FT421" s="148"/>
      <c r="FU421" s="148"/>
      <c r="FV421" s="148"/>
      <c r="FW421" s="148"/>
      <c r="FX421" s="148"/>
      <c r="FY421" s="148"/>
      <c r="FZ421" s="148"/>
      <c r="GA421" s="148"/>
      <c r="GB421" s="148"/>
      <c r="GC421" s="148"/>
      <c r="GD421" s="148"/>
      <c r="GE421" s="148"/>
      <c r="GF421" s="148"/>
      <c r="GG421" s="148"/>
      <c r="GH421" s="148"/>
      <c r="GI421" s="148"/>
      <c r="GJ421" s="148"/>
      <c r="GK421" s="148"/>
      <c r="GL421" s="148"/>
      <c r="GM421" s="148"/>
      <c r="GN421" s="148"/>
      <c r="GO421" s="148"/>
      <c r="GP421" s="148"/>
      <c r="GQ421" s="148"/>
      <c r="GR421" s="148"/>
      <c r="GS421" s="148"/>
      <c r="GT421" s="148"/>
      <c r="GU421" s="148"/>
      <c r="GV421" s="148"/>
      <c r="GW421" s="148"/>
      <c r="GX421" s="148"/>
      <c r="GY421" s="148"/>
      <c r="GZ421" s="148"/>
      <c r="HA421" s="148"/>
      <c r="HB421" s="148"/>
      <c r="HC421" s="148"/>
      <c r="HD421" s="148"/>
      <c r="HE421" s="148"/>
      <c r="HF421" s="148"/>
      <c r="HG421" s="148"/>
      <c r="HH421" s="148"/>
      <c r="HI421" s="148"/>
      <c r="HJ421" s="148"/>
      <c r="HK421" s="148"/>
      <c r="HL421" s="148"/>
      <c r="HM421" s="148"/>
      <c r="HN421" s="148"/>
      <c r="HO421" s="148"/>
      <c r="HP421" s="148"/>
      <c r="HQ421" s="148"/>
      <c r="HR421" s="148"/>
      <c r="HS421" s="148"/>
      <c r="HT421" s="148"/>
      <c r="HU421" s="148"/>
      <c r="HV421" s="148"/>
      <c r="HW421" s="148"/>
      <c r="HX421" s="148"/>
      <c r="HY421" s="148"/>
      <c r="HZ421" s="148"/>
      <c r="IA421" s="148"/>
      <c r="IB421" s="148"/>
      <c r="IC421" s="148"/>
    </row>
    <row r="422" spans="1:237" s="141" customFormat="1" x14ac:dyDescent="0.25">
      <c r="A422" s="86" t="s">
        <v>191</v>
      </c>
      <c r="B422" s="109" t="s">
        <v>65</v>
      </c>
      <c r="C422" s="64">
        <f t="shared" si="116"/>
        <v>5677570</v>
      </c>
      <c r="D422" s="64">
        <f t="shared" si="117"/>
        <v>0</v>
      </c>
      <c r="E422" s="64">
        <v>0</v>
      </c>
      <c r="F422" s="95">
        <v>0</v>
      </c>
      <c r="G422" s="95">
        <v>0</v>
      </c>
      <c r="H422" s="95">
        <v>0</v>
      </c>
      <c r="I422" s="95">
        <v>0</v>
      </c>
      <c r="J422" s="115">
        <v>0</v>
      </c>
      <c r="K422" s="115">
        <v>0</v>
      </c>
      <c r="L422" s="95">
        <v>1780</v>
      </c>
      <c r="M422" s="95">
        <v>5554660</v>
      </c>
      <c r="N422" s="115">
        <v>0</v>
      </c>
      <c r="O422" s="115">
        <v>0</v>
      </c>
      <c r="P422" s="95">
        <v>0</v>
      </c>
      <c r="Q422" s="95">
        <v>0</v>
      </c>
      <c r="R422" s="95">
        <v>0</v>
      </c>
      <c r="S422" s="95">
        <v>0</v>
      </c>
      <c r="T422" s="95">
        <v>0</v>
      </c>
      <c r="U422" s="95">
        <v>0</v>
      </c>
      <c r="V422" s="95">
        <v>122910</v>
      </c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48"/>
      <c r="BJ422" s="148"/>
      <c r="BK422" s="148"/>
      <c r="BL422" s="148"/>
      <c r="BM422" s="148"/>
      <c r="BN422" s="148"/>
      <c r="BO422" s="148"/>
      <c r="BP422" s="148"/>
      <c r="BQ422" s="148"/>
      <c r="BR422" s="148"/>
      <c r="BS422" s="148"/>
      <c r="BT422" s="148"/>
      <c r="BU422" s="148"/>
      <c r="BV422" s="148"/>
      <c r="BW422" s="148"/>
      <c r="BX422" s="148"/>
      <c r="BY422" s="148"/>
      <c r="BZ422" s="148"/>
      <c r="CA422" s="148"/>
      <c r="CB422" s="148"/>
      <c r="CC422" s="148"/>
      <c r="CD422" s="148"/>
      <c r="CE422" s="148"/>
      <c r="CF422" s="148"/>
      <c r="CG422" s="148"/>
      <c r="CH422" s="148"/>
      <c r="CI422" s="148"/>
      <c r="CJ422" s="148"/>
      <c r="CK422" s="148"/>
      <c r="CL422" s="148"/>
      <c r="CM422" s="148"/>
      <c r="CN422" s="148"/>
      <c r="CO422" s="148"/>
      <c r="CP422" s="148"/>
      <c r="CQ422" s="148"/>
      <c r="CR422" s="148"/>
      <c r="CS422" s="148"/>
      <c r="CT422" s="148"/>
      <c r="CU422" s="148"/>
      <c r="CV422" s="148"/>
      <c r="CW422" s="148"/>
      <c r="CX422" s="148"/>
      <c r="CY422" s="148"/>
      <c r="CZ422" s="148"/>
      <c r="DA422" s="148"/>
      <c r="DB422" s="148"/>
      <c r="DC422" s="148"/>
      <c r="DD422" s="148"/>
      <c r="DE422" s="148"/>
      <c r="DF422" s="148"/>
      <c r="DG422" s="148"/>
      <c r="DH422" s="148"/>
      <c r="DI422" s="148"/>
      <c r="DJ422" s="148"/>
      <c r="DK422" s="148"/>
      <c r="DL422" s="148"/>
      <c r="DM422" s="148"/>
      <c r="DN422" s="148"/>
      <c r="DO422" s="148"/>
      <c r="DP422" s="148"/>
      <c r="DQ422" s="148"/>
      <c r="DR422" s="148"/>
      <c r="DS422" s="148"/>
      <c r="DT422" s="148"/>
      <c r="DU422" s="148"/>
      <c r="DV422" s="148"/>
      <c r="DW422" s="148"/>
      <c r="DX422" s="148"/>
      <c r="DY422" s="148"/>
      <c r="DZ422" s="148"/>
      <c r="EA422" s="148"/>
      <c r="EB422" s="148"/>
      <c r="EC422" s="148"/>
      <c r="ED422" s="148"/>
      <c r="EE422" s="148"/>
      <c r="EF422" s="148"/>
      <c r="EG422" s="148"/>
      <c r="EH422" s="148"/>
      <c r="EI422" s="148"/>
      <c r="EJ422" s="148"/>
      <c r="EK422" s="148"/>
      <c r="EL422" s="148"/>
      <c r="EM422" s="148"/>
      <c r="EN422" s="148"/>
      <c r="EO422" s="148"/>
      <c r="EP422" s="148"/>
      <c r="EQ422" s="148"/>
      <c r="ER422" s="148"/>
      <c r="ES422" s="148"/>
      <c r="ET422" s="148"/>
      <c r="EU422" s="148"/>
      <c r="EV422" s="148"/>
      <c r="EW422" s="148"/>
      <c r="EX422" s="148"/>
      <c r="EY422" s="148"/>
      <c r="EZ422" s="148"/>
      <c r="FA422" s="148"/>
      <c r="FB422" s="148"/>
      <c r="FC422" s="148"/>
      <c r="FD422" s="148"/>
      <c r="FE422" s="148"/>
      <c r="FF422" s="148"/>
      <c r="FG422" s="148"/>
      <c r="FH422" s="148"/>
      <c r="FI422" s="148"/>
      <c r="FJ422" s="148"/>
      <c r="FK422" s="148"/>
      <c r="FL422" s="148"/>
      <c r="FM422" s="148"/>
      <c r="FN422" s="148"/>
      <c r="FO422" s="148"/>
      <c r="FP422" s="148"/>
      <c r="FQ422" s="148"/>
      <c r="FR422" s="148"/>
      <c r="FS422" s="148"/>
      <c r="FT422" s="148"/>
      <c r="FU422" s="148"/>
      <c r="FV422" s="148"/>
      <c r="FW422" s="148"/>
      <c r="FX422" s="148"/>
      <c r="FY422" s="148"/>
      <c r="FZ422" s="148"/>
      <c r="GA422" s="148"/>
      <c r="GB422" s="148"/>
      <c r="GC422" s="148"/>
      <c r="GD422" s="148"/>
      <c r="GE422" s="148"/>
      <c r="GF422" s="148"/>
      <c r="GG422" s="148"/>
      <c r="GH422" s="148"/>
      <c r="GI422" s="148"/>
      <c r="GJ422" s="148"/>
      <c r="GK422" s="148"/>
      <c r="GL422" s="148"/>
      <c r="GM422" s="148"/>
      <c r="GN422" s="148"/>
      <c r="GO422" s="148"/>
      <c r="GP422" s="148"/>
      <c r="GQ422" s="148"/>
      <c r="GR422" s="148"/>
      <c r="GS422" s="148"/>
      <c r="GT422" s="148"/>
      <c r="GU422" s="148"/>
      <c r="GV422" s="148"/>
      <c r="GW422" s="148"/>
      <c r="GX422" s="148"/>
      <c r="GY422" s="148"/>
      <c r="GZ422" s="148"/>
      <c r="HA422" s="148"/>
      <c r="HB422" s="148"/>
      <c r="HC422" s="148"/>
      <c r="HD422" s="148"/>
      <c r="HE422" s="148"/>
      <c r="HF422" s="148"/>
      <c r="HG422" s="148"/>
      <c r="HH422" s="148"/>
      <c r="HI422" s="148"/>
      <c r="HJ422" s="148"/>
      <c r="HK422" s="148"/>
      <c r="HL422" s="148"/>
      <c r="HM422" s="148"/>
      <c r="HN422" s="148"/>
      <c r="HO422" s="148"/>
      <c r="HP422" s="148"/>
      <c r="HQ422" s="148"/>
      <c r="HR422" s="148"/>
      <c r="HS422" s="148"/>
      <c r="HT422" s="148"/>
      <c r="HU422" s="148"/>
      <c r="HV422" s="148"/>
      <c r="HW422" s="148"/>
      <c r="HX422" s="148"/>
      <c r="HY422" s="148"/>
      <c r="HZ422" s="148"/>
      <c r="IA422" s="148"/>
      <c r="IB422" s="148"/>
      <c r="IC422" s="148"/>
    </row>
    <row r="423" spans="1:237" s="141" customFormat="1" x14ac:dyDescent="0.25">
      <c r="A423" s="86" t="s">
        <v>192</v>
      </c>
      <c r="B423" s="109" t="s">
        <v>188</v>
      </c>
      <c r="C423" s="64">
        <f t="shared" si="116"/>
        <v>5395452</v>
      </c>
      <c r="D423" s="64">
        <f>E423+F423+G423+H423+I423</f>
        <v>0</v>
      </c>
      <c r="E423" s="64">
        <v>0</v>
      </c>
      <c r="F423" s="95">
        <v>0</v>
      </c>
      <c r="G423" s="95">
        <v>0</v>
      </c>
      <c r="H423" s="95">
        <v>0</v>
      </c>
      <c r="I423" s="95">
        <v>0</v>
      </c>
      <c r="J423" s="115">
        <v>0</v>
      </c>
      <c r="K423" s="115">
        <v>0</v>
      </c>
      <c r="L423" s="95">
        <v>1780</v>
      </c>
      <c r="M423" s="95">
        <v>5272857</v>
      </c>
      <c r="N423" s="115">
        <v>0</v>
      </c>
      <c r="O423" s="115">
        <v>0</v>
      </c>
      <c r="P423" s="95">
        <v>0</v>
      </c>
      <c r="Q423" s="95">
        <v>0</v>
      </c>
      <c r="R423" s="95">
        <v>0</v>
      </c>
      <c r="S423" s="95">
        <v>0</v>
      </c>
      <c r="T423" s="95">
        <v>0</v>
      </c>
      <c r="U423" s="95">
        <v>0</v>
      </c>
      <c r="V423" s="95">
        <v>122595</v>
      </c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48"/>
      <c r="BJ423" s="148"/>
      <c r="BK423" s="148"/>
      <c r="BL423" s="148"/>
      <c r="BM423" s="148"/>
      <c r="BN423" s="148"/>
      <c r="BO423" s="148"/>
      <c r="BP423" s="148"/>
      <c r="BQ423" s="148"/>
      <c r="BR423" s="148"/>
      <c r="BS423" s="148"/>
      <c r="BT423" s="148"/>
      <c r="BU423" s="148"/>
      <c r="BV423" s="148"/>
      <c r="BW423" s="148"/>
      <c r="BX423" s="148"/>
      <c r="BY423" s="148"/>
      <c r="BZ423" s="148"/>
      <c r="CA423" s="148"/>
      <c r="CB423" s="148"/>
      <c r="CC423" s="148"/>
      <c r="CD423" s="148"/>
      <c r="CE423" s="148"/>
      <c r="CF423" s="148"/>
      <c r="CG423" s="148"/>
      <c r="CH423" s="148"/>
      <c r="CI423" s="148"/>
      <c r="CJ423" s="148"/>
      <c r="CK423" s="148"/>
      <c r="CL423" s="148"/>
      <c r="CM423" s="148"/>
      <c r="CN423" s="148"/>
      <c r="CO423" s="148"/>
      <c r="CP423" s="148"/>
      <c r="CQ423" s="148"/>
      <c r="CR423" s="148"/>
      <c r="CS423" s="148"/>
      <c r="CT423" s="148"/>
      <c r="CU423" s="148"/>
      <c r="CV423" s="148"/>
      <c r="CW423" s="148"/>
      <c r="CX423" s="148"/>
      <c r="CY423" s="148"/>
      <c r="CZ423" s="148"/>
      <c r="DA423" s="148"/>
      <c r="DB423" s="148"/>
      <c r="DC423" s="148"/>
      <c r="DD423" s="148"/>
      <c r="DE423" s="148"/>
      <c r="DF423" s="148"/>
      <c r="DG423" s="148"/>
      <c r="DH423" s="148"/>
      <c r="DI423" s="148"/>
      <c r="DJ423" s="148"/>
      <c r="DK423" s="148"/>
      <c r="DL423" s="148"/>
      <c r="DM423" s="148"/>
      <c r="DN423" s="148"/>
      <c r="DO423" s="148"/>
      <c r="DP423" s="148"/>
      <c r="DQ423" s="148"/>
      <c r="DR423" s="148"/>
      <c r="DS423" s="148"/>
      <c r="DT423" s="148"/>
      <c r="DU423" s="148"/>
      <c r="DV423" s="148"/>
      <c r="DW423" s="148"/>
      <c r="DX423" s="148"/>
      <c r="DY423" s="148"/>
      <c r="DZ423" s="148"/>
      <c r="EA423" s="148"/>
      <c r="EB423" s="148"/>
      <c r="EC423" s="148"/>
      <c r="ED423" s="148"/>
      <c r="EE423" s="148"/>
      <c r="EF423" s="148"/>
      <c r="EG423" s="148"/>
      <c r="EH423" s="148"/>
      <c r="EI423" s="148"/>
      <c r="EJ423" s="148"/>
      <c r="EK423" s="148"/>
      <c r="EL423" s="148"/>
      <c r="EM423" s="148"/>
      <c r="EN423" s="148"/>
      <c r="EO423" s="148"/>
      <c r="EP423" s="148"/>
      <c r="EQ423" s="148"/>
      <c r="ER423" s="148"/>
      <c r="ES423" s="148"/>
      <c r="ET423" s="148"/>
      <c r="EU423" s="148"/>
      <c r="EV423" s="148"/>
      <c r="EW423" s="148"/>
      <c r="EX423" s="148"/>
      <c r="EY423" s="148"/>
      <c r="EZ423" s="148"/>
      <c r="FA423" s="148"/>
      <c r="FB423" s="148"/>
      <c r="FC423" s="148"/>
      <c r="FD423" s="148"/>
      <c r="FE423" s="148"/>
      <c r="FF423" s="148"/>
      <c r="FG423" s="148"/>
      <c r="FH423" s="148"/>
      <c r="FI423" s="148"/>
      <c r="FJ423" s="148"/>
      <c r="FK423" s="148"/>
      <c r="FL423" s="148"/>
      <c r="FM423" s="148"/>
      <c r="FN423" s="148"/>
      <c r="FO423" s="148"/>
      <c r="FP423" s="148"/>
      <c r="FQ423" s="148"/>
      <c r="FR423" s="148"/>
      <c r="FS423" s="148"/>
      <c r="FT423" s="148"/>
      <c r="FU423" s="148"/>
      <c r="FV423" s="148"/>
      <c r="FW423" s="148"/>
      <c r="FX423" s="148"/>
      <c r="FY423" s="148"/>
      <c r="FZ423" s="148"/>
      <c r="GA423" s="148"/>
      <c r="GB423" s="148"/>
      <c r="GC423" s="148"/>
      <c r="GD423" s="148"/>
      <c r="GE423" s="148"/>
      <c r="GF423" s="148"/>
      <c r="GG423" s="148"/>
      <c r="GH423" s="148"/>
      <c r="GI423" s="148"/>
      <c r="GJ423" s="148"/>
      <c r="GK423" s="148"/>
      <c r="GL423" s="148"/>
      <c r="GM423" s="148"/>
      <c r="GN423" s="148"/>
      <c r="GO423" s="148"/>
      <c r="GP423" s="148"/>
      <c r="GQ423" s="148"/>
      <c r="GR423" s="148"/>
      <c r="GS423" s="148"/>
      <c r="GT423" s="148"/>
      <c r="GU423" s="148"/>
      <c r="GV423" s="148"/>
      <c r="GW423" s="148"/>
      <c r="GX423" s="148"/>
      <c r="GY423" s="148"/>
      <c r="GZ423" s="148"/>
      <c r="HA423" s="148"/>
      <c r="HB423" s="148"/>
      <c r="HC423" s="148"/>
      <c r="HD423" s="148"/>
      <c r="HE423" s="148"/>
      <c r="HF423" s="148"/>
      <c r="HG423" s="148"/>
      <c r="HH423" s="148"/>
      <c r="HI423" s="148"/>
      <c r="HJ423" s="148"/>
      <c r="HK423" s="148"/>
      <c r="HL423" s="148"/>
      <c r="HM423" s="148"/>
      <c r="HN423" s="148"/>
      <c r="HO423" s="148"/>
      <c r="HP423" s="148"/>
      <c r="HQ423" s="148"/>
      <c r="HR423" s="148"/>
      <c r="HS423" s="148"/>
      <c r="HT423" s="148"/>
      <c r="HU423" s="148"/>
      <c r="HV423" s="148"/>
      <c r="HW423" s="148"/>
      <c r="HX423" s="148"/>
      <c r="HY423" s="148"/>
      <c r="HZ423" s="148"/>
      <c r="IA423" s="148"/>
      <c r="IB423" s="148"/>
      <c r="IC423" s="148"/>
    </row>
    <row r="424" spans="1:237" s="141" customFormat="1" x14ac:dyDescent="0.25">
      <c r="A424" s="86" t="s">
        <v>194</v>
      </c>
      <c r="B424" s="109" t="s">
        <v>317</v>
      </c>
      <c r="C424" s="64">
        <f t="shared" si="116"/>
        <v>3669770</v>
      </c>
      <c r="D424" s="64">
        <f t="shared" ref="D424:D429" si="118">SUM(E424:I424)</f>
        <v>3471849</v>
      </c>
      <c r="E424" s="64">
        <v>2259969</v>
      </c>
      <c r="F424" s="95">
        <v>670617</v>
      </c>
      <c r="G424" s="95">
        <v>0</v>
      </c>
      <c r="H424" s="95">
        <v>541263</v>
      </c>
      <c r="I424" s="95">
        <v>0</v>
      </c>
      <c r="J424" s="115">
        <v>0</v>
      </c>
      <c r="K424" s="115">
        <v>0</v>
      </c>
      <c r="L424" s="95">
        <v>0</v>
      </c>
      <c r="M424" s="95">
        <v>0</v>
      </c>
      <c r="N424" s="115">
        <v>0</v>
      </c>
      <c r="O424" s="115">
        <v>0</v>
      </c>
      <c r="P424" s="95">
        <v>0</v>
      </c>
      <c r="Q424" s="95">
        <v>0</v>
      </c>
      <c r="R424" s="95">
        <v>0</v>
      </c>
      <c r="S424" s="95">
        <v>0</v>
      </c>
      <c r="T424" s="95">
        <v>0</v>
      </c>
      <c r="U424" s="95">
        <v>0</v>
      </c>
      <c r="V424" s="95">
        <v>197921</v>
      </c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  <c r="BQ424" s="148"/>
      <c r="BR424" s="148"/>
      <c r="BS424" s="148"/>
      <c r="BT424" s="148"/>
      <c r="BU424" s="148"/>
      <c r="BV424" s="148"/>
      <c r="BW424" s="148"/>
      <c r="BX424" s="148"/>
      <c r="BY424" s="148"/>
      <c r="BZ424" s="148"/>
      <c r="CA424" s="148"/>
      <c r="CB424" s="148"/>
      <c r="CC424" s="148"/>
      <c r="CD424" s="148"/>
      <c r="CE424" s="148"/>
      <c r="CF424" s="148"/>
      <c r="CG424" s="148"/>
      <c r="CH424" s="148"/>
      <c r="CI424" s="148"/>
      <c r="CJ424" s="148"/>
      <c r="CK424" s="148"/>
      <c r="CL424" s="148"/>
      <c r="CM424" s="148"/>
      <c r="CN424" s="148"/>
      <c r="CO424" s="148"/>
      <c r="CP424" s="148"/>
      <c r="CQ424" s="148"/>
      <c r="CR424" s="148"/>
      <c r="CS424" s="148"/>
      <c r="CT424" s="148"/>
      <c r="CU424" s="148"/>
      <c r="CV424" s="148"/>
      <c r="CW424" s="148"/>
      <c r="CX424" s="148"/>
      <c r="CY424" s="148"/>
      <c r="CZ424" s="148"/>
      <c r="DA424" s="148"/>
      <c r="DB424" s="148"/>
      <c r="DC424" s="148"/>
      <c r="DD424" s="148"/>
      <c r="DE424" s="148"/>
      <c r="DF424" s="148"/>
      <c r="DG424" s="148"/>
      <c r="DH424" s="148"/>
      <c r="DI424" s="148"/>
      <c r="DJ424" s="148"/>
      <c r="DK424" s="148"/>
      <c r="DL424" s="148"/>
      <c r="DM424" s="148"/>
      <c r="DN424" s="148"/>
      <c r="DO424" s="148"/>
      <c r="DP424" s="148"/>
      <c r="DQ424" s="148"/>
      <c r="DR424" s="148"/>
      <c r="DS424" s="148"/>
      <c r="DT424" s="148"/>
      <c r="DU424" s="148"/>
      <c r="DV424" s="148"/>
      <c r="DW424" s="148"/>
      <c r="DX424" s="148"/>
      <c r="DY424" s="148"/>
      <c r="DZ424" s="148"/>
      <c r="EA424" s="148"/>
      <c r="EB424" s="148"/>
      <c r="EC424" s="148"/>
      <c r="ED424" s="148"/>
      <c r="EE424" s="148"/>
      <c r="EF424" s="148"/>
      <c r="EG424" s="148"/>
      <c r="EH424" s="148"/>
      <c r="EI424" s="148"/>
      <c r="EJ424" s="148"/>
      <c r="EK424" s="148"/>
      <c r="EL424" s="148"/>
      <c r="EM424" s="148"/>
      <c r="EN424" s="148"/>
      <c r="EO424" s="148"/>
      <c r="EP424" s="148"/>
      <c r="EQ424" s="148"/>
      <c r="ER424" s="148"/>
      <c r="ES424" s="148"/>
      <c r="ET424" s="148"/>
      <c r="EU424" s="148"/>
      <c r="EV424" s="148"/>
      <c r="EW424" s="148"/>
      <c r="EX424" s="148"/>
      <c r="EY424" s="148"/>
      <c r="EZ424" s="148"/>
      <c r="FA424" s="148"/>
      <c r="FB424" s="148"/>
      <c r="FC424" s="148"/>
      <c r="FD424" s="148"/>
      <c r="FE424" s="148"/>
      <c r="FF424" s="148"/>
      <c r="FG424" s="148"/>
      <c r="FH424" s="148"/>
      <c r="FI424" s="148"/>
      <c r="FJ424" s="148"/>
      <c r="FK424" s="148"/>
      <c r="FL424" s="148"/>
      <c r="FM424" s="148"/>
      <c r="FN424" s="148"/>
      <c r="FO424" s="148"/>
      <c r="FP424" s="148"/>
      <c r="FQ424" s="148"/>
      <c r="FR424" s="148"/>
      <c r="FS424" s="148"/>
      <c r="FT424" s="148"/>
      <c r="FU424" s="148"/>
      <c r="FV424" s="148"/>
      <c r="FW424" s="148"/>
      <c r="FX424" s="148"/>
      <c r="FY424" s="148"/>
      <c r="FZ424" s="148"/>
      <c r="GA424" s="148"/>
      <c r="GB424" s="148"/>
      <c r="GC424" s="148"/>
      <c r="GD424" s="148"/>
      <c r="GE424" s="148"/>
      <c r="GF424" s="148"/>
      <c r="GG424" s="148"/>
      <c r="GH424" s="148"/>
      <c r="GI424" s="148"/>
      <c r="GJ424" s="148"/>
      <c r="GK424" s="148"/>
      <c r="GL424" s="148"/>
      <c r="GM424" s="148"/>
      <c r="GN424" s="148"/>
      <c r="GO424" s="148"/>
      <c r="GP424" s="148"/>
      <c r="GQ424" s="148"/>
      <c r="GR424" s="148"/>
      <c r="GS424" s="148"/>
      <c r="GT424" s="148"/>
      <c r="GU424" s="148"/>
      <c r="GV424" s="148"/>
      <c r="GW424" s="148"/>
      <c r="GX424" s="148"/>
      <c r="GY424" s="148"/>
      <c r="GZ424" s="148"/>
      <c r="HA424" s="148"/>
      <c r="HB424" s="148"/>
      <c r="HC424" s="148"/>
      <c r="HD424" s="148"/>
      <c r="HE424" s="148"/>
      <c r="HF424" s="148"/>
      <c r="HG424" s="148"/>
      <c r="HH424" s="148"/>
      <c r="HI424" s="148"/>
      <c r="HJ424" s="148"/>
      <c r="HK424" s="148"/>
      <c r="HL424" s="148"/>
      <c r="HM424" s="148"/>
      <c r="HN424" s="148"/>
      <c r="HO424" s="148"/>
      <c r="HP424" s="148"/>
      <c r="HQ424" s="148"/>
      <c r="HR424" s="148"/>
      <c r="HS424" s="148"/>
      <c r="HT424" s="148"/>
      <c r="HU424" s="148"/>
      <c r="HV424" s="148"/>
      <c r="HW424" s="148"/>
      <c r="HX424" s="148"/>
      <c r="HY424" s="148"/>
      <c r="HZ424" s="148"/>
      <c r="IA424" s="148"/>
      <c r="IB424" s="148"/>
      <c r="IC424" s="148"/>
    </row>
    <row r="425" spans="1:237" s="141" customFormat="1" x14ac:dyDescent="0.25">
      <c r="A425" s="86" t="s">
        <v>195</v>
      </c>
      <c r="B425" s="109" t="s">
        <v>318</v>
      </c>
      <c r="C425" s="64">
        <f t="shared" si="116"/>
        <v>4029489</v>
      </c>
      <c r="D425" s="64">
        <f t="shared" si="118"/>
        <v>3763073</v>
      </c>
      <c r="E425" s="64">
        <v>2427032</v>
      </c>
      <c r="F425" s="95">
        <v>691219</v>
      </c>
      <c r="G425" s="95">
        <v>0</v>
      </c>
      <c r="H425" s="95">
        <v>644822</v>
      </c>
      <c r="I425" s="95">
        <v>0</v>
      </c>
      <c r="J425" s="115">
        <v>0</v>
      </c>
      <c r="K425" s="115">
        <v>0</v>
      </c>
      <c r="L425" s="95">
        <v>0</v>
      </c>
      <c r="M425" s="95">
        <v>0</v>
      </c>
      <c r="N425" s="115">
        <v>0</v>
      </c>
      <c r="O425" s="115">
        <v>0</v>
      </c>
      <c r="P425" s="95">
        <v>0</v>
      </c>
      <c r="Q425" s="95">
        <v>0</v>
      </c>
      <c r="R425" s="95">
        <v>0</v>
      </c>
      <c r="S425" s="95">
        <v>0</v>
      </c>
      <c r="T425" s="95">
        <v>0</v>
      </c>
      <c r="U425" s="95">
        <v>0</v>
      </c>
      <c r="V425" s="95">
        <v>266416</v>
      </c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48"/>
      <c r="BJ425" s="148"/>
      <c r="BK425" s="148"/>
      <c r="BL425" s="148"/>
      <c r="BM425" s="148"/>
      <c r="BN425" s="148"/>
      <c r="BO425" s="148"/>
      <c r="BP425" s="148"/>
      <c r="BQ425" s="148"/>
      <c r="BR425" s="148"/>
      <c r="BS425" s="148"/>
      <c r="BT425" s="148"/>
      <c r="BU425" s="148"/>
      <c r="BV425" s="148"/>
      <c r="BW425" s="148"/>
      <c r="BX425" s="148"/>
      <c r="BY425" s="148"/>
      <c r="BZ425" s="148"/>
      <c r="CA425" s="148"/>
      <c r="CB425" s="148"/>
      <c r="CC425" s="148"/>
      <c r="CD425" s="148"/>
      <c r="CE425" s="148"/>
      <c r="CF425" s="148"/>
      <c r="CG425" s="148"/>
      <c r="CH425" s="148"/>
      <c r="CI425" s="148"/>
      <c r="CJ425" s="148"/>
      <c r="CK425" s="148"/>
      <c r="CL425" s="148"/>
      <c r="CM425" s="148"/>
      <c r="CN425" s="148"/>
      <c r="CO425" s="148"/>
      <c r="CP425" s="148"/>
      <c r="CQ425" s="148"/>
      <c r="CR425" s="148"/>
      <c r="CS425" s="148"/>
      <c r="CT425" s="148"/>
      <c r="CU425" s="148"/>
      <c r="CV425" s="148"/>
      <c r="CW425" s="148"/>
      <c r="CX425" s="148"/>
      <c r="CY425" s="148"/>
      <c r="CZ425" s="148"/>
      <c r="DA425" s="148"/>
      <c r="DB425" s="148"/>
      <c r="DC425" s="148"/>
      <c r="DD425" s="148"/>
      <c r="DE425" s="148"/>
      <c r="DF425" s="148"/>
      <c r="DG425" s="148"/>
      <c r="DH425" s="148"/>
      <c r="DI425" s="148"/>
      <c r="DJ425" s="148"/>
      <c r="DK425" s="148"/>
      <c r="DL425" s="148"/>
      <c r="DM425" s="148"/>
      <c r="DN425" s="148"/>
      <c r="DO425" s="148"/>
      <c r="DP425" s="148"/>
      <c r="DQ425" s="148"/>
      <c r="DR425" s="148"/>
      <c r="DS425" s="148"/>
      <c r="DT425" s="148"/>
      <c r="DU425" s="148"/>
      <c r="DV425" s="148"/>
      <c r="DW425" s="148"/>
      <c r="DX425" s="148"/>
      <c r="DY425" s="148"/>
      <c r="DZ425" s="148"/>
      <c r="EA425" s="148"/>
      <c r="EB425" s="148"/>
      <c r="EC425" s="148"/>
      <c r="ED425" s="148"/>
      <c r="EE425" s="148"/>
      <c r="EF425" s="148"/>
      <c r="EG425" s="148"/>
      <c r="EH425" s="148"/>
      <c r="EI425" s="148"/>
      <c r="EJ425" s="148"/>
      <c r="EK425" s="148"/>
      <c r="EL425" s="148"/>
      <c r="EM425" s="148"/>
      <c r="EN425" s="148"/>
      <c r="EO425" s="148"/>
      <c r="EP425" s="148"/>
      <c r="EQ425" s="148"/>
      <c r="ER425" s="148"/>
      <c r="ES425" s="148"/>
      <c r="ET425" s="148"/>
      <c r="EU425" s="148"/>
      <c r="EV425" s="148"/>
      <c r="EW425" s="148"/>
      <c r="EX425" s="148"/>
      <c r="EY425" s="148"/>
      <c r="EZ425" s="148"/>
      <c r="FA425" s="148"/>
      <c r="FB425" s="148"/>
      <c r="FC425" s="148"/>
      <c r="FD425" s="148"/>
      <c r="FE425" s="148"/>
      <c r="FF425" s="148"/>
      <c r="FG425" s="148"/>
      <c r="FH425" s="148"/>
      <c r="FI425" s="148"/>
      <c r="FJ425" s="148"/>
      <c r="FK425" s="148"/>
      <c r="FL425" s="148"/>
      <c r="FM425" s="148"/>
      <c r="FN425" s="148"/>
      <c r="FO425" s="148"/>
      <c r="FP425" s="148"/>
      <c r="FQ425" s="148"/>
      <c r="FR425" s="148"/>
      <c r="FS425" s="148"/>
      <c r="FT425" s="148"/>
      <c r="FU425" s="148"/>
      <c r="FV425" s="148"/>
      <c r="FW425" s="148"/>
      <c r="FX425" s="148"/>
      <c r="FY425" s="148"/>
      <c r="FZ425" s="148"/>
      <c r="GA425" s="148"/>
      <c r="GB425" s="148"/>
      <c r="GC425" s="148"/>
      <c r="GD425" s="148"/>
      <c r="GE425" s="148"/>
      <c r="GF425" s="148"/>
      <c r="GG425" s="148"/>
      <c r="GH425" s="148"/>
      <c r="GI425" s="148"/>
      <c r="GJ425" s="148"/>
      <c r="GK425" s="148"/>
      <c r="GL425" s="148"/>
      <c r="GM425" s="148"/>
      <c r="GN425" s="148"/>
      <c r="GO425" s="148"/>
      <c r="GP425" s="148"/>
      <c r="GQ425" s="148"/>
      <c r="GR425" s="148"/>
      <c r="GS425" s="148"/>
      <c r="GT425" s="148"/>
      <c r="GU425" s="148"/>
      <c r="GV425" s="148"/>
      <c r="GW425" s="148"/>
      <c r="GX425" s="148"/>
      <c r="GY425" s="148"/>
      <c r="GZ425" s="148"/>
      <c r="HA425" s="148"/>
      <c r="HB425" s="148"/>
      <c r="HC425" s="148"/>
      <c r="HD425" s="148"/>
      <c r="HE425" s="148"/>
      <c r="HF425" s="148"/>
      <c r="HG425" s="148"/>
      <c r="HH425" s="148"/>
      <c r="HI425" s="148"/>
      <c r="HJ425" s="148"/>
      <c r="HK425" s="148"/>
      <c r="HL425" s="148"/>
      <c r="HM425" s="148"/>
      <c r="HN425" s="148"/>
      <c r="HO425" s="148"/>
      <c r="HP425" s="148"/>
      <c r="HQ425" s="148"/>
      <c r="HR425" s="148"/>
      <c r="HS425" s="148"/>
      <c r="HT425" s="148"/>
      <c r="HU425" s="148"/>
      <c r="HV425" s="148"/>
      <c r="HW425" s="148"/>
      <c r="HX425" s="148"/>
      <c r="HY425" s="148"/>
      <c r="HZ425" s="148"/>
      <c r="IA425" s="148"/>
      <c r="IB425" s="148"/>
      <c r="IC425" s="148"/>
    </row>
    <row r="426" spans="1:237" s="141" customFormat="1" x14ac:dyDescent="0.25">
      <c r="A426" s="86" t="s">
        <v>457</v>
      </c>
      <c r="B426" s="109" t="s">
        <v>991</v>
      </c>
      <c r="C426" s="64">
        <f>D426+K426+M426+O426+Q426+S426+T426+U426+V426</f>
        <v>2430929</v>
      </c>
      <c r="D426" s="64">
        <f>SUM(E426:I426)</f>
        <v>0</v>
      </c>
      <c r="E426" s="64">
        <v>0</v>
      </c>
      <c r="F426" s="95">
        <v>0</v>
      </c>
      <c r="G426" s="95">
        <v>0</v>
      </c>
      <c r="H426" s="95">
        <v>0</v>
      </c>
      <c r="I426" s="95">
        <v>0</v>
      </c>
      <c r="J426" s="115">
        <v>0</v>
      </c>
      <c r="K426" s="115">
        <v>0</v>
      </c>
      <c r="L426" s="95">
        <v>703</v>
      </c>
      <c r="M426" s="95">
        <v>2430929</v>
      </c>
      <c r="N426" s="115">
        <v>0</v>
      </c>
      <c r="O426" s="115">
        <v>0</v>
      </c>
      <c r="P426" s="95">
        <v>0</v>
      </c>
      <c r="Q426" s="95">
        <v>0</v>
      </c>
      <c r="R426" s="95">
        <v>0</v>
      </c>
      <c r="S426" s="95">
        <v>0</v>
      </c>
      <c r="T426" s="95">
        <v>0</v>
      </c>
      <c r="U426" s="95">
        <v>0</v>
      </c>
      <c r="V426" s="95">
        <v>0</v>
      </c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48"/>
      <c r="BJ426" s="148"/>
      <c r="BK426" s="148"/>
      <c r="BL426" s="148"/>
      <c r="BM426" s="148"/>
      <c r="BN426" s="148"/>
      <c r="BO426" s="148"/>
      <c r="BP426" s="148"/>
      <c r="BQ426" s="148"/>
      <c r="BR426" s="148"/>
      <c r="BS426" s="148"/>
      <c r="BT426" s="148"/>
      <c r="BU426" s="148"/>
      <c r="BV426" s="148"/>
      <c r="BW426" s="148"/>
      <c r="BX426" s="148"/>
      <c r="BY426" s="148"/>
      <c r="BZ426" s="148"/>
      <c r="CA426" s="148"/>
      <c r="CB426" s="148"/>
      <c r="CC426" s="148"/>
      <c r="CD426" s="148"/>
      <c r="CE426" s="148"/>
      <c r="CF426" s="148"/>
      <c r="CG426" s="148"/>
      <c r="CH426" s="148"/>
      <c r="CI426" s="148"/>
      <c r="CJ426" s="148"/>
      <c r="CK426" s="148"/>
      <c r="CL426" s="148"/>
      <c r="CM426" s="148"/>
      <c r="CN426" s="148"/>
      <c r="CO426" s="148"/>
      <c r="CP426" s="148"/>
      <c r="CQ426" s="148"/>
      <c r="CR426" s="148"/>
      <c r="CS426" s="148"/>
      <c r="CT426" s="148"/>
      <c r="CU426" s="148"/>
      <c r="CV426" s="148"/>
      <c r="CW426" s="148"/>
      <c r="CX426" s="148"/>
      <c r="CY426" s="148"/>
      <c r="CZ426" s="148"/>
      <c r="DA426" s="148"/>
      <c r="DB426" s="148"/>
      <c r="DC426" s="148"/>
      <c r="DD426" s="148"/>
      <c r="DE426" s="148"/>
      <c r="DF426" s="148"/>
      <c r="DG426" s="148"/>
      <c r="DH426" s="148"/>
      <c r="DI426" s="148"/>
      <c r="DJ426" s="148"/>
      <c r="DK426" s="148"/>
      <c r="DL426" s="148"/>
      <c r="DM426" s="148"/>
      <c r="DN426" s="148"/>
      <c r="DO426" s="148"/>
      <c r="DP426" s="148"/>
      <c r="DQ426" s="148"/>
      <c r="DR426" s="148"/>
      <c r="DS426" s="148"/>
      <c r="DT426" s="148"/>
      <c r="DU426" s="148"/>
      <c r="DV426" s="148"/>
      <c r="DW426" s="148"/>
      <c r="DX426" s="148"/>
      <c r="DY426" s="148"/>
      <c r="DZ426" s="148"/>
      <c r="EA426" s="148"/>
      <c r="EB426" s="148"/>
      <c r="EC426" s="148"/>
      <c r="ED426" s="148"/>
      <c r="EE426" s="148"/>
      <c r="EF426" s="148"/>
      <c r="EG426" s="148"/>
      <c r="EH426" s="148"/>
      <c r="EI426" s="148"/>
      <c r="EJ426" s="148"/>
      <c r="EK426" s="148"/>
      <c r="EL426" s="148"/>
      <c r="EM426" s="148"/>
      <c r="EN426" s="148"/>
      <c r="EO426" s="148"/>
      <c r="EP426" s="148"/>
      <c r="EQ426" s="148"/>
      <c r="ER426" s="148"/>
      <c r="ES426" s="148"/>
      <c r="ET426" s="148"/>
      <c r="EU426" s="148"/>
      <c r="EV426" s="148"/>
      <c r="EW426" s="148"/>
      <c r="EX426" s="148"/>
      <c r="EY426" s="148"/>
      <c r="EZ426" s="148"/>
      <c r="FA426" s="148"/>
      <c r="FB426" s="148"/>
      <c r="FC426" s="148"/>
      <c r="FD426" s="148"/>
      <c r="FE426" s="148"/>
      <c r="FF426" s="148"/>
      <c r="FG426" s="148"/>
      <c r="FH426" s="148"/>
      <c r="FI426" s="148"/>
      <c r="FJ426" s="148"/>
      <c r="FK426" s="148"/>
      <c r="FL426" s="148"/>
      <c r="FM426" s="148"/>
      <c r="FN426" s="148"/>
      <c r="FO426" s="148"/>
      <c r="FP426" s="148"/>
      <c r="FQ426" s="148"/>
      <c r="FR426" s="148"/>
      <c r="FS426" s="148"/>
      <c r="FT426" s="148"/>
      <c r="FU426" s="148"/>
      <c r="FV426" s="148"/>
      <c r="FW426" s="148"/>
      <c r="FX426" s="148"/>
      <c r="FY426" s="148"/>
      <c r="FZ426" s="148"/>
      <c r="GA426" s="148"/>
      <c r="GB426" s="148"/>
      <c r="GC426" s="148"/>
      <c r="GD426" s="148"/>
      <c r="GE426" s="148"/>
      <c r="GF426" s="148"/>
      <c r="GG426" s="148"/>
      <c r="GH426" s="148"/>
      <c r="GI426" s="148"/>
      <c r="GJ426" s="148"/>
      <c r="GK426" s="148"/>
      <c r="GL426" s="148"/>
      <c r="GM426" s="148"/>
      <c r="GN426" s="148"/>
      <c r="GO426" s="148"/>
      <c r="GP426" s="148"/>
      <c r="GQ426" s="148"/>
      <c r="GR426" s="148"/>
      <c r="GS426" s="148"/>
      <c r="GT426" s="148"/>
      <c r="GU426" s="148"/>
      <c r="GV426" s="148"/>
      <c r="GW426" s="148"/>
      <c r="GX426" s="148"/>
      <c r="GY426" s="148"/>
      <c r="GZ426" s="148"/>
      <c r="HA426" s="148"/>
      <c r="HB426" s="148"/>
      <c r="HC426" s="148"/>
      <c r="HD426" s="148"/>
      <c r="HE426" s="148"/>
      <c r="HF426" s="148"/>
      <c r="HG426" s="148"/>
      <c r="HH426" s="148"/>
      <c r="HI426" s="148"/>
      <c r="HJ426" s="148"/>
      <c r="HK426" s="148"/>
      <c r="HL426" s="148"/>
      <c r="HM426" s="148"/>
      <c r="HN426" s="148"/>
      <c r="HO426" s="148"/>
      <c r="HP426" s="148"/>
      <c r="HQ426" s="148"/>
      <c r="HR426" s="148"/>
      <c r="HS426" s="148"/>
      <c r="HT426" s="148"/>
      <c r="HU426" s="148"/>
      <c r="HV426" s="148"/>
      <c r="HW426" s="148"/>
      <c r="HX426" s="148"/>
      <c r="HY426" s="148"/>
      <c r="HZ426" s="148"/>
      <c r="IA426" s="148"/>
      <c r="IB426" s="148"/>
      <c r="IC426" s="148"/>
    </row>
    <row r="427" spans="1:237" s="141" customFormat="1" x14ac:dyDescent="0.25">
      <c r="A427" s="86" t="s">
        <v>458</v>
      </c>
      <c r="B427" s="109" t="s">
        <v>992</v>
      </c>
      <c r="C427" s="64">
        <f t="shared" si="116"/>
        <v>3480201</v>
      </c>
      <c r="D427" s="64">
        <f t="shared" si="118"/>
        <v>0</v>
      </c>
      <c r="E427" s="64">
        <v>0</v>
      </c>
      <c r="F427" s="95">
        <v>0</v>
      </c>
      <c r="G427" s="95">
        <v>0</v>
      </c>
      <c r="H427" s="95">
        <v>0</v>
      </c>
      <c r="I427" s="95">
        <v>0</v>
      </c>
      <c r="J427" s="115">
        <v>0</v>
      </c>
      <c r="K427" s="115">
        <v>0</v>
      </c>
      <c r="L427" s="95">
        <v>902</v>
      </c>
      <c r="M427" s="95">
        <v>3480201</v>
      </c>
      <c r="N427" s="115">
        <v>0</v>
      </c>
      <c r="O427" s="115">
        <v>0</v>
      </c>
      <c r="P427" s="95">
        <v>0</v>
      </c>
      <c r="Q427" s="95">
        <v>0</v>
      </c>
      <c r="R427" s="95">
        <v>0</v>
      </c>
      <c r="S427" s="95">
        <v>0</v>
      </c>
      <c r="T427" s="95">
        <v>0</v>
      </c>
      <c r="U427" s="95">
        <v>0</v>
      </c>
      <c r="V427" s="95">
        <v>0</v>
      </c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48"/>
      <c r="BJ427" s="148"/>
      <c r="BK427" s="148"/>
      <c r="BL427" s="148"/>
      <c r="BM427" s="148"/>
      <c r="BN427" s="148"/>
      <c r="BO427" s="148"/>
      <c r="BP427" s="148"/>
      <c r="BQ427" s="148"/>
      <c r="BR427" s="148"/>
      <c r="BS427" s="148"/>
      <c r="BT427" s="148"/>
      <c r="BU427" s="148"/>
      <c r="BV427" s="148"/>
      <c r="BW427" s="148"/>
      <c r="BX427" s="148"/>
      <c r="BY427" s="148"/>
      <c r="BZ427" s="148"/>
      <c r="CA427" s="148"/>
      <c r="CB427" s="148"/>
      <c r="CC427" s="148"/>
      <c r="CD427" s="148"/>
      <c r="CE427" s="148"/>
      <c r="CF427" s="148"/>
      <c r="CG427" s="148"/>
      <c r="CH427" s="148"/>
      <c r="CI427" s="148"/>
      <c r="CJ427" s="148"/>
      <c r="CK427" s="148"/>
      <c r="CL427" s="148"/>
      <c r="CM427" s="148"/>
      <c r="CN427" s="148"/>
      <c r="CO427" s="148"/>
      <c r="CP427" s="148"/>
      <c r="CQ427" s="148"/>
      <c r="CR427" s="148"/>
      <c r="CS427" s="148"/>
      <c r="CT427" s="148"/>
      <c r="CU427" s="148"/>
      <c r="CV427" s="148"/>
      <c r="CW427" s="148"/>
      <c r="CX427" s="148"/>
      <c r="CY427" s="148"/>
      <c r="CZ427" s="148"/>
      <c r="DA427" s="148"/>
      <c r="DB427" s="148"/>
      <c r="DC427" s="148"/>
      <c r="DD427" s="148"/>
      <c r="DE427" s="148"/>
      <c r="DF427" s="148"/>
      <c r="DG427" s="148"/>
      <c r="DH427" s="148"/>
      <c r="DI427" s="148"/>
      <c r="DJ427" s="148"/>
      <c r="DK427" s="148"/>
      <c r="DL427" s="148"/>
      <c r="DM427" s="148"/>
      <c r="DN427" s="148"/>
      <c r="DO427" s="148"/>
      <c r="DP427" s="148"/>
      <c r="DQ427" s="148"/>
      <c r="DR427" s="148"/>
      <c r="DS427" s="148"/>
      <c r="DT427" s="148"/>
      <c r="DU427" s="148"/>
      <c r="DV427" s="148"/>
      <c r="DW427" s="148"/>
      <c r="DX427" s="148"/>
      <c r="DY427" s="148"/>
      <c r="DZ427" s="148"/>
      <c r="EA427" s="148"/>
      <c r="EB427" s="148"/>
      <c r="EC427" s="148"/>
      <c r="ED427" s="148"/>
      <c r="EE427" s="148"/>
      <c r="EF427" s="148"/>
      <c r="EG427" s="148"/>
      <c r="EH427" s="148"/>
      <c r="EI427" s="148"/>
      <c r="EJ427" s="148"/>
      <c r="EK427" s="148"/>
      <c r="EL427" s="148"/>
      <c r="EM427" s="148"/>
      <c r="EN427" s="148"/>
      <c r="EO427" s="148"/>
      <c r="EP427" s="148"/>
      <c r="EQ427" s="148"/>
      <c r="ER427" s="148"/>
      <c r="ES427" s="148"/>
      <c r="ET427" s="148"/>
      <c r="EU427" s="148"/>
      <c r="EV427" s="148"/>
      <c r="EW427" s="148"/>
      <c r="EX427" s="148"/>
      <c r="EY427" s="148"/>
      <c r="EZ427" s="148"/>
      <c r="FA427" s="148"/>
      <c r="FB427" s="148"/>
      <c r="FC427" s="148"/>
      <c r="FD427" s="148"/>
      <c r="FE427" s="148"/>
      <c r="FF427" s="148"/>
      <c r="FG427" s="148"/>
      <c r="FH427" s="148"/>
      <c r="FI427" s="148"/>
      <c r="FJ427" s="148"/>
      <c r="FK427" s="148"/>
      <c r="FL427" s="148"/>
      <c r="FM427" s="148"/>
      <c r="FN427" s="148"/>
      <c r="FO427" s="148"/>
      <c r="FP427" s="148"/>
      <c r="FQ427" s="148"/>
      <c r="FR427" s="148"/>
      <c r="FS427" s="148"/>
      <c r="FT427" s="148"/>
      <c r="FU427" s="148"/>
      <c r="FV427" s="148"/>
      <c r="FW427" s="148"/>
      <c r="FX427" s="148"/>
      <c r="FY427" s="148"/>
      <c r="FZ427" s="148"/>
      <c r="GA427" s="148"/>
      <c r="GB427" s="148"/>
      <c r="GC427" s="148"/>
      <c r="GD427" s="148"/>
      <c r="GE427" s="148"/>
      <c r="GF427" s="148"/>
      <c r="GG427" s="148"/>
      <c r="GH427" s="148"/>
      <c r="GI427" s="148"/>
      <c r="GJ427" s="148"/>
      <c r="GK427" s="148"/>
      <c r="GL427" s="148"/>
      <c r="GM427" s="148"/>
      <c r="GN427" s="148"/>
      <c r="GO427" s="148"/>
      <c r="GP427" s="148"/>
      <c r="GQ427" s="148"/>
      <c r="GR427" s="148"/>
      <c r="GS427" s="148"/>
      <c r="GT427" s="148"/>
      <c r="GU427" s="148"/>
      <c r="GV427" s="148"/>
      <c r="GW427" s="148"/>
      <c r="GX427" s="148"/>
      <c r="GY427" s="148"/>
      <c r="GZ427" s="148"/>
      <c r="HA427" s="148"/>
      <c r="HB427" s="148"/>
      <c r="HC427" s="148"/>
      <c r="HD427" s="148"/>
      <c r="HE427" s="148"/>
      <c r="HF427" s="148"/>
      <c r="HG427" s="148"/>
      <c r="HH427" s="148"/>
      <c r="HI427" s="148"/>
      <c r="HJ427" s="148"/>
      <c r="HK427" s="148"/>
      <c r="HL427" s="148"/>
      <c r="HM427" s="148"/>
      <c r="HN427" s="148"/>
      <c r="HO427" s="148"/>
      <c r="HP427" s="148"/>
      <c r="HQ427" s="148"/>
      <c r="HR427" s="148"/>
      <c r="HS427" s="148"/>
      <c r="HT427" s="148"/>
      <c r="HU427" s="148"/>
      <c r="HV427" s="148"/>
      <c r="HW427" s="148"/>
      <c r="HX427" s="148"/>
      <c r="HY427" s="148"/>
      <c r="HZ427" s="148"/>
      <c r="IA427" s="148"/>
      <c r="IB427" s="148"/>
      <c r="IC427" s="148"/>
    </row>
    <row r="428" spans="1:237" s="141" customFormat="1" x14ac:dyDescent="0.25">
      <c r="A428" s="86" t="s">
        <v>459</v>
      </c>
      <c r="B428" s="109" t="s">
        <v>319</v>
      </c>
      <c r="C428" s="64">
        <f t="shared" si="116"/>
        <v>5549802</v>
      </c>
      <c r="D428" s="64">
        <f t="shared" si="118"/>
        <v>5017147</v>
      </c>
      <c r="E428" s="64">
        <v>3625897</v>
      </c>
      <c r="F428" s="95">
        <v>0</v>
      </c>
      <c r="G428" s="95">
        <v>1391250</v>
      </c>
      <c r="H428" s="95">
        <v>0</v>
      </c>
      <c r="I428" s="95">
        <v>0</v>
      </c>
      <c r="J428" s="115">
        <v>0</v>
      </c>
      <c r="K428" s="115">
        <v>0</v>
      </c>
      <c r="L428" s="95">
        <v>0</v>
      </c>
      <c r="M428" s="95">
        <v>0</v>
      </c>
      <c r="N428" s="115">
        <v>0</v>
      </c>
      <c r="O428" s="115">
        <v>0</v>
      </c>
      <c r="P428" s="95">
        <v>0</v>
      </c>
      <c r="Q428" s="95">
        <v>0</v>
      </c>
      <c r="R428" s="95">
        <v>0</v>
      </c>
      <c r="S428" s="95">
        <v>0</v>
      </c>
      <c r="T428" s="95">
        <v>0</v>
      </c>
      <c r="U428" s="95">
        <v>0</v>
      </c>
      <c r="V428" s="95">
        <v>532655</v>
      </c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48"/>
      <c r="BJ428" s="148"/>
      <c r="BK428" s="148"/>
      <c r="BL428" s="148"/>
      <c r="BM428" s="148"/>
      <c r="BN428" s="148"/>
      <c r="BO428" s="148"/>
      <c r="BP428" s="148"/>
      <c r="BQ428" s="148"/>
      <c r="BR428" s="148"/>
      <c r="BS428" s="148"/>
      <c r="BT428" s="148"/>
      <c r="BU428" s="148"/>
      <c r="BV428" s="148"/>
      <c r="BW428" s="148"/>
      <c r="BX428" s="148"/>
      <c r="BY428" s="148"/>
      <c r="BZ428" s="148"/>
      <c r="CA428" s="148"/>
      <c r="CB428" s="148"/>
      <c r="CC428" s="148"/>
      <c r="CD428" s="148"/>
      <c r="CE428" s="148"/>
      <c r="CF428" s="148"/>
      <c r="CG428" s="148"/>
      <c r="CH428" s="148"/>
      <c r="CI428" s="148"/>
      <c r="CJ428" s="148"/>
      <c r="CK428" s="148"/>
      <c r="CL428" s="148"/>
      <c r="CM428" s="148"/>
      <c r="CN428" s="148"/>
      <c r="CO428" s="148"/>
      <c r="CP428" s="148"/>
      <c r="CQ428" s="148"/>
      <c r="CR428" s="148"/>
      <c r="CS428" s="148"/>
      <c r="CT428" s="148"/>
      <c r="CU428" s="148"/>
      <c r="CV428" s="148"/>
      <c r="CW428" s="148"/>
      <c r="CX428" s="148"/>
      <c r="CY428" s="148"/>
      <c r="CZ428" s="148"/>
      <c r="DA428" s="148"/>
      <c r="DB428" s="148"/>
      <c r="DC428" s="148"/>
      <c r="DD428" s="148"/>
      <c r="DE428" s="148"/>
      <c r="DF428" s="148"/>
      <c r="DG428" s="148"/>
      <c r="DH428" s="148"/>
      <c r="DI428" s="148"/>
      <c r="DJ428" s="148"/>
      <c r="DK428" s="148"/>
      <c r="DL428" s="148"/>
      <c r="DM428" s="148"/>
      <c r="DN428" s="148"/>
      <c r="DO428" s="148"/>
      <c r="DP428" s="148"/>
      <c r="DQ428" s="148"/>
      <c r="DR428" s="148"/>
      <c r="DS428" s="148"/>
      <c r="DT428" s="148"/>
      <c r="DU428" s="148"/>
      <c r="DV428" s="148"/>
      <c r="DW428" s="148"/>
      <c r="DX428" s="148"/>
      <c r="DY428" s="148"/>
      <c r="DZ428" s="148"/>
      <c r="EA428" s="148"/>
      <c r="EB428" s="148"/>
      <c r="EC428" s="148"/>
      <c r="ED428" s="148"/>
      <c r="EE428" s="148"/>
      <c r="EF428" s="148"/>
      <c r="EG428" s="148"/>
      <c r="EH428" s="148"/>
      <c r="EI428" s="148"/>
      <c r="EJ428" s="148"/>
      <c r="EK428" s="148"/>
      <c r="EL428" s="148"/>
      <c r="EM428" s="148"/>
      <c r="EN428" s="148"/>
      <c r="EO428" s="148"/>
      <c r="EP428" s="148"/>
      <c r="EQ428" s="148"/>
      <c r="ER428" s="148"/>
      <c r="ES428" s="148"/>
      <c r="ET428" s="148"/>
      <c r="EU428" s="148"/>
      <c r="EV428" s="148"/>
      <c r="EW428" s="148"/>
      <c r="EX428" s="148"/>
      <c r="EY428" s="148"/>
      <c r="EZ428" s="148"/>
      <c r="FA428" s="148"/>
      <c r="FB428" s="148"/>
      <c r="FC428" s="148"/>
      <c r="FD428" s="148"/>
      <c r="FE428" s="148"/>
      <c r="FF428" s="148"/>
      <c r="FG428" s="148"/>
      <c r="FH428" s="148"/>
      <c r="FI428" s="148"/>
      <c r="FJ428" s="148"/>
      <c r="FK428" s="148"/>
      <c r="FL428" s="148"/>
      <c r="FM428" s="148"/>
      <c r="FN428" s="148"/>
      <c r="FO428" s="148"/>
      <c r="FP428" s="148"/>
      <c r="FQ428" s="148"/>
      <c r="FR428" s="148"/>
      <c r="FS428" s="148"/>
      <c r="FT428" s="148"/>
      <c r="FU428" s="148"/>
      <c r="FV428" s="148"/>
      <c r="FW428" s="148"/>
      <c r="FX428" s="148"/>
      <c r="FY428" s="148"/>
      <c r="FZ428" s="148"/>
      <c r="GA428" s="148"/>
      <c r="GB428" s="148"/>
      <c r="GC428" s="148"/>
      <c r="GD428" s="148"/>
      <c r="GE428" s="148"/>
      <c r="GF428" s="148"/>
      <c r="GG428" s="148"/>
      <c r="GH428" s="148"/>
      <c r="GI428" s="148"/>
      <c r="GJ428" s="148"/>
      <c r="GK428" s="148"/>
      <c r="GL428" s="148"/>
      <c r="GM428" s="148"/>
      <c r="GN428" s="148"/>
      <c r="GO428" s="148"/>
      <c r="GP428" s="148"/>
      <c r="GQ428" s="148"/>
      <c r="GR428" s="148"/>
      <c r="GS428" s="148"/>
      <c r="GT428" s="148"/>
      <c r="GU428" s="148"/>
      <c r="GV428" s="148"/>
      <c r="GW428" s="148"/>
      <c r="GX428" s="148"/>
      <c r="GY428" s="148"/>
      <c r="GZ428" s="148"/>
      <c r="HA428" s="148"/>
      <c r="HB428" s="148"/>
      <c r="HC428" s="148"/>
      <c r="HD428" s="148"/>
      <c r="HE428" s="148"/>
      <c r="HF428" s="148"/>
      <c r="HG428" s="148"/>
      <c r="HH428" s="148"/>
      <c r="HI428" s="148"/>
      <c r="HJ428" s="148"/>
      <c r="HK428" s="148"/>
      <c r="HL428" s="148"/>
      <c r="HM428" s="148"/>
      <c r="HN428" s="148"/>
      <c r="HO428" s="148"/>
      <c r="HP428" s="148"/>
      <c r="HQ428" s="148"/>
      <c r="HR428" s="148"/>
      <c r="HS428" s="148"/>
      <c r="HT428" s="148"/>
      <c r="HU428" s="148"/>
      <c r="HV428" s="148"/>
      <c r="HW428" s="148"/>
      <c r="HX428" s="148"/>
      <c r="HY428" s="148"/>
      <c r="HZ428" s="148"/>
      <c r="IA428" s="148"/>
      <c r="IB428" s="148"/>
      <c r="IC428" s="148"/>
    </row>
    <row r="429" spans="1:237" s="141" customFormat="1" x14ac:dyDescent="0.25">
      <c r="A429" s="86" t="s">
        <v>460</v>
      </c>
      <c r="B429" s="109" t="s">
        <v>193</v>
      </c>
      <c r="C429" s="64">
        <f>D429+K429+M429+O429+Q429+S429+T429+U429+V429</f>
        <v>5991742</v>
      </c>
      <c r="D429" s="64">
        <f t="shared" si="118"/>
        <v>2664209</v>
      </c>
      <c r="E429" s="64">
        <v>2664209</v>
      </c>
      <c r="F429" s="95">
        <v>0</v>
      </c>
      <c r="G429" s="95">
        <v>0</v>
      </c>
      <c r="H429" s="95">
        <v>0</v>
      </c>
      <c r="I429" s="95">
        <v>0</v>
      </c>
      <c r="J429" s="115">
        <v>0</v>
      </c>
      <c r="K429" s="115">
        <v>0</v>
      </c>
      <c r="L429" s="95">
        <v>1208.5</v>
      </c>
      <c r="M429" s="95">
        <v>3056024</v>
      </c>
      <c r="N429" s="115">
        <v>0</v>
      </c>
      <c r="O429" s="115">
        <v>0</v>
      </c>
      <c r="P429" s="95">
        <v>0</v>
      </c>
      <c r="Q429" s="95">
        <v>0</v>
      </c>
      <c r="R429" s="95">
        <v>0</v>
      </c>
      <c r="S429" s="95">
        <v>0</v>
      </c>
      <c r="T429" s="95">
        <v>0</v>
      </c>
      <c r="U429" s="95">
        <v>0</v>
      </c>
      <c r="V429" s="95">
        <v>271509</v>
      </c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  <c r="BQ429" s="148"/>
      <c r="BR429" s="148"/>
      <c r="BS429" s="148"/>
      <c r="BT429" s="148"/>
      <c r="BU429" s="148"/>
      <c r="BV429" s="148"/>
      <c r="BW429" s="148"/>
      <c r="BX429" s="148"/>
      <c r="BY429" s="148"/>
      <c r="BZ429" s="148"/>
      <c r="CA429" s="148"/>
      <c r="CB429" s="148"/>
      <c r="CC429" s="148"/>
      <c r="CD429" s="148"/>
      <c r="CE429" s="148"/>
      <c r="CF429" s="148"/>
      <c r="CG429" s="148"/>
      <c r="CH429" s="148"/>
      <c r="CI429" s="148"/>
      <c r="CJ429" s="148"/>
      <c r="CK429" s="148"/>
      <c r="CL429" s="148"/>
      <c r="CM429" s="148"/>
      <c r="CN429" s="148"/>
      <c r="CO429" s="148"/>
      <c r="CP429" s="148"/>
      <c r="CQ429" s="148"/>
      <c r="CR429" s="148"/>
      <c r="CS429" s="148"/>
      <c r="CT429" s="148"/>
      <c r="CU429" s="148"/>
      <c r="CV429" s="148"/>
      <c r="CW429" s="148"/>
      <c r="CX429" s="148"/>
      <c r="CY429" s="148"/>
      <c r="CZ429" s="148"/>
      <c r="DA429" s="148"/>
      <c r="DB429" s="148"/>
      <c r="DC429" s="148"/>
      <c r="DD429" s="148"/>
      <c r="DE429" s="148"/>
      <c r="DF429" s="148"/>
      <c r="DG429" s="148"/>
      <c r="DH429" s="148"/>
      <c r="DI429" s="148"/>
      <c r="DJ429" s="148"/>
      <c r="DK429" s="148"/>
      <c r="DL429" s="148"/>
      <c r="DM429" s="148"/>
      <c r="DN429" s="148"/>
      <c r="DO429" s="148"/>
      <c r="DP429" s="148"/>
      <c r="DQ429" s="148"/>
      <c r="DR429" s="148"/>
      <c r="DS429" s="148"/>
      <c r="DT429" s="148"/>
      <c r="DU429" s="148"/>
      <c r="DV429" s="148"/>
      <c r="DW429" s="148"/>
      <c r="DX429" s="148"/>
      <c r="DY429" s="148"/>
      <c r="DZ429" s="148"/>
      <c r="EA429" s="148"/>
      <c r="EB429" s="148"/>
      <c r="EC429" s="148"/>
      <c r="ED429" s="148"/>
      <c r="EE429" s="148"/>
      <c r="EF429" s="148"/>
      <c r="EG429" s="148"/>
      <c r="EH429" s="148"/>
      <c r="EI429" s="148"/>
      <c r="EJ429" s="148"/>
      <c r="EK429" s="148"/>
      <c r="EL429" s="148"/>
      <c r="EM429" s="148"/>
      <c r="EN429" s="148"/>
      <c r="EO429" s="148"/>
      <c r="EP429" s="148"/>
      <c r="EQ429" s="148"/>
      <c r="ER429" s="148"/>
      <c r="ES429" s="148"/>
      <c r="ET429" s="148"/>
      <c r="EU429" s="148"/>
      <c r="EV429" s="148"/>
      <c r="EW429" s="148"/>
      <c r="EX429" s="148"/>
      <c r="EY429" s="148"/>
      <c r="EZ429" s="148"/>
      <c r="FA429" s="148"/>
      <c r="FB429" s="148"/>
      <c r="FC429" s="148"/>
      <c r="FD429" s="148"/>
      <c r="FE429" s="148"/>
      <c r="FF429" s="148"/>
      <c r="FG429" s="148"/>
      <c r="FH429" s="148"/>
      <c r="FI429" s="148"/>
      <c r="FJ429" s="148"/>
      <c r="FK429" s="148"/>
      <c r="FL429" s="148"/>
      <c r="FM429" s="148"/>
      <c r="FN429" s="148"/>
      <c r="FO429" s="148"/>
      <c r="FP429" s="148"/>
      <c r="FQ429" s="148"/>
      <c r="FR429" s="148"/>
      <c r="FS429" s="148"/>
      <c r="FT429" s="148"/>
      <c r="FU429" s="148"/>
      <c r="FV429" s="148"/>
      <c r="FW429" s="148"/>
      <c r="FX429" s="148"/>
      <c r="FY429" s="148"/>
      <c r="FZ429" s="148"/>
      <c r="GA429" s="148"/>
      <c r="GB429" s="148"/>
      <c r="GC429" s="148"/>
      <c r="GD429" s="148"/>
      <c r="GE429" s="148"/>
      <c r="GF429" s="148"/>
      <c r="GG429" s="148"/>
      <c r="GH429" s="148"/>
      <c r="GI429" s="148"/>
      <c r="GJ429" s="148"/>
      <c r="GK429" s="148"/>
      <c r="GL429" s="148"/>
      <c r="GM429" s="148"/>
      <c r="GN429" s="148"/>
      <c r="GO429" s="148"/>
      <c r="GP429" s="148"/>
      <c r="GQ429" s="148"/>
      <c r="GR429" s="148"/>
      <c r="GS429" s="148"/>
      <c r="GT429" s="148"/>
      <c r="GU429" s="148"/>
      <c r="GV429" s="148"/>
      <c r="GW429" s="148"/>
      <c r="GX429" s="148"/>
      <c r="GY429" s="148"/>
      <c r="GZ429" s="148"/>
      <c r="HA429" s="148"/>
      <c r="HB429" s="148"/>
      <c r="HC429" s="148"/>
      <c r="HD429" s="148"/>
      <c r="HE429" s="148"/>
      <c r="HF429" s="148"/>
      <c r="HG429" s="148"/>
      <c r="HH429" s="148"/>
      <c r="HI429" s="148"/>
      <c r="HJ429" s="148"/>
      <c r="HK429" s="148"/>
      <c r="HL429" s="148"/>
      <c r="HM429" s="148"/>
      <c r="HN429" s="148"/>
      <c r="HO429" s="148"/>
      <c r="HP429" s="148"/>
      <c r="HQ429" s="148"/>
      <c r="HR429" s="148"/>
      <c r="HS429" s="148"/>
      <c r="HT429" s="148"/>
      <c r="HU429" s="148"/>
      <c r="HV429" s="148"/>
      <c r="HW429" s="148"/>
      <c r="HX429" s="148"/>
      <c r="HY429" s="148"/>
      <c r="HZ429" s="148"/>
      <c r="IA429" s="148"/>
      <c r="IB429" s="148"/>
      <c r="IC429" s="148"/>
    </row>
    <row r="430" spans="1:237" s="141" customFormat="1" x14ac:dyDescent="0.25">
      <c r="A430" s="86" t="s">
        <v>461</v>
      </c>
      <c r="B430" s="109" t="s">
        <v>690</v>
      </c>
      <c r="C430" s="64">
        <f>D430+K430+M430+O430+Q430+S430+T430+U430+V430</f>
        <v>3926121</v>
      </c>
      <c r="D430" s="64">
        <f>E430+F430+G430+H430+I430</f>
        <v>0</v>
      </c>
      <c r="E430" s="64">
        <v>0</v>
      </c>
      <c r="F430" s="95">
        <v>0</v>
      </c>
      <c r="G430" s="95">
        <v>0</v>
      </c>
      <c r="H430" s="95">
        <v>0</v>
      </c>
      <c r="I430" s="95">
        <v>0</v>
      </c>
      <c r="J430" s="115">
        <v>0</v>
      </c>
      <c r="K430" s="115">
        <v>0</v>
      </c>
      <c r="L430" s="95">
        <v>1260</v>
      </c>
      <c r="M430" s="95">
        <v>3823654</v>
      </c>
      <c r="N430" s="115">
        <v>0</v>
      </c>
      <c r="O430" s="115">
        <v>0</v>
      </c>
      <c r="P430" s="95">
        <v>0</v>
      </c>
      <c r="Q430" s="95">
        <v>0</v>
      </c>
      <c r="R430" s="95">
        <v>0</v>
      </c>
      <c r="S430" s="95">
        <v>0</v>
      </c>
      <c r="T430" s="95">
        <v>0</v>
      </c>
      <c r="U430" s="95">
        <v>0</v>
      </c>
      <c r="V430" s="95">
        <v>102467</v>
      </c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48"/>
      <c r="BJ430" s="148"/>
      <c r="BK430" s="148"/>
      <c r="BL430" s="148"/>
      <c r="BM430" s="148"/>
      <c r="BN430" s="148"/>
      <c r="BO430" s="148"/>
      <c r="BP430" s="148"/>
      <c r="BQ430" s="148"/>
      <c r="BR430" s="148"/>
      <c r="BS430" s="148"/>
      <c r="BT430" s="148"/>
      <c r="BU430" s="148"/>
      <c r="BV430" s="148"/>
      <c r="BW430" s="148"/>
      <c r="BX430" s="148"/>
      <c r="BY430" s="148"/>
      <c r="BZ430" s="148"/>
      <c r="CA430" s="148"/>
      <c r="CB430" s="148"/>
      <c r="CC430" s="148"/>
      <c r="CD430" s="148"/>
      <c r="CE430" s="148"/>
      <c r="CF430" s="148"/>
      <c r="CG430" s="148"/>
      <c r="CH430" s="148"/>
      <c r="CI430" s="148"/>
      <c r="CJ430" s="148"/>
      <c r="CK430" s="148"/>
      <c r="CL430" s="148"/>
      <c r="CM430" s="148"/>
      <c r="CN430" s="148"/>
      <c r="CO430" s="148"/>
      <c r="CP430" s="148"/>
      <c r="CQ430" s="148"/>
      <c r="CR430" s="148"/>
      <c r="CS430" s="148"/>
      <c r="CT430" s="148"/>
      <c r="CU430" s="148"/>
      <c r="CV430" s="148"/>
      <c r="CW430" s="148"/>
      <c r="CX430" s="148"/>
      <c r="CY430" s="148"/>
      <c r="CZ430" s="148"/>
      <c r="DA430" s="148"/>
      <c r="DB430" s="148"/>
      <c r="DC430" s="148"/>
      <c r="DD430" s="148"/>
      <c r="DE430" s="148"/>
      <c r="DF430" s="148"/>
      <c r="DG430" s="148"/>
      <c r="DH430" s="148"/>
      <c r="DI430" s="148"/>
      <c r="DJ430" s="148"/>
      <c r="DK430" s="148"/>
      <c r="DL430" s="148"/>
      <c r="DM430" s="148"/>
      <c r="DN430" s="148"/>
      <c r="DO430" s="148"/>
      <c r="DP430" s="148"/>
      <c r="DQ430" s="148"/>
      <c r="DR430" s="148"/>
      <c r="DS430" s="148"/>
      <c r="DT430" s="148"/>
      <c r="DU430" s="148"/>
      <c r="DV430" s="148"/>
      <c r="DW430" s="148"/>
      <c r="DX430" s="148"/>
      <c r="DY430" s="148"/>
      <c r="DZ430" s="148"/>
      <c r="EA430" s="148"/>
      <c r="EB430" s="148"/>
      <c r="EC430" s="148"/>
      <c r="ED430" s="148"/>
      <c r="EE430" s="148"/>
      <c r="EF430" s="148"/>
      <c r="EG430" s="148"/>
      <c r="EH430" s="148"/>
      <c r="EI430" s="148"/>
      <c r="EJ430" s="148"/>
      <c r="EK430" s="148"/>
      <c r="EL430" s="148"/>
      <c r="EM430" s="148"/>
      <c r="EN430" s="148"/>
      <c r="EO430" s="148"/>
      <c r="EP430" s="148"/>
      <c r="EQ430" s="148"/>
      <c r="ER430" s="148"/>
      <c r="ES430" s="148"/>
      <c r="ET430" s="148"/>
      <c r="EU430" s="148"/>
      <c r="EV430" s="148"/>
      <c r="EW430" s="148"/>
      <c r="EX430" s="148"/>
      <c r="EY430" s="148"/>
      <c r="EZ430" s="148"/>
      <c r="FA430" s="148"/>
      <c r="FB430" s="148"/>
      <c r="FC430" s="148"/>
      <c r="FD430" s="148"/>
      <c r="FE430" s="148"/>
      <c r="FF430" s="148"/>
      <c r="FG430" s="148"/>
      <c r="FH430" s="148"/>
      <c r="FI430" s="148"/>
      <c r="FJ430" s="148"/>
      <c r="FK430" s="148"/>
      <c r="FL430" s="148"/>
      <c r="FM430" s="148"/>
      <c r="FN430" s="148"/>
      <c r="FO430" s="148"/>
      <c r="FP430" s="148"/>
      <c r="FQ430" s="148"/>
      <c r="FR430" s="148"/>
      <c r="FS430" s="148"/>
      <c r="FT430" s="148"/>
      <c r="FU430" s="148"/>
      <c r="FV430" s="148"/>
      <c r="FW430" s="148"/>
      <c r="FX430" s="148"/>
      <c r="FY430" s="148"/>
      <c r="FZ430" s="148"/>
      <c r="GA430" s="148"/>
      <c r="GB430" s="148"/>
      <c r="GC430" s="148"/>
      <c r="GD430" s="148"/>
      <c r="GE430" s="148"/>
      <c r="GF430" s="148"/>
      <c r="GG430" s="148"/>
      <c r="GH430" s="148"/>
      <c r="GI430" s="148"/>
      <c r="GJ430" s="148"/>
      <c r="GK430" s="148"/>
      <c r="GL430" s="148"/>
      <c r="GM430" s="148"/>
      <c r="GN430" s="148"/>
      <c r="GO430" s="148"/>
      <c r="GP430" s="148"/>
      <c r="GQ430" s="148"/>
      <c r="GR430" s="148"/>
      <c r="GS430" s="148"/>
      <c r="GT430" s="148"/>
      <c r="GU430" s="148"/>
      <c r="GV430" s="148"/>
      <c r="GW430" s="148"/>
      <c r="GX430" s="148"/>
      <c r="GY430" s="148"/>
      <c r="GZ430" s="148"/>
      <c r="HA430" s="148"/>
      <c r="HB430" s="148"/>
      <c r="HC430" s="148"/>
      <c r="HD430" s="148"/>
      <c r="HE430" s="148"/>
      <c r="HF430" s="148"/>
      <c r="HG430" s="148"/>
      <c r="HH430" s="148"/>
      <c r="HI430" s="148"/>
      <c r="HJ430" s="148"/>
      <c r="HK430" s="148"/>
      <c r="HL430" s="148"/>
      <c r="HM430" s="148"/>
      <c r="HN430" s="148"/>
      <c r="HO430" s="148"/>
      <c r="HP430" s="148"/>
      <c r="HQ430" s="148"/>
      <c r="HR430" s="148"/>
      <c r="HS430" s="148"/>
      <c r="HT430" s="148"/>
      <c r="HU430" s="148"/>
      <c r="HV430" s="148"/>
      <c r="HW430" s="148"/>
      <c r="HX430" s="148"/>
      <c r="HY430" s="148"/>
      <c r="HZ430" s="148"/>
      <c r="IA430" s="148"/>
      <c r="IB430" s="148"/>
      <c r="IC430" s="148"/>
    </row>
    <row r="431" spans="1:237" s="141" customFormat="1" x14ac:dyDescent="0.25">
      <c r="A431" s="86" t="s">
        <v>993</v>
      </c>
      <c r="B431" s="109" t="s">
        <v>441</v>
      </c>
      <c r="C431" s="64">
        <f t="shared" si="116"/>
        <v>6713019</v>
      </c>
      <c r="D431" s="64">
        <f>SUM(E431:I431)</f>
        <v>3576296</v>
      </c>
      <c r="E431" s="64">
        <v>2427032</v>
      </c>
      <c r="F431" s="95">
        <v>528221</v>
      </c>
      <c r="G431" s="95">
        <v>0</v>
      </c>
      <c r="H431" s="95">
        <v>621043</v>
      </c>
      <c r="I431" s="95">
        <v>0</v>
      </c>
      <c r="J431" s="115">
        <v>0</v>
      </c>
      <c r="K431" s="115">
        <v>0</v>
      </c>
      <c r="L431" s="95">
        <v>890</v>
      </c>
      <c r="M431" s="95">
        <v>2763358</v>
      </c>
      <c r="N431" s="115">
        <v>0</v>
      </c>
      <c r="O431" s="115">
        <v>0</v>
      </c>
      <c r="P431" s="95">
        <v>0</v>
      </c>
      <c r="Q431" s="95">
        <v>0</v>
      </c>
      <c r="R431" s="95">
        <v>0</v>
      </c>
      <c r="S431" s="95">
        <v>0</v>
      </c>
      <c r="T431" s="95">
        <v>0</v>
      </c>
      <c r="U431" s="95">
        <v>0</v>
      </c>
      <c r="V431" s="95">
        <v>373365</v>
      </c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48"/>
      <c r="BJ431" s="148"/>
      <c r="BK431" s="148"/>
      <c r="BL431" s="148"/>
      <c r="BM431" s="148"/>
      <c r="BN431" s="148"/>
      <c r="BO431" s="148"/>
      <c r="BP431" s="148"/>
      <c r="BQ431" s="148"/>
      <c r="BR431" s="148"/>
      <c r="BS431" s="148"/>
      <c r="BT431" s="148"/>
      <c r="BU431" s="148"/>
      <c r="BV431" s="148"/>
      <c r="BW431" s="148"/>
      <c r="BX431" s="148"/>
      <c r="BY431" s="148"/>
      <c r="BZ431" s="148"/>
      <c r="CA431" s="148"/>
      <c r="CB431" s="148"/>
      <c r="CC431" s="148"/>
      <c r="CD431" s="148"/>
      <c r="CE431" s="148"/>
      <c r="CF431" s="148"/>
      <c r="CG431" s="148"/>
      <c r="CH431" s="148"/>
      <c r="CI431" s="148"/>
      <c r="CJ431" s="148"/>
      <c r="CK431" s="148"/>
      <c r="CL431" s="148"/>
      <c r="CM431" s="148"/>
      <c r="CN431" s="148"/>
      <c r="CO431" s="148"/>
      <c r="CP431" s="148"/>
      <c r="CQ431" s="148"/>
      <c r="CR431" s="148"/>
      <c r="CS431" s="148"/>
      <c r="CT431" s="148"/>
      <c r="CU431" s="148"/>
      <c r="CV431" s="148"/>
      <c r="CW431" s="148"/>
      <c r="CX431" s="148"/>
      <c r="CY431" s="148"/>
      <c r="CZ431" s="148"/>
      <c r="DA431" s="148"/>
      <c r="DB431" s="148"/>
      <c r="DC431" s="148"/>
      <c r="DD431" s="148"/>
      <c r="DE431" s="148"/>
      <c r="DF431" s="148"/>
      <c r="DG431" s="148"/>
      <c r="DH431" s="148"/>
      <c r="DI431" s="148"/>
      <c r="DJ431" s="148"/>
      <c r="DK431" s="148"/>
      <c r="DL431" s="148"/>
      <c r="DM431" s="148"/>
      <c r="DN431" s="148"/>
      <c r="DO431" s="148"/>
      <c r="DP431" s="148"/>
      <c r="DQ431" s="148"/>
      <c r="DR431" s="148"/>
      <c r="DS431" s="148"/>
      <c r="DT431" s="148"/>
      <c r="DU431" s="148"/>
      <c r="DV431" s="148"/>
      <c r="DW431" s="148"/>
      <c r="DX431" s="148"/>
      <c r="DY431" s="148"/>
      <c r="DZ431" s="148"/>
      <c r="EA431" s="148"/>
      <c r="EB431" s="148"/>
      <c r="EC431" s="148"/>
      <c r="ED431" s="148"/>
      <c r="EE431" s="148"/>
      <c r="EF431" s="148"/>
      <c r="EG431" s="148"/>
      <c r="EH431" s="148"/>
      <c r="EI431" s="148"/>
      <c r="EJ431" s="148"/>
      <c r="EK431" s="148"/>
      <c r="EL431" s="148"/>
      <c r="EM431" s="148"/>
      <c r="EN431" s="148"/>
      <c r="EO431" s="148"/>
      <c r="EP431" s="148"/>
      <c r="EQ431" s="148"/>
      <c r="ER431" s="148"/>
      <c r="ES431" s="148"/>
      <c r="ET431" s="148"/>
      <c r="EU431" s="148"/>
      <c r="EV431" s="148"/>
      <c r="EW431" s="148"/>
      <c r="EX431" s="148"/>
      <c r="EY431" s="148"/>
      <c r="EZ431" s="148"/>
      <c r="FA431" s="148"/>
      <c r="FB431" s="148"/>
      <c r="FC431" s="148"/>
      <c r="FD431" s="148"/>
      <c r="FE431" s="148"/>
      <c r="FF431" s="148"/>
      <c r="FG431" s="148"/>
      <c r="FH431" s="148"/>
      <c r="FI431" s="148"/>
      <c r="FJ431" s="148"/>
      <c r="FK431" s="148"/>
      <c r="FL431" s="148"/>
      <c r="FM431" s="148"/>
      <c r="FN431" s="148"/>
      <c r="FO431" s="148"/>
      <c r="FP431" s="148"/>
      <c r="FQ431" s="148"/>
      <c r="FR431" s="148"/>
      <c r="FS431" s="148"/>
      <c r="FT431" s="148"/>
      <c r="FU431" s="148"/>
      <c r="FV431" s="148"/>
      <c r="FW431" s="148"/>
      <c r="FX431" s="148"/>
      <c r="FY431" s="148"/>
      <c r="FZ431" s="148"/>
      <c r="GA431" s="148"/>
      <c r="GB431" s="148"/>
      <c r="GC431" s="148"/>
      <c r="GD431" s="148"/>
      <c r="GE431" s="148"/>
      <c r="GF431" s="148"/>
      <c r="GG431" s="148"/>
      <c r="GH431" s="148"/>
      <c r="GI431" s="148"/>
      <c r="GJ431" s="148"/>
      <c r="GK431" s="148"/>
      <c r="GL431" s="148"/>
      <c r="GM431" s="148"/>
      <c r="GN431" s="148"/>
      <c r="GO431" s="148"/>
      <c r="GP431" s="148"/>
      <c r="GQ431" s="148"/>
      <c r="GR431" s="148"/>
      <c r="GS431" s="148"/>
      <c r="GT431" s="148"/>
      <c r="GU431" s="148"/>
      <c r="GV431" s="148"/>
      <c r="GW431" s="148"/>
      <c r="GX431" s="148"/>
      <c r="GY431" s="148"/>
      <c r="GZ431" s="148"/>
      <c r="HA431" s="148"/>
      <c r="HB431" s="148"/>
      <c r="HC431" s="148"/>
      <c r="HD431" s="148"/>
      <c r="HE431" s="148"/>
      <c r="HF431" s="148"/>
      <c r="HG431" s="148"/>
      <c r="HH431" s="148"/>
      <c r="HI431" s="148"/>
      <c r="HJ431" s="148"/>
      <c r="HK431" s="148"/>
      <c r="HL431" s="148"/>
      <c r="HM431" s="148"/>
      <c r="HN431" s="148"/>
      <c r="HO431" s="148"/>
      <c r="HP431" s="148"/>
      <c r="HQ431" s="148"/>
      <c r="HR431" s="148"/>
      <c r="HS431" s="148"/>
      <c r="HT431" s="148"/>
      <c r="HU431" s="148"/>
      <c r="HV431" s="148"/>
      <c r="HW431" s="148"/>
      <c r="HX431" s="148"/>
      <c r="HY431" s="148"/>
      <c r="HZ431" s="148"/>
      <c r="IA431" s="148"/>
      <c r="IB431" s="148"/>
      <c r="IC431" s="148"/>
    </row>
    <row r="432" spans="1:237" s="141" customFormat="1" x14ac:dyDescent="0.25">
      <c r="A432" s="86" t="s">
        <v>994</v>
      </c>
      <c r="B432" s="109" t="s">
        <v>320</v>
      </c>
      <c r="C432" s="64">
        <f t="shared" si="116"/>
        <v>3098723</v>
      </c>
      <c r="D432" s="64">
        <f>SUM(E432:I432)</f>
        <v>2731878</v>
      </c>
      <c r="E432" s="64">
        <v>2234121</v>
      </c>
      <c r="F432" s="95">
        <v>0</v>
      </c>
      <c r="G432" s="95">
        <v>0</v>
      </c>
      <c r="H432" s="95">
        <v>497757</v>
      </c>
      <c r="I432" s="95">
        <v>0</v>
      </c>
      <c r="J432" s="115">
        <v>0</v>
      </c>
      <c r="K432" s="115">
        <v>0</v>
      </c>
      <c r="L432" s="95">
        <v>0</v>
      </c>
      <c r="M432" s="95">
        <v>0</v>
      </c>
      <c r="N432" s="115">
        <v>0</v>
      </c>
      <c r="O432" s="115">
        <v>0</v>
      </c>
      <c r="P432" s="95">
        <v>0</v>
      </c>
      <c r="Q432" s="95">
        <v>0</v>
      </c>
      <c r="R432" s="95">
        <v>0</v>
      </c>
      <c r="S432" s="95">
        <v>0</v>
      </c>
      <c r="T432" s="95">
        <v>0</v>
      </c>
      <c r="U432" s="95">
        <v>0</v>
      </c>
      <c r="V432" s="95">
        <v>366845</v>
      </c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48"/>
      <c r="BJ432" s="148"/>
      <c r="BK432" s="148"/>
      <c r="BL432" s="148"/>
      <c r="BM432" s="148"/>
      <c r="BN432" s="148"/>
      <c r="BO432" s="148"/>
      <c r="BP432" s="148"/>
      <c r="BQ432" s="148"/>
      <c r="BR432" s="148"/>
      <c r="BS432" s="148"/>
      <c r="BT432" s="148"/>
      <c r="BU432" s="148"/>
      <c r="BV432" s="148"/>
      <c r="BW432" s="148"/>
      <c r="BX432" s="148"/>
      <c r="BY432" s="148"/>
      <c r="BZ432" s="148"/>
      <c r="CA432" s="148"/>
      <c r="CB432" s="148"/>
      <c r="CC432" s="148"/>
      <c r="CD432" s="148"/>
      <c r="CE432" s="148"/>
      <c r="CF432" s="148"/>
      <c r="CG432" s="148"/>
      <c r="CH432" s="148"/>
      <c r="CI432" s="148"/>
      <c r="CJ432" s="148"/>
      <c r="CK432" s="148"/>
      <c r="CL432" s="148"/>
      <c r="CM432" s="148"/>
      <c r="CN432" s="148"/>
      <c r="CO432" s="148"/>
      <c r="CP432" s="148"/>
      <c r="CQ432" s="148"/>
      <c r="CR432" s="148"/>
      <c r="CS432" s="148"/>
      <c r="CT432" s="148"/>
      <c r="CU432" s="148"/>
      <c r="CV432" s="148"/>
      <c r="CW432" s="148"/>
      <c r="CX432" s="148"/>
      <c r="CY432" s="148"/>
      <c r="CZ432" s="148"/>
      <c r="DA432" s="148"/>
      <c r="DB432" s="148"/>
      <c r="DC432" s="148"/>
      <c r="DD432" s="148"/>
      <c r="DE432" s="148"/>
      <c r="DF432" s="148"/>
      <c r="DG432" s="148"/>
      <c r="DH432" s="148"/>
      <c r="DI432" s="148"/>
      <c r="DJ432" s="148"/>
      <c r="DK432" s="148"/>
      <c r="DL432" s="148"/>
      <c r="DM432" s="148"/>
      <c r="DN432" s="148"/>
      <c r="DO432" s="148"/>
      <c r="DP432" s="148"/>
      <c r="DQ432" s="148"/>
      <c r="DR432" s="148"/>
      <c r="DS432" s="148"/>
      <c r="DT432" s="148"/>
      <c r="DU432" s="148"/>
      <c r="DV432" s="148"/>
      <c r="DW432" s="148"/>
      <c r="DX432" s="148"/>
      <c r="DY432" s="148"/>
      <c r="DZ432" s="148"/>
      <c r="EA432" s="148"/>
      <c r="EB432" s="148"/>
      <c r="EC432" s="148"/>
      <c r="ED432" s="148"/>
      <c r="EE432" s="148"/>
      <c r="EF432" s="148"/>
      <c r="EG432" s="148"/>
      <c r="EH432" s="148"/>
      <c r="EI432" s="148"/>
      <c r="EJ432" s="148"/>
      <c r="EK432" s="148"/>
      <c r="EL432" s="148"/>
      <c r="EM432" s="148"/>
      <c r="EN432" s="148"/>
      <c r="EO432" s="148"/>
      <c r="EP432" s="148"/>
      <c r="EQ432" s="148"/>
      <c r="ER432" s="148"/>
      <c r="ES432" s="148"/>
      <c r="ET432" s="148"/>
      <c r="EU432" s="148"/>
      <c r="EV432" s="148"/>
      <c r="EW432" s="148"/>
      <c r="EX432" s="148"/>
      <c r="EY432" s="148"/>
      <c r="EZ432" s="148"/>
      <c r="FA432" s="148"/>
      <c r="FB432" s="148"/>
      <c r="FC432" s="148"/>
      <c r="FD432" s="148"/>
      <c r="FE432" s="148"/>
      <c r="FF432" s="148"/>
      <c r="FG432" s="148"/>
      <c r="FH432" s="148"/>
      <c r="FI432" s="148"/>
      <c r="FJ432" s="148"/>
      <c r="FK432" s="148"/>
      <c r="FL432" s="148"/>
      <c r="FM432" s="148"/>
      <c r="FN432" s="148"/>
      <c r="FO432" s="148"/>
      <c r="FP432" s="148"/>
      <c r="FQ432" s="148"/>
      <c r="FR432" s="148"/>
      <c r="FS432" s="148"/>
      <c r="FT432" s="148"/>
      <c r="FU432" s="148"/>
      <c r="FV432" s="148"/>
      <c r="FW432" s="148"/>
      <c r="FX432" s="148"/>
      <c r="FY432" s="148"/>
      <c r="FZ432" s="148"/>
      <c r="GA432" s="148"/>
      <c r="GB432" s="148"/>
      <c r="GC432" s="148"/>
      <c r="GD432" s="148"/>
      <c r="GE432" s="148"/>
      <c r="GF432" s="148"/>
      <c r="GG432" s="148"/>
      <c r="GH432" s="148"/>
      <c r="GI432" s="148"/>
      <c r="GJ432" s="148"/>
      <c r="GK432" s="148"/>
      <c r="GL432" s="148"/>
      <c r="GM432" s="148"/>
      <c r="GN432" s="148"/>
      <c r="GO432" s="148"/>
      <c r="GP432" s="148"/>
      <c r="GQ432" s="148"/>
      <c r="GR432" s="148"/>
      <c r="GS432" s="148"/>
      <c r="GT432" s="148"/>
      <c r="GU432" s="148"/>
      <c r="GV432" s="148"/>
      <c r="GW432" s="148"/>
      <c r="GX432" s="148"/>
      <c r="GY432" s="148"/>
      <c r="GZ432" s="148"/>
      <c r="HA432" s="148"/>
      <c r="HB432" s="148"/>
      <c r="HC432" s="148"/>
      <c r="HD432" s="148"/>
      <c r="HE432" s="148"/>
      <c r="HF432" s="148"/>
      <c r="HG432" s="148"/>
      <c r="HH432" s="148"/>
      <c r="HI432" s="148"/>
      <c r="HJ432" s="148"/>
      <c r="HK432" s="148"/>
      <c r="HL432" s="148"/>
      <c r="HM432" s="148"/>
      <c r="HN432" s="148"/>
      <c r="HO432" s="148"/>
      <c r="HP432" s="148"/>
      <c r="HQ432" s="148"/>
      <c r="HR432" s="148"/>
      <c r="HS432" s="148"/>
      <c r="HT432" s="148"/>
      <c r="HU432" s="148"/>
      <c r="HV432" s="148"/>
      <c r="HW432" s="148"/>
      <c r="HX432" s="148"/>
      <c r="HY432" s="148"/>
      <c r="HZ432" s="148"/>
      <c r="IA432" s="148"/>
      <c r="IB432" s="148"/>
      <c r="IC432" s="148"/>
    </row>
    <row r="433" spans="1:237" s="148" customFormat="1" x14ac:dyDescent="0.25">
      <c r="A433" s="86" t="s">
        <v>995</v>
      </c>
      <c r="B433" s="109" t="s">
        <v>672</v>
      </c>
      <c r="C433" s="64">
        <f>D433+K433+M433+O433+Q433+S433+T433+U433+V433</f>
        <v>3937296</v>
      </c>
      <c r="D433" s="64">
        <f>E433+F433+G433+H433+I433</f>
        <v>0</v>
      </c>
      <c r="E433" s="64">
        <v>0</v>
      </c>
      <c r="F433" s="95">
        <v>0</v>
      </c>
      <c r="G433" s="95">
        <v>0</v>
      </c>
      <c r="H433" s="95">
        <v>0</v>
      </c>
      <c r="I433" s="95">
        <v>0</v>
      </c>
      <c r="J433" s="115">
        <v>0</v>
      </c>
      <c r="K433" s="115">
        <v>0</v>
      </c>
      <c r="L433" s="95">
        <v>1260</v>
      </c>
      <c r="M433" s="95">
        <v>3831647</v>
      </c>
      <c r="N433" s="115">
        <v>0</v>
      </c>
      <c r="O433" s="115">
        <v>0</v>
      </c>
      <c r="P433" s="95">
        <v>0</v>
      </c>
      <c r="Q433" s="95">
        <v>0</v>
      </c>
      <c r="R433" s="95">
        <v>0</v>
      </c>
      <c r="S433" s="95">
        <v>0</v>
      </c>
      <c r="T433" s="95">
        <v>0</v>
      </c>
      <c r="U433" s="95">
        <v>0</v>
      </c>
      <c r="V433" s="95">
        <v>105649</v>
      </c>
    </row>
    <row r="434" spans="1:237" s="5" customFormat="1" x14ac:dyDescent="0.25">
      <c r="A434" s="81">
        <v>4</v>
      </c>
      <c r="B434" s="83" t="s">
        <v>196</v>
      </c>
      <c r="C434" s="55">
        <f>C435</f>
        <v>9897560</v>
      </c>
      <c r="D434" s="55">
        <f t="shared" ref="D434:V434" si="119">D435</f>
        <v>2890394</v>
      </c>
      <c r="E434" s="55">
        <f t="shared" si="119"/>
        <v>2279224</v>
      </c>
      <c r="F434" s="55">
        <f t="shared" si="119"/>
        <v>329256</v>
      </c>
      <c r="G434" s="55">
        <f t="shared" si="119"/>
        <v>0</v>
      </c>
      <c r="H434" s="55">
        <f t="shared" si="119"/>
        <v>281914</v>
      </c>
      <c r="I434" s="55">
        <f t="shared" si="119"/>
        <v>0</v>
      </c>
      <c r="J434" s="55">
        <f t="shared" si="119"/>
        <v>0</v>
      </c>
      <c r="K434" s="55">
        <f t="shared" si="119"/>
        <v>0</v>
      </c>
      <c r="L434" s="55">
        <f t="shared" si="119"/>
        <v>326</v>
      </c>
      <c r="M434" s="55">
        <f t="shared" si="119"/>
        <v>845825</v>
      </c>
      <c r="N434" s="55">
        <f t="shared" si="119"/>
        <v>0</v>
      </c>
      <c r="O434" s="55">
        <f t="shared" si="119"/>
        <v>0</v>
      </c>
      <c r="P434" s="55">
        <f t="shared" si="119"/>
        <v>806</v>
      </c>
      <c r="Q434" s="55">
        <f t="shared" si="119"/>
        <v>5592719</v>
      </c>
      <c r="R434" s="55">
        <f t="shared" si="119"/>
        <v>0</v>
      </c>
      <c r="S434" s="55">
        <f t="shared" si="119"/>
        <v>0</v>
      </c>
      <c r="T434" s="55">
        <f t="shared" si="119"/>
        <v>0</v>
      </c>
      <c r="U434" s="55">
        <f t="shared" si="119"/>
        <v>0</v>
      </c>
      <c r="V434" s="55">
        <f t="shared" si="119"/>
        <v>568622</v>
      </c>
    </row>
    <row r="435" spans="1:237" s="141" customFormat="1" x14ac:dyDescent="0.25">
      <c r="A435" s="89" t="s">
        <v>142</v>
      </c>
      <c r="B435" s="83" t="s">
        <v>196</v>
      </c>
      <c r="C435" s="55">
        <f>SUM(C436:C441)</f>
        <v>9897560</v>
      </c>
      <c r="D435" s="55">
        <f t="shared" ref="D435:V435" si="120">SUM(D436:D441)</f>
        <v>2890394</v>
      </c>
      <c r="E435" s="55">
        <f t="shared" si="120"/>
        <v>2279224</v>
      </c>
      <c r="F435" s="55">
        <f t="shared" si="120"/>
        <v>329256</v>
      </c>
      <c r="G435" s="55">
        <f t="shared" si="120"/>
        <v>0</v>
      </c>
      <c r="H435" s="55">
        <f t="shared" si="120"/>
        <v>281914</v>
      </c>
      <c r="I435" s="55">
        <f t="shared" si="120"/>
        <v>0</v>
      </c>
      <c r="J435" s="55">
        <f t="shared" si="120"/>
        <v>0</v>
      </c>
      <c r="K435" s="55">
        <f t="shared" si="120"/>
        <v>0</v>
      </c>
      <c r="L435" s="55">
        <f t="shared" si="120"/>
        <v>326</v>
      </c>
      <c r="M435" s="55">
        <f t="shared" si="120"/>
        <v>845825</v>
      </c>
      <c r="N435" s="55">
        <f t="shared" si="120"/>
        <v>0</v>
      </c>
      <c r="O435" s="55">
        <f t="shared" si="120"/>
        <v>0</v>
      </c>
      <c r="P435" s="55">
        <f t="shared" si="120"/>
        <v>806</v>
      </c>
      <c r="Q435" s="55">
        <f t="shared" si="120"/>
        <v>5592719</v>
      </c>
      <c r="R435" s="55">
        <f t="shared" si="120"/>
        <v>0</v>
      </c>
      <c r="S435" s="55">
        <f t="shared" si="120"/>
        <v>0</v>
      </c>
      <c r="T435" s="55">
        <f t="shared" si="120"/>
        <v>0</v>
      </c>
      <c r="U435" s="55">
        <f t="shared" si="120"/>
        <v>0</v>
      </c>
      <c r="V435" s="55">
        <f t="shared" si="120"/>
        <v>568622</v>
      </c>
    </row>
    <row r="436" spans="1:237" s="141" customFormat="1" x14ac:dyDescent="0.25">
      <c r="A436" s="86" t="s">
        <v>143</v>
      </c>
      <c r="B436" s="67" t="s">
        <v>1411</v>
      </c>
      <c r="C436" s="64">
        <f t="shared" ref="C436:C441" si="121">D436+M436+Q436+V436</f>
        <v>601914</v>
      </c>
      <c r="D436" s="64">
        <f t="shared" ref="D436:D441" si="122">SUM(E436:I436)</f>
        <v>528678</v>
      </c>
      <c r="E436" s="195">
        <v>459858</v>
      </c>
      <c r="F436" s="195">
        <v>68820</v>
      </c>
      <c r="G436" s="64">
        <v>0</v>
      </c>
      <c r="H436" s="64">
        <v>0</v>
      </c>
      <c r="I436" s="64">
        <v>0</v>
      </c>
      <c r="J436" s="64">
        <v>0</v>
      </c>
      <c r="K436" s="64">
        <v>0</v>
      </c>
      <c r="L436" s="64">
        <v>0</v>
      </c>
      <c r="M436" s="64">
        <v>0</v>
      </c>
      <c r="N436" s="64">
        <v>0</v>
      </c>
      <c r="O436" s="64">
        <v>0</v>
      </c>
      <c r="P436" s="64">
        <v>0</v>
      </c>
      <c r="Q436" s="64">
        <v>0</v>
      </c>
      <c r="R436" s="64">
        <v>0</v>
      </c>
      <c r="S436" s="64">
        <v>0</v>
      </c>
      <c r="T436" s="64">
        <v>0</v>
      </c>
      <c r="U436" s="64">
        <v>0</v>
      </c>
      <c r="V436" s="195">
        <v>73236</v>
      </c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48"/>
      <c r="BJ436" s="148"/>
      <c r="BK436" s="148"/>
      <c r="BL436" s="148"/>
      <c r="BM436" s="148"/>
      <c r="BN436" s="148"/>
      <c r="BO436" s="148"/>
      <c r="BP436" s="148"/>
      <c r="BQ436" s="148"/>
      <c r="BR436" s="148"/>
      <c r="BS436" s="148"/>
      <c r="BT436" s="148"/>
      <c r="BU436" s="148"/>
      <c r="BV436" s="148"/>
      <c r="BW436" s="148"/>
      <c r="BX436" s="148"/>
      <c r="BY436" s="148"/>
      <c r="BZ436" s="148"/>
      <c r="CA436" s="148"/>
      <c r="CB436" s="148"/>
      <c r="CC436" s="148"/>
      <c r="CD436" s="148"/>
      <c r="CE436" s="148"/>
      <c r="CF436" s="148"/>
      <c r="CG436" s="148"/>
      <c r="CH436" s="148"/>
      <c r="CI436" s="148"/>
      <c r="CJ436" s="148"/>
      <c r="CK436" s="148"/>
      <c r="CL436" s="148"/>
      <c r="CM436" s="148"/>
      <c r="CN436" s="148"/>
      <c r="CO436" s="148"/>
      <c r="CP436" s="148"/>
      <c r="CQ436" s="148"/>
      <c r="CR436" s="148"/>
      <c r="CS436" s="148"/>
      <c r="CT436" s="148"/>
      <c r="CU436" s="148"/>
      <c r="CV436" s="148"/>
      <c r="CW436" s="148"/>
      <c r="CX436" s="148"/>
      <c r="CY436" s="148"/>
      <c r="CZ436" s="148"/>
      <c r="DA436" s="148"/>
      <c r="DB436" s="148"/>
      <c r="DC436" s="148"/>
      <c r="DD436" s="148"/>
      <c r="DE436" s="148"/>
      <c r="DF436" s="148"/>
      <c r="DG436" s="148"/>
      <c r="DH436" s="148"/>
      <c r="DI436" s="148"/>
      <c r="DJ436" s="148"/>
      <c r="DK436" s="148"/>
      <c r="DL436" s="148"/>
      <c r="DM436" s="148"/>
      <c r="DN436" s="148"/>
      <c r="DO436" s="148"/>
      <c r="DP436" s="148"/>
      <c r="DQ436" s="148"/>
      <c r="DR436" s="148"/>
      <c r="DS436" s="148"/>
      <c r="DT436" s="148"/>
      <c r="DU436" s="148"/>
      <c r="DV436" s="148"/>
      <c r="DW436" s="148"/>
      <c r="DX436" s="148"/>
      <c r="DY436" s="148"/>
      <c r="DZ436" s="148"/>
      <c r="EA436" s="148"/>
      <c r="EB436" s="148"/>
      <c r="EC436" s="148"/>
      <c r="ED436" s="148"/>
      <c r="EE436" s="148"/>
      <c r="EF436" s="148"/>
      <c r="EG436" s="148"/>
      <c r="EH436" s="148"/>
      <c r="EI436" s="148"/>
      <c r="EJ436" s="148"/>
      <c r="EK436" s="148"/>
      <c r="EL436" s="148"/>
      <c r="EM436" s="148"/>
      <c r="EN436" s="148"/>
      <c r="EO436" s="148"/>
      <c r="EP436" s="148"/>
      <c r="EQ436" s="148"/>
      <c r="ER436" s="148"/>
      <c r="ES436" s="148"/>
      <c r="ET436" s="148"/>
      <c r="EU436" s="148"/>
      <c r="EV436" s="148"/>
      <c r="EW436" s="148"/>
      <c r="EX436" s="148"/>
      <c r="EY436" s="148"/>
      <c r="EZ436" s="148"/>
      <c r="FA436" s="148"/>
      <c r="FB436" s="148"/>
      <c r="FC436" s="148"/>
      <c r="FD436" s="148"/>
      <c r="FE436" s="148"/>
      <c r="FF436" s="148"/>
      <c r="FG436" s="148"/>
      <c r="FH436" s="148"/>
      <c r="FI436" s="148"/>
      <c r="FJ436" s="148"/>
      <c r="FK436" s="148"/>
      <c r="FL436" s="148"/>
      <c r="FM436" s="148"/>
      <c r="FN436" s="148"/>
      <c r="FO436" s="148"/>
      <c r="FP436" s="148"/>
      <c r="FQ436" s="148"/>
      <c r="FR436" s="148"/>
      <c r="FS436" s="148"/>
      <c r="FT436" s="148"/>
      <c r="FU436" s="148"/>
      <c r="FV436" s="148"/>
      <c r="FW436" s="148"/>
      <c r="FX436" s="148"/>
      <c r="FY436" s="148"/>
      <c r="FZ436" s="148"/>
      <c r="GA436" s="148"/>
      <c r="GB436" s="148"/>
      <c r="GC436" s="148"/>
      <c r="GD436" s="148"/>
      <c r="GE436" s="148"/>
      <c r="GF436" s="148"/>
      <c r="GG436" s="148"/>
      <c r="GH436" s="148"/>
      <c r="GI436" s="148"/>
      <c r="GJ436" s="148"/>
      <c r="GK436" s="148"/>
      <c r="GL436" s="148"/>
      <c r="GM436" s="148"/>
      <c r="GN436" s="148"/>
      <c r="GO436" s="148"/>
      <c r="GP436" s="148"/>
      <c r="GQ436" s="148"/>
      <c r="GR436" s="148"/>
      <c r="GS436" s="148"/>
      <c r="GT436" s="148"/>
      <c r="GU436" s="148"/>
      <c r="GV436" s="148"/>
      <c r="GW436" s="148"/>
      <c r="GX436" s="148"/>
      <c r="GY436" s="148"/>
      <c r="GZ436" s="148"/>
      <c r="HA436" s="148"/>
      <c r="HB436" s="148"/>
      <c r="HC436" s="148"/>
      <c r="HD436" s="148"/>
      <c r="HE436" s="148"/>
      <c r="HF436" s="148"/>
      <c r="HG436" s="148"/>
      <c r="HH436" s="148"/>
      <c r="HI436" s="148"/>
      <c r="HJ436" s="148"/>
      <c r="HK436" s="148"/>
      <c r="HL436" s="148"/>
      <c r="HM436" s="148"/>
      <c r="HN436" s="148"/>
      <c r="HO436" s="148"/>
      <c r="HP436" s="148"/>
      <c r="HQ436" s="148"/>
      <c r="HR436" s="148"/>
      <c r="HS436" s="148"/>
      <c r="HT436" s="148"/>
      <c r="HU436" s="148"/>
      <c r="HV436" s="148"/>
      <c r="HW436" s="148"/>
      <c r="HX436" s="148"/>
      <c r="HY436" s="148"/>
      <c r="HZ436" s="148"/>
      <c r="IA436" s="148"/>
      <c r="IB436" s="148"/>
      <c r="IC436" s="148"/>
    </row>
    <row r="437" spans="1:237" s="141" customFormat="1" x14ac:dyDescent="0.25">
      <c r="A437" s="86" t="s">
        <v>144</v>
      </c>
      <c r="B437" s="67" t="s">
        <v>1412</v>
      </c>
      <c r="C437" s="64">
        <f t="shared" si="121"/>
        <v>4454040</v>
      </c>
      <c r="D437" s="64">
        <f t="shared" si="122"/>
        <v>610465</v>
      </c>
      <c r="E437" s="195">
        <v>532088</v>
      </c>
      <c r="F437" s="195">
        <v>78377</v>
      </c>
      <c r="G437" s="64">
        <v>0</v>
      </c>
      <c r="H437" s="64">
        <v>0</v>
      </c>
      <c r="I437" s="64">
        <v>0</v>
      </c>
      <c r="J437" s="64">
        <v>0</v>
      </c>
      <c r="K437" s="64">
        <v>0</v>
      </c>
      <c r="L437" s="64">
        <v>0</v>
      </c>
      <c r="M437" s="64">
        <v>0</v>
      </c>
      <c r="N437" s="64">
        <v>0</v>
      </c>
      <c r="O437" s="64">
        <v>0</v>
      </c>
      <c r="P437" s="195">
        <v>520</v>
      </c>
      <c r="Q437" s="195">
        <v>3721724</v>
      </c>
      <c r="R437" s="64">
        <v>0</v>
      </c>
      <c r="S437" s="64">
        <v>0</v>
      </c>
      <c r="T437" s="64">
        <v>0</v>
      </c>
      <c r="U437" s="64">
        <v>0</v>
      </c>
      <c r="V437" s="195">
        <v>121851</v>
      </c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48"/>
      <c r="BJ437" s="148"/>
      <c r="BK437" s="148"/>
      <c r="BL437" s="148"/>
      <c r="BM437" s="148"/>
      <c r="BN437" s="148"/>
      <c r="BO437" s="148"/>
      <c r="BP437" s="148"/>
      <c r="BQ437" s="148"/>
      <c r="BR437" s="148"/>
      <c r="BS437" s="148"/>
      <c r="BT437" s="148"/>
      <c r="BU437" s="148"/>
      <c r="BV437" s="148"/>
      <c r="BW437" s="148"/>
      <c r="BX437" s="148"/>
      <c r="BY437" s="148"/>
      <c r="BZ437" s="148"/>
      <c r="CA437" s="148"/>
      <c r="CB437" s="148"/>
      <c r="CC437" s="148"/>
      <c r="CD437" s="148"/>
      <c r="CE437" s="148"/>
      <c r="CF437" s="148"/>
      <c r="CG437" s="148"/>
      <c r="CH437" s="148"/>
      <c r="CI437" s="148"/>
      <c r="CJ437" s="148"/>
      <c r="CK437" s="148"/>
      <c r="CL437" s="148"/>
      <c r="CM437" s="148"/>
      <c r="CN437" s="148"/>
      <c r="CO437" s="148"/>
      <c r="CP437" s="148"/>
      <c r="CQ437" s="148"/>
      <c r="CR437" s="148"/>
      <c r="CS437" s="148"/>
      <c r="CT437" s="148"/>
      <c r="CU437" s="148"/>
      <c r="CV437" s="148"/>
      <c r="CW437" s="148"/>
      <c r="CX437" s="148"/>
      <c r="CY437" s="148"/>
      <c r="CZ437" s="148"/>
      <c r="DA437" s="148"/>
      <c r="DB437" s="148"/>
      <c r="DC437" s="148"/>
      <c r="DD437" s="148"/>
      <c r="DE437" s="148"/>
      <c r="DF437" s="148"/>
      <c r="DG437" s="148"/>
      <c r="DH437" s="148"/>
      <c r="DI437" s="148"/>
      <c r="DJ437" s="148"/>
      <c r="DK437" s="148"/>
      <c r="DL437" s="148"/>
      <c r="DM437" s="148"/>
      <c r="DN437" s="148"/>
      <c r="DO437" s="148"/>
      <c r="DP437" s="148"/>
      <c r="DQ437" s="148"/>
      <c r="DR437" s="148"/>
      <c r="DS437" s="148"/>
      <c r="DT437" s="148"/>
      <c r="DU437" s="148"/>
      <c r="DV437" s="148"/>
      <c r="DW437" s="148"/>
      <c r="DX437" s="148"/>
      <c r="DY437" s="148"/>
      <c r="DZ437" s="148"/>
      <c r="EA437" s="148"/>
      <c r="EB437" s="148"/>
      <c r="EC437" s="148"/>
      <c r="ED437" s="148"/>
      <c r="EE437" s="148"/>
      <c r="EF437" s="148"/>
      <c r="EG437" s="148"/>
      <c r="EH437" s="148"/>
      <c r="EI437" s="148"/>
      <c r="EJ437" s="148"/>
      <c r="EK437" s="148"/>
      <c r="EL437" s="148"/>
      <c r="EM437" s="148"/>
      <c r="EN437" s="148"/>
      <c r="EO437" s="148"/>
      <c r="EP437" s="148"/>
      <c r="EQ437" s="148"/>
      <c r="ER437" s="148"/>
      <c r="ES437" s="148"/>
      <c r="ET437" s="148"/>
      <c r="EU437" s="148"/>
      <c r="EV437" s="148"/>
      <c r="EW437" s="148"/>
      <c r="EX437" s="148"/>
      <c r="EY437" s="148"/>
      <c r="EZ437" s="148"/>
      <c r="FA437" s="148"/>
      <c r="FB437" s="148"/>
      <c r="FC437" s="148"/>
      <c r="FD437" s="148"/>
      <c r="FE437" s="148"/>
      <c r="FF437" s="148"/>
      <c r="FG437" s="148"/>
      <c r="FH437" s="148"/>
      <c r="FI437" s="148"/>
      <c r="FJ437" s="148"/>
      <c r="FK437" s="148"/>
      <c r="FL437" s="148"/>
      <c r="FM437" s="148"/>
      <c r="FN437" s="148"/>
      <c r="FO437" s="148"/>
      <c r="FP437" s="148"/>
      <c r="FQ437" s="148"/>
      <c r="FR437" s="148"/>
      <c r="FS437" s="148"/>
      <c r="FT437" s="148"/>
      <c r="FU437" s="148"/>
      <c r="FV437" s="148"/>
      <c r="FW437" s="148"/>
      <c r="FX437" s="148"/>
      <c r="FY437" s="148"/>
      <c r="FZ437" s="148"/>
      <c r="GA437" s="148"/>
      <c r="GB437" s="148"/>
      <c r="GC437" s="148"/>
      <c r="GD437" s="148"/>
      <c r="GE437" s="148"/>
      <c r="GF437" s="148"/>
      <c r="GG437" s="148"/>
      <c r="GH437" s="148"/>
      <c r="GI437" s="148"/>
      <c r="GJ437" s="148"/>
      <c r="GK437" s="148"/>
      <c r="GL437" s="148"/>
      <c r="GM437" s="148"/>
      <c r="GN437" s="148"/>
      <c r="GO437" s="148"/>
      <c r="GP437" s="148"/>
      <c r="GQ437" s="148"/>
      <c r="GR437" s="148"/>
      <c r="GS437" s="148"/>
      <c r="GT437" s="148"/>
      <c r="GU437" s="148"/>
      <c r="GV437" s="148"/>
      <c r="GW437" s="148"/>
      <c r="GX437" s="148"/>
      <c r="GY437" s="148"/>
      <c r="GZ437" s="148"/>
      <c r="HA437" s="148"/>
      <c r="HB437" s="148"/>
      <c r="HC437" s="148"/>
      <c r="HD437" s="148"/>
      <c r="HE437" s="148"/>
      <c r="HF437" s="148"/>
      <c r="HG437" s="148"/>
      <c r="HH437" s="148"/>
      <c r="HI437" s="148"/>
      <c r="HJ437" s="148"/>
      <c r="HK437" s="148"/>
      <c r="HL437" s="148"/>
      <c r="HM437" s="148"/>
      <c r="HN437" s="148"/>
      <c r="HO437" s="148"/>
      <c r="HP437" s="148"/>
      <c r="HQ437" s="148"/>
      <c r="HR437" s="148"/>
      <c r="HS437" s="148"/>
      <c r="HT437" s="148"/>
      <c r="HU437" s="148"/>
      <c r="HV437" s="148"/>
      <c r="HW437" s="148"/>
      <c r="HX437" s="148"/>
      <c r="HY437" s="148"/>
      <c r="HZ437" s="148"/>
      <c r="IA437" s="148"/>
      <c r="IB437" s="148"/>
      <c r="IC437" s="148"/>
    </row>
    <row r="438" spans="1:237" s="141" customFormat="1" x14ac:dyDescent="0.25">
      <c r="A438" s="86" t="s">
        <v>145</v>
      </c>
      <c r="B438" s="67" t="s">
        <v>1413</v>
      </c>
      <c r="C438" s="64">
        <f t="shared" si="121"/>
        <v>3433774</v>
      </c>
      <c r="D438" s="64">
        <f t="shared" si="122"/>
        <v>567742</v>
      </c>
      <c r="E438" s="195">
        <v>285828</v>
      </c>
      <c r="F438" s="195">
        <v>0</v>
      </c>
      <c r="G438" s="64">
        <v>0</v>
      </c>
      <c r="H438" s="64">
        <v>281914</v>
      </c>
      <c r="I438" s="64">
        <v>0</v>
      </c>
      <c r="J438" s="64">
        <v>0</v>
      </c>
      <c r="K438" s="64">
        <v>0</v>
      </c>
      <c r="L438" s="64">
        <v>326</v>
      </c>
      <c r="M438" s="64">
        <v>845825</v>
      </c>
      <c r="N438" s="64">
        <v>0</v>
      </c>
      <c r="O438" s="64">
        <v>0</v>
      </c>
      <c r="P438" s="195">
        <v>286</v>
      </c>
      <c r="Q438" s="195">
        <v>1870995</v>
      </c>
      <c r="R438" s="64">
        <v>0</v>
      </c>
      <c r="S438" s="64">
        <v>0</v>
      </c>
      <c r="T438" s="64">
        <v>0</v>
      </c>
      <c r="U438" s="64">
        <v>0</v>
      </c>
      <c r="V438" s="195">
        <v>149212</v>
      </c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48"/>
      <c r="BJ438" s="148"/>
      <c r="BK438" s="148"/>
      <c r="BL438" s="148"/>
      <c r="BM438" s="148"/>
      <c r="BN438" s="148"/>
      <c r="BO438" s="148"/>
      <c r="BP438" s="148"/>
      <c r="BQ438" s="148"/>
      <c r="BR438" s="148"/>
      <c r="BS438" s="148"/>
      <c r="BT438" s="148"/>
      <c r="BU438" s="148"/>
      <c r="BV438" s="148"/>
      <c r="BW438" s="148"/>
      <c r="BX438" s="148"/>
      <c r="BY438" s="148"/>
      <c r="BZ438" s="148"/>
      <c r="CA438" s="148"/>
      <c r="CB438" s="148"/>
      <c r="CC438" s="148"/>
      <c r="CD438" s="148"/>
      <c r="CE438" s="148"/>
      <c r="CF438" s="148"/>
      <c r="CG438" s="148"/>
      <c r="CH438" s="148"/>
      <c r="CI438" s="148"/>
      <c r="CJ438" s="148"/>
      <c r="CK438" s="148"/>
      <c r="CL438" s="148"/>
      <c r="CM438" s="148"/>
      <c r="CN438" s="148"/>
      <c r="CO438" s="148"/>
      <c r="CP438" s="148"/>
      <c r="CQ438" s="148"/>
      <c r="CR438" s="148"/>
      <c r="CS438" s="148"/>
      <c r="CT438" s="148"/>
      <c r="CU438" s="148"/>
      <c r="CV438" s="148"/>
      <c r="CW438" s="148"/>
      <c r="CX438" s="148"/>
      <c r="CY438" s="148"/>
      <c r="CZ438" s="148"/>
      <c r="DA438" s="148"/>
      <c r="DB438" s="148"/>
      <c r="DC438" s="148"/>
      <c r="DD438" s="148"/>
      <c r="DE438" s="148"/>
      <c r="DF438" s="148"/>
      <c r="DG438" s="148"/>
      <c r="DH438" s="148"/>
      <c r="DI438" s="148"/>
      <c r="DJ438" s="148"/>
      <c r="DK438" s="148"/>
      <c r="DL438" s="148"/>
      <c r="DM438" s="148"/>
      <c r="DN438" s="148"/>
      <c r="DO438" s="148"/>
      <c r="DP438" s="148"/>
      <c r="DQ438" s="148"/>
      <c r="DR438" s="148"/>
      <c r="DS438" s="148"/>
      <c r="DT438" s="148"/>
      <c r="DU438" s="148"/>
      <c r="DV438" s="148"/>
      <c r="DW438" s="148"/>
      <c r="DX438" s="148"/>
      <c r="DY438" s="148"/>
      <c r="DZ438" s="148"/>
      <c r="EA438" s="148"/>
      <c r="EB438" s="148"/>
      <c r="EC438" s="148"/>
      <c r="ED438" s="148"/>
      <c r="EE438" s="148"/>
      <c r="EF438" s="148"/>
      <c r="EG438" s="148"/>
      <c r="EH438" s="148"/>
      <c r="EI438" s="148"/>
      <c r="EJ438" s="148"/>
      <c r="EK438" s="148"/>
      <c r="EL438" s="148"/>
      <c r="EM438" s="148"/>
      <c r="EN438" s="148"/>
      <c r="EO438" s="148"/>
      <c r="EP438" s="148"/>
      <c r="EQ438" s="148"/>
      <c r="ER438" s="148"/>
      <c r="ES438" s="148"/>
      <c r="ET438" s="148"/>
      <c r="EU438" s="148"/>
      <c r="EV438" s="148"/>
      <c r="EW438" s="148"/>
      <c r="EX438" s="148"/>
      <c r="EY438" s="148"/>
      <c r="EZ438" s="148"/>
      <c r="FA438" s="148"/>
      <c r="FB438" s="148"/>
      <c r="FC438" s="148"/>
      <c r="FD438" s="148"/>
      <c r="FE438" s="148"/>
      <c r="FF438" s="148"/>
      <c r="FG438" s="148"/>
      <c r="FH438" s="148"/>
      <c r="FI438" s="148"/>
      <c r="FJ438" s="148"/>
      <c r="FK438" s="148"/>
      <c r="FL438" s="148"/>
      <c r="FM438" s="148"/>
      <c r="FN438" s="148"/>
      <c r="FO438" s="148"/>
      <c r="FP438" s="148"/>
      <c r="FQ438" s="148"/>
      <c r="FR438" s="148"/>
      <c r="FS438" s="148"/>
      <c r="FT438" s="148"/>
      <c r="FU438" s="148"/>
      <c r="FV438" s="148"/>
      <c r="FW438" s="148"/>
      <c r="FX438" s="148"/>
      <c r="FY438" s="148"/>
      <c r="FZ438" s="148"/>
      <c r="GA438" s="148"/>
      <c r="GB438" s="148"/>
      <c r="GC438" s="148"/>
      <c r="GD438" s="148"/>
      <c r="GE438" s="148"/>
      <c r="GF438" s="148"/>
      <c r="GG438" s="148"/>
      <c r="GH438" s="148"/>
      <c r="GI438" s="148"/>
      <c r="GJ438" s="148"/>
      <c r="GK438" s="148"/>
      <c r="GL438" s="148"/>
      <c r="GM438" s="148"/>
      <c r="GN438" s="148"/>
      <c r="GO438" s="148"/>
      <c r="GP438" s="148"/>
      <c r="GQ438" s="148"/>
      <c r="GR438" s="148"/>
      <c r="GS438" s="148"/>
      <c r="GT438" s="148"/>
      <c r="GU438" s="148"/>
      <c r="GV438" s="148"/>
      <c r="GW438" s="148"/>
      <c r="GX438" s="148"/>
      <c r="GY438" s="148"/>
      <c r="GZ438" s="148"/>
      <c r="HA438" s="148"/>
      <c r="HB438" s="148"/>
      <c r="HC438" s="148"/>
      <c r="HD438" s="148"/>
      <c r="HE438" s="148"/>
      <c r="HF438" s="148"/>
      <c r="HG438" s="148"/>
      <c r="HH438" s="148"/>
      <c r="HI438" s="148"/>
      <c r="HJ438" s="148"/>
      <c r="HK438" s="148"/>
      <c r="HL438" s="148"/>
      <c r="HM438" s="148"/>
      <c r="HN438" s="148"/>
      <c r="HO438" s="148"/>
      <c r="HP438" s="148"/>
      <c r="HQ438" s="148"/>
      <c r="HR438" s="148"/>
      <c r="HS438" s="148"/>
      <c r="HT438" s="148"/>
      <c r="HU438" s="148"/>
      <c r="HV438" s="148"/>
      <c r="HW438" s="148"/>
      <c r="HX438" s="148"/>
      <c r="HY438" s="148"/>
      <c r="HZ438" s="148"/>
      <c r="IA438" s="148"/>
      <c r="IB438" s="148"/>
      <c r="IC438" s="148"/>
    </row>
    <row r="439" spans="1:237" s="141" customFormat="1" x14ac:dyDescent="0.25">
      <c r="A439" s="86" t="s">
        <v>146</v>
      </c>
      <c r="B439" s="67" t="s">
        <v>1414</v>
      </c>
      <c r="C439" s="64">
        <f t="shared" si="121"/>
        <v>481599</v>
      </c>
      <c r="D439" s="64">
        <f t="shared" si="122"/>
        <v>406844</v>
      </c>
      <c r="E439" s="195">
        <v>336372</v>
      </c>
      <c r="F439" s="195">
        <v>70472</v>
      </c>
      <c r="G439" s="64">
        <v>0</v>
      </c>
      <c r="H439" s="64">
        <v>0</v>
      </c>
      <c r="I439" s="64">
        <v>0</v>
      </c>
      <c r="J439" s="64">
        <v>0</v>
      </c>
      <c r="K439" s="64">
        <v>0</v>
      </c>
      <c r="L439" s="64">
        <v>0</v>
      </c>
      <c r="M439" s="64">
        <v>0</v>
      </c>
      <c r="N439" s="64">
        <v>0</v>
      </c>
      <c r="O439" s="64">
        <v>0</v>
      </c>
      <c r="P439" s="64">
        <v>0</v>
      </c>
      <c r="Q439" s="64">
        <v>0</v>
      </c>
      <c r="R439" s="64">
        <v>0</v>
      </c>
      <c r="S439" s="64">
        <v>0</v>
      </c>
      <c r="T439" s="64">
        <v>0</v>
      </c>
      <c r="U439" s="64">
        <v>0</v>
      </c>
      <c r="V439" s="195">
        <v>74755</v>
      </c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  <c r="BQ439" s="148"/>
      <c r="BR439" s="148"/>
      <c r="BS439" s="148"/>
      <c r="BT439" s="148"/>
      <c r="BU439" s="148"/>
      <c r="BV439" s="148"/>
      <c r="BW439" s="148"/>
      <c r="BX439" s="148"/>
      <c r="BY439" s="148"/>
      <c r="BZ439" s="148"/>
      <c r="CA439" s="148"/>
      <c r="CB439" s="148"/>
      <c r="CC439" s="148"/>
      <c r="CD439" s="148"/>
      <c r="CE439" s="148"/>
      <c r="CF439" s="148"/>
      <c r="CG439" s="148"/>
      <c r="CH439" s="148"/>
      <c r="CI439" s="148"/>
      <c r="CJ439" s="148"/>
      <c r="CK439" s="148"/>
      <c r="CL439" s="148"/>
      <c r="CM439" s="148"/>
      <c r="CN439" s="148"/>
      <c r="CO439" s="148"/>
      <c r="CP439" s="148"/>
      <c r="CQ439" s="148"/>
      <c r="CR439" s="148"/>
      <c r="CS439" s="148"/>
      <c r="CT439" s="148"/>
      <c r="CU439" s="148"/>
      <c r="CV439" s="148"/>
      <c r="CW439" s="148"/>
      <c r="CX439" s="148"/>
      <c r="CY439" s="148"/>
      <c r="CZ439" s="148"/>
      <c r="DA439" s="148"/>
      <c r="DB439" s="148"/>
      <c r="DC439" s="148"/>
      <c r="DD439" s="148"/>
      <c r="DE439" s="148"/>
      <c r="DF439" s="148"/>
      <c r="DG439" s="148"/>
      <c r="DH439" s="148"/>
      <c r="DI439" s="148"/>
      <c r="DJ439" s="148"/>
      <c r="DK439" s="148"/>
      <c r="DL439" s="148"/>
      <c r="DM439" s="148"/>
      <c r="DN439" s="148"/>
      <c r="DO439" s="148"/>
      <c r="DP439" s="148"/>
      <c r="DQ439" s="148"/>
      <c r="DR439" s="148"/>
      <c r="DS439" s="148"/>
      <c r="DT439" s="148"/>
      <c r="DU439" s="148"/>
      <c r="DV439" s="148"/>
      <c r="DW439" s="148"/>
      <c r="DX439" s="148"/>
      <c r="DY439" s="148"/>
      <c r="DZ439" s="148"/>
      <c r="EA439" s="148"/>
      <c r="EB439" s="148"/>
      <c r="EC439" s="148"/>
      <c r="ED439" s="148"/>
      <c r="EE439" s="148"/>
      <c r="EF439" s="148"/>
      <c r="EG439" s="148"/>
      <c r="EH439" s="148"/>
      <c r="EI439" s="148"/>
      <c r="EJ439" s="148"/>
      <c r="EK439" s="148"/>
      <c r="EL439" s="148"/>
      <c r="EM439" s="148"/>
      <c r="EN439" s="148"/>
      <c r="EO439" s="148"/>
      <c r="EP439" s="148"/>
      <c r="EQ439" s="148"/>
      <c r="ER439" s="148"/>
      <c r="ES439" s="148"/>
      <c r="ET439" s="148"/>
      <c r="EU439" s="148"/>
      <c r="EV439" s="148"/>
      <c r="EW439" s="148"/>
      <c r="EX439" s="148"/>
      <c r="EY439" s="148"/>
      <c r="EZ439" s="148"/>
      <c r="FA439" s="148"/>
      <c r="FB439" s="148"/>
      <c r="FC439" s="148"/>
      <c r="FD439" s="148"/>
      <c r="FE439" s="148"/>
      <c r="FF439" s="148"/>
      <c r="FG439" s="148"/>
      <c r="FH439" s="148"/>
      <c r="FI439" s="148"/>
      <c r="FJ439" s="148"/>
      <c r="FK439" s="148"/>
      <c r="FL439" s="148"/>
      <c r="FM439" s="148"/>
      <c r="FN439" s="148"/>
      <c r="FO439" s="148"/>
      <c r="FP439" s="148"/>
      <c r="FQ439" s="148"/>
      <c r="FR439" s="148"/>
      <c r="FS439" s="148"/>
      <c r="FT439" s="148"/>
      <c r="FU439" s="148"/>
      <c r="FV439" s="148"/>
      <c r="FW439" s="148"/>
      <c r="FX439" s="148"/>
      <c r="FY439" s="148"/>
      <c r="FZ439" s="148"/>
      <c r="GA439" s="148"/>
      <c r="GB439" s="148"/>
      <c r="GC439" s="148"/>
      <c r="GD439" s="148"/>
      <c r="GE439" s="148"/>
      <c r="GF439" s="148"/>
      <c r="GG439" s="148"/>
      <c r="GH439" s="148"/>
      <c r="GI439" s="148"/>
      <c r="GJ439" s="148"/>
      <c r="GK439" s="148"/>
      <c r="GL439" s="148"/>
      <c r="GM439" s="148"/>
      <c r="GN439" s="148"/>
      <c r="GO439" s="148"/>
      <c r="GP439" s="148"/>
      <c r="GQ439" s="148"/>
      <c r="GR439" s="148"/>
      <c r="GS439" s="148"/>
      <c r="GT439" s="148"/>
      <c r="GU439" s="148"/>
      <c r="GV439" s="148"/>
      <c r="GW439" s="148"/>
      <c r="GX439" s="148"/>
      <c r="GY439" s="148"/>
      <c r="GZ439" s="148"/>
      <c r="HA439" s="148"/>
      <c r="HB439" s="148"/>
      <c r="HC439" s="148"/>
      <c r="HD439" s="148"/>
      <c r="HE439" s="148"/>
      <c r="HF439" s="148"/>
      <c r="HG439" s="148"/>
      <c r="HH439" s="148"/>
      <c r="HI439" s="148"/>
      <c r="HJ439" s="148"/>
      <c r="HK439" s="148"/>
      <c r="HL439" s="148"/>
      <c r="HM439" s="148"/>
      <c r="HN439" s="148"/>
      <c r="HO439" s="148"/>
      <c r="HP439" s="148"/>
      <c r="HQ439" s="148"/>
      <c r="HR439" s="148"/>
      <c r="HS439" s="148"/>
      <c r="HT439" s="148"/>
      <c r="HU439" s="148"/>
      <c r="HV439" s="148"/>
      <c r="HW439" s="148"/>
      <c r="HX439" s="148"/>
      <c r="HY439" s="148"/>
      <c r="HZ439" s="148"/>
      <c r="IA439" s="148"/>
      <c r="IB439" s="148"/>
      <c r="IC439" s="148"/>
    </row>
    <row r="440" spans="1:237" s="141" customFormat="1" x14ac:dyDescent="0.25">
      <c r="A440" s="86" t="s">
        <v>147</v>
      </c>
      <c r="B440" s="67" t="s">
        <v>1415</v>
      </c>
      <c r="C440" s="64">
        <f t="shared" si="121"/>
        <v>469879</v>
      </c>
      <c r="D440" s="64">
        <f t="shared" si="122"/>
        <v>395156</v>
      </c>
      <c r="E440" s="195">
        <v>343046</v>
      </c>
      <c r="F440" s="195">
        <v>52110</v>
      </c>
      <c r="G440" s="64">
        <v>0</v>
      </c>
      <c r="H440" s="64">
        <v>0</v>
      </c>
      <c r="I440" s="64">
        <v>0</v>
      </c>
      <c r="J440" s="64">
        <v>0</v>
      </c>
      <c r="K440" s="64">
        <v>0</v>
      </c>
      <c r="L440" s="64">
        <v>0</v>
      </c>
      <c r="M440" s="64">
        <v>0</v>
      </c>
      <c r="N440" s="64">
        <v>0</v>
      </c>
      <c r="O440" s="64">
        <v>0</v>
      </c>
      <c r="P440" s="64">
        <v>0</v>
      </c>
      <c r="Q440" s="64">
        <v>0</v>
      </c>
      <c r="R440" s="64">
        <v>0</v>
      </c>
      <c r="S440" s="64">
        <v>0</v>
      </c>
      <c r="T440" s="64">
        <v>0</v>
      </c>
      <c r="U440" s="64">
        <v>0</v>
      </c>
      <c r="V440" s="195">
        <v>74723</v>
      </c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48"/>
      <c r="BJ440" s="148"/>
      <c r="BK440" s="148"/>
      <c r="BL440" s="148"/>
      <c r="BM440" s="148"/>
      <c r="BN440" s="148"/>
      <c r="BO440" s="148"/>
      <c r="BP440" s="148"/>
      <c r="BQ440" s="148"/>
      <c r="BR440" s="148"/>
      <c r="BS440" s="148"/>
      <c r="BT440" s="148"/>
      <c r="BU440" s="148"/>
      <c r="BV440" s="148"/>
      <c r="BW440" s="148"/>
      <c r="BX440" s="148"/>
      <c r="BY440" s="148"/>
      <c r="BZ440" s="148"/>
      <c r="CA440" s="148"/>
      <c r="CB440" s="148"/>
      <c r="CC440" s="148"/>
      <c r="CD440" s="148"/>
      <c r="CE440" s="148"/>
      <c r="CF440" s="148"/>
      <c r="CG440" s="148"/>
      <c r="CH440" s="148"/>
      <c r="CI440" s="148"/>
      <c r="CJ440" s="148"/>
      <c r="CK440" s="148"/>
      <c r="CL440" s="148"/>
      <c r="CM440" s="148"/>
      <c r="CN440" s="148"/>
      <c r="CO440" s="148"/>
      <c r="CP440" s="148"/>
      <c r="CQ440" s="148"/>
      <c r="CR440" s="148"/>
      <c r="CS440" s="148"/>
      <c r="CT440" s="148"/>
      <c r="CU440" s="148"/>
      <c r="CV440" s="148"/>
      <c r="CW440" s="148"/>
      <c r="CX440" s="148"/>
      <c r="CY440" s="148"/>
      <c r="CZ440" s="148"/>
      <c r="DA440" s="148"/>
      <c r="DB440" s="148"/>
      <c r="DC440" s="148"/>
      <c r="DD440" s="148"/>
      <c r="DE440" s="148"/>
      <c r="DF440" s="148"/>
      <c r="DG440" s="148"/>
      <c r="DH440" s="148"/>
      <c r="DI440" s="148"/>
      <c r="DJ440" s="148"/>
      <c r="DK440" s="148"/>
      <c r="DL440" s="148"/>
      <c r="DM440" s="148"/>
      <c r="DN440" s="148"/>
      <c r="DO440" s="148"/>
      <c r="DP440" s="148"/>
      <c r="DQ440" s="148"/>
      <c r="DR440" s="148"/>
      <c r="DS440" s="148"/>
      <c r="DT440" s="148"/>
      <c r="DU440" s="148"/>
      <c r="DV440" s="148"/>
      <c r="DW440" s="148"/>
      <c r="DX440" s="148"/>
      <c r="DY440" s="148"/>
      <c r="DZ440" s="148"/>
      <c r="EA440" s="148"/>
      <c r="EB440" s="148"/>
      <c r="EC440" s="148"/>
      <c r="ED440" s="148"/>
      <c r="EE440" s="148"/>
      <c r="EF440" s="148"/>
      <c r="EG440" s="148"/>
      <c r="EH440" s="148"/>
      <c r="EI440" s="148"/>
      <c r="EJ440" s="148"/>
      <c r="EK440" s="148"/>
      <c r="EL440" s="148"/>
      <c r="EM440" s="148"/>
      <c r="EN440" s="148"/>
      <c r="EO440" s="148"/>
      <c r="EP440" s="148"/>
      <c r="EQ440" s="148"/>
      <c r="ER440" s="148"/>
      <c r="ES440" s="148"/>
      <c r="ET440" s="148"/>
      <c r="EU440" s="148"/>
      <c r="EV440" s="148"/>
      <c r="EW440" s="148"/>
      <c r="EX440" s="148"/>
      <c r="EY440" s="148"/>
      <c r="EZ440" s="148"/>
      <c r="FA440" s="148"/>
      <c r="FB440" s="148"/>
      <c r="FC440" s="148"/>
      <c r="FD440" s="148"/>
      <c r="FE440" s="148"/>
      <c r="FF440" s="148"/>
      <c r="FG440" s="148"/>
      <c r="FH440" s="148"/>
      <c r="FI440" s="148"/>
      <c r="FJ440" s="148"/>
      <c r="FK440" s="148"/>
      <c r="FL440" s="148"/>
      <c r="FM440" s="148"/>
      <c r="FN440" s="148"/>
      <c r="FO440" s="148"/>
      <c r="FP440" s="148"/>
      <c r="FQ440" s="148"/>
      <c r="FR440" s="148"/>
      <c r="FS440" s="148"/>
      <c r="FT440" s="148"/>
      <c r="FU440" s="148"/>
      <c r="FV440" s="148"/>
      <c r="FW440" s="148"/>
      <c r="FX440" s="148"/>
      <c r="FY440" s="148"/>
      <c r="FZ440" s="148"/>
      <c r="GA440" s="148"/>
      <c r="GB440" s="148"/>
      <c r="GC440" s="148"/>
      <c r="GD440" s="148"/>
      <c r="GE440" s="148"/>
      <c r="GF440" s="148"/>
      <c r="GG440" s="148"/>
      <c r="GH440" s="148"/>
      <c r="GI440" s="148"/>
      <c r="GJ440" s="148"/>
      <c r="GK440" s="148"/>
      <c r="GL440" s="148"/>
      <c r="GM440" s="148"/>
      <c r="GN440" s="148"/>
      <c r="GO440" s="148"/>
      <c r="GP440" s="148"/>
      <c r="GQ440" s="148"/>
      <c r="GR440" s="148"/>
      <c r="GS440" s="148"/>
      <c r="GT440" s="148"/>
      <c r="GU440" s="148"/>
      <c r="GV440" s="148"/>
      <c r="GW440" s="148"/>
      <c r="GX440" s="148"/>
      <c r="GY440" s="148"/>
      <c r="GZ440" s="148"/>
      <c r="HA440" s="148"/>
      <c r="HB440" s="148"/>
      <c r="HC440" s="148"/>
      <c r="HD440" s="148"/>
      <c r="HE440" s="148"/>
      <c r="HF440" s="148"/>
      <c r="HG440" s="148"/>
      <c r="HH440" s="148"/>
      <c r="HI440" s="148"/>
      <c r="HJ440" s="148"/>
      <c r="HK440" s="148"/>
      <c r="HL440" s="148"/>
      <c r="HM440" s="148"/>
      <c r="HN440" s="148"/>
      <c r="HO440" s="148"/>
      <c r="HP440" s="148"/>
      <c r="HQ440" s="148"/>
      <c r="HR440" s="148"/>
      <c r="HS440" s="148"/>
      <c r="HT440" s="148"/>
      <c r="HU440" s="148"/>
      <c r="HV440" s="148"/>
      <c r="HW440" s="148"/>
      <c r="HX440" s="148"/>
      <c r="HY440" s="148"/>
      <c r="HZ440" s="148"/>
      <c r="IA440" s="148"/>
      <c r="IB440" s="148"/>
      <c r="IC440" s="148"/>
    </row>
    <row r="441" spans="1:237" s="141" customFormat="1" x14ac:dyDescent="0.25">
      <c r="A441" s="86" t="s">
        <v>148</v>
      </c>
      <c r="B441" s="67" t="s">
        <v>1416</v>
      </c>
      <c r="C441" s="64">
        <f t="shared" si="121"/>
        <v>456354</v>
      </c>
      <c r="D441" s="64">
        <f t="shared" si="122"/>
        <v>381509</v>
      </c>
      <c r="E441" s="195">
        <v>322032</v>
      </c>
      <c r="F441" s="195">
        <v>59477</v>
      </c>
      <c r="G441" s="64">
        <v>0</v>
      </c>
      <c r="H441" s="64">
        <v>0</v>
      </c>
      <c r="I441" s="64">
        <v>0</v>
      </c>
      <c r="J441" s="64">
        <v>0</v>
      </c>
      <c r="K441" s="64">
        <v>0</v>
      </c>
      <c r="L441" s="64">
        <v>0</v>
      </c>
      <c r="M441" s="64">
        <v>0</v>
      </c>
      <c r="N441" s="64">
        <v>0</v>
      </c>
      <c r="O441" s="64">
        <v>0</v>
      </c>
      <c r="P441" s="64">
        <v>0</v>
      </c>
      <c r="Q441" s="64">
        <v>0</v>
      </c>
      <c r="R441" s="64">
        <v>0</v>
      </c>
      <c r="S441" s="64">
        <v>0</v>
      </c>
      <c r="T441" s="64">
        <v>0</v>
      </c>
      <c r="U441" s="64">
        <v>0</v>
      </c>
      <c r="V441" s="195">
        <v>74845</v>
      </c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48"/>
      <c r="BJ441" s="148"/>
      <c r="BK441" s="148"/>
      <c r="BL441" s="148"/>
      <c r="BM441" s="148"/>
      <c r="BN441" s="148"/>
      <c r="BO441" s="148"/>
      <c r="BP441" s="148"/>
      <c r="BQ441" s="148"/>
      <c r="BR441" s="148"/>
      <c r="BS441" s="148"/>
      <c r="BT441" s="148"/>
      <c r="BU441" s="148"/>
      <c r="BV441" s="148"/>
      <c r="BW441" s="148"/>
      <c r="BX441" s="148"/>
      <c r="BY441" s="148"/>
      <c r="BZ441" s="148"/>
      <c r="CA441" s="148"/>
      <c r="CB441" s="148"/>
      <c r="CC441" s="148"/>
      <c r="CD441" s="148"/>
      <c r="CE441" s="148"/>
      <c r="CF441" s="148"/>
      <c r="CG441" s="148"/>
      <c r="CH441" s="148"/>
      <c r="CI441" s="148"/>
      <c r="CJ441" s="148"/>
      <c r="CK441" s="148"/>
      <c r="CL441" s="148"/>
      <c r="CM441" s="148"/>
      <c r="CN441" s="148"/>
      <c r="CO441" s="148"/>
      <c r="CP441" s="148"/>
      <c r="CQ441" s="148"/>
      <c r="CR441" s="148"/>
      <c r="CS441" s="148"/>
      <c r="CT441" s="148"/>
      <c r="CU441" s="148"/>
      <c r="CV441" s="148"/>
      <c r="CW441" s="148"/>
      <c r="CX441" s="148"/>
      <c r="CY441" s="148"/>
      <c r="CZ441" s="148"/>
      <c r="DA441" s="148"/>
      <c r="DB441" s="148"/>
      <c r="DC441" s="148"/>
      <c r="DD441" s="148"/>
      <c r="DE441" s="148"/>
      <c r="DF441" s="148"/>
      <c r="DG441" s="148"/>
      <c r="DH441" s="148"/>
      <c r="DI441" s="148"/>
      <c r="DJ441" s="148"/>
      <c r="DK441" s="148"/>
      <c r="DL441" s="148"/>
      <c r="DM441" s="148"/>
      <c r="DN441" s="148"/>
      <c r="DO441" s="148"/>
      <c r="DP441" s="148"/>
      <c r="DQ441" s="148"/>
      <c r="DR441" s="148"/>
      <c r="DS441" s="148"/>
      <c r="DT441" s="148"/>
      <c r="DU441" s="148"/>
      <c r="DV441" s="148"/>
      <c r="DW441" s="148"/>
      <c r="DX441" s="148"/>
      <c r="DY441" s="148"/>
      <c r="DZ441" s="148"/>
      <c r="EA441" s="148"/>
      <c r="EB441" s="148"/>
      <c r="EC441" s="148"/>
      <c r="ED441" s="148"/>
      <c r="EE441" s="148"/>
      <c r="EF441" s="148"/>
      <c r="EG441" s="148"/>
      <c r="EH441" s="148"/>
      <c r="EI441" s="148"/>
      <c r="EJ441" s="148"/>
      <c r="EK441" s="148"/>
      <c r="EL441" s="148"/>
      <c r="EM441" s="148"/>
      <c r="EN441" s="148"/>
      <c r="EO441" s="148"/>
      <c r="EP441" s="148"/>
      <c r="EQ441" s="148"/>
      <c r="ER441" s="148"/>
      <c r="ES441" s="148"/>
      <c r="ET441" s="148"/>
      <c r="EU441" s="148"/>
      <c r="EV441" s="148"/>
      <c r="EW441" s="148"/>
      <c r="EX441" s="148"/>
      <c r="EY441" s="148"/>
      <c r="EZ441" s="148"/>
      <c r="FA441" s="148"/>
      <c r="FB441" s="148"/>
      <c r="FC441" s="148"/>
      <c r="FD441" s="148"/>
      <c r="FE441" s="148"/>
      <c r="FF441" s="148"/>
      <c r="FG441" s="148"/>
      <c r="FH441" s="148"/>
      <c r="FI441" s="148"/>
      <c r="FJ441" s="148"/>
      <c r="FK441" s="148"/>
      <c r="FL441" s="148"/>
      <c r="FM441" s="148"/>
      <c r="FN441" s="148"/>
      <c r="FO441" s="148"/>
      <c r="FP441" s="148"/>
      <c r="FQ441" s="148"/>
      <c r="FR441" s="148"/>
      <c r="FS441" s="148"/>
      <c r="FT441" s="148"/>
      <c r="FU441" s="148"/>
      <c r="FV441" s="148"/>
      <c r="FW441" s="148"/>
      <c r="FX441" s="148"/>
      <c r="FY441" s="148"/>
      <c r="FZ441" s="148"/>
      <c r="GA441" s="148"/>
      <c r="GB441" s="148"/>
      <c r="GC441" s="148"/>
      <c r="GD441" s="148"/>
      <c r="GE441" s="148"/>
      <c r="GF441" s="148"/>
      <c r="GG441" s="148"/>
      <c r="GH441" s="148"/>
      <c r="GI441" s="148"/>
      <c r="GJ441" s="148"/>
      <c r="GK441" s="148"/>
      <c r="GL441" s="148"/>
      <c r="GM441" s="148"/>
      <c r="GN441" s="148"/>
      <c r="GO441" s="148"/>
      <c r="GP441" s="148"/>
      <c r="GQ441" s="148"/>
      <c r="GR441" s="148"/>
      <c r="GS441" s="148"/>
      <c r="GT441" s="148"/>
      <c r="GU441" s="148"/>
      <c r="GV441" s="148"/>
      <c r="GW441" s="148"/>
      <c r="GX441" s="148"/>
      <c r="GY441" s="148"/>
      <c r="GZ441" s="148"/>
      <c r="HA441" s="148"/>
      <c r="HB441" s="148"/>
      <c r="HC441" s="148"/>
      <c r="HD441" s="148"/>
      <c r="HE441" s="148"/>
      <c r="HF441" s="148"/>
      <c r="HG441" s="148"/>
      <c r="HH441" s="148"/>
      <c r="HI441" s="148"/>
      <c r="HJ441" s="148"/>
      <c r="HK441" s="148"/>
      <c r="HL441" s="148"/>
      <c r="HM441" s="148"/>
      <c r="HN441" s="148"/>
      <c r="HO441" s="148"/>
      <c r="HP441" s="148"/>
      <c r="HQ441" s="148"/>
      <c r="HR441" s="148"/>
      <c r="HS441" s="148"/>
      <c r="HT441" s="148"/>
      <c r="HU441" s="148"/>
      <c r="HV441" s="148"/>
      <c r="HW441" s="148"/>
      <c r="HX441" s="148"/>
      <c r="HY441" s="148"/>
      <c r="HZ441" s="148"/>
      <c r="IA441" s="148"/>
      <c r="IB441" s="148"/>
      <c r="IC441" s="148"/>
    </row>
    <row r="442" spans="1:237" s="5" customFormat="1" x14ac:dyDescent="0.25">
      <c r="A442" s="81">
        <v>5</v>
      </c>
      <c r="B442" s="83" t="s">
        <v>68</v>
      </c>
      <c r="C442" s="55">
        <f t="shared" ref="C442:V442" si="123">C443+C448+C514+C521+C524+C532+C537+C539+C540+C546</f>
        <v>194457036</v>
      </c>
      <c r="D442" s="55">
        <f t="shared" si="123"/>
        <v>57860915</v>
      </c>
      <c r="E442" s="55">
        <f t="shared" si="123"/>
        <v>44404670</v>
      </c>
      <c r="F442" s="55">
        <f t="shared" si="123"/>
        <v>3549795</v>
      </c>
      <c r="G442" s="55">
        <f t="shared" si="123"/>
        <v>4601430</v>
      </c>
      <c r="H442" s="55">
        <f t="shared" si="123"/>
        <v>5305020</v>
      </c>
      <c r="I442" s="55">
        <f t="shared" si="123"/>
        <v>0</v>
      </c>
      <c r="J442" s="55">
        <f t="shared" si="123"/>
        <v>0</v>
      </c>
      <c r="K442" s="55">
        <f t="shared" si="123"/>
        <v>0</v>
      </c>
      <c r="L442" s="55">
        <f t="shared" si="123"/>
        <v>31009.860000000004</v>
      </c>
      <c r="M442" s="55">
        <f t="shared" si="123"/>
        <v>86838503</v>
      </c>
      <c r="N442" s="55">
        <f t="shared" si="123"/>
        <v>0</v>
      </c>
      <c r="O442" s="55">
        <f t="shared" si="123"/>
        <v>0</v>
      </c>
      <c r="P442" s="55">
        <f t="shared" si="123"/>
        <v>7119.5400000000009</v>
      </c>
      <c r="Q442" s="55">
        <f t="shared" si="123"/>
        <v>41893451</v>
      </c>
      <c r="R442" s="55">
        <f t="shared" si="123"/>
        <v>0</v>
      </c>
      <c r="S442" s="55">
        <f t="shared" si="123"/>
        <v>0</v>
      </c>
      <c r="T442" s="55">
        <f t="shared" si="123"/>
        <v>0</v>
      </c>
      <c r="U442" s="55">
        <f t="shared" si="123"/>
        <v>0</v>
      </c>
      <c r="V442" s="55">
        <f t="shared" si="123"/>
        <v>7864167</v>
      </c>
    </row>
    <row r="443" spans="1:237" s="141" customFormat="1" x14ac:dyDescent="0.25">
      <c r="A443" s="89" t="s">
        <v>152</v>
      </c>
      <c r="B443" s="83" t="s">
        <v>197</v>
      </c>
      <c r="C443" s="55">
        <f>SUM(C444:C447)</f>
        <v>3898232</v>
      </c>
      <c r="D443" s="55">
        <f t="shared" ref="D443:V443" si="124">SUM(D444:D447)</f>
        <v>2782641</v>
      </c>
      <c r="E443" s="55">
        <f t="shared" si="124"/>
        <v>2031495</v>
      </c>
      <c r="F443" s="55">
        <f t="shared" si="124"/>
        <v>328320</v>
      </c>
      <c r="G443" s="55">
        <f t="shared" si="124"/>
        <v>0</v>
      </c>
      <c r="H443" s="55">
        <f t="shared" si="124"/>
        <v>422826</v>
      </c>
      <c r="I443" s="55">
        <f t="shared" si="124"/>
        <v>0</v>
      </c>
      <c r="J443" s="55">
        <f t="shared" si="124"/>
        <v>0</v>
      </c>
      <c r="K443" s="55">
        <f t="shared" si="124"/>
        <v>0</v>
      </c>
      <c r="L443" s="55">
        <f t="shared" si="124"/>
        <v>227.3</v>
      </c>
      <c r="M443" s="55">
        <f t="shared" si="124"/>
        <v>853391</v>
      </c>
      <c r="N443" s="55">
        <f t="shared" si="124"/>
        <v>0</v>
      </c>
      <c r="O443" s="55">
        <f t="shared" si="124"/>
        <v>0</v>
      </c>
      <c r="P443" s="55">
        <f t="shared" si="124"/>
        <v>0</v>
      </c>
      <c r="Q443" s="55">
        <f t="shared" si="124"/>
        <v>0</v>
      </c>
      <c r="R443" s="55">
        <f t="shared" si="124"/>
        <v>0</v>
      </c>
      <c r="S443" s="55">
        <f t="shared" si="124"/>
        <v>0</v>
      </c>
      <c r="T443" s="55">
        <f t="shared" si="124"/>
        <v>0</v>
      </c>
      <c r="U443" s="55">
        <f t="shared" si="124"/>
        <v>0</v>
      </c>
      <c r="V443" s="55">
        <f t="shared" si="124"/>
        <v>262200</v>
      </c>
    </row>
    <row r="444" spans="1:237" s="141" customFormat="1" x14ac:dyDescent="0.25">
      <c r="A444" s="86" t="s">
        <v>174</v>
      </c>
      <c r="B444" s="92" t="s">
        <v>701</v>
      </c>
      <c r="C444" s="95">
        <f>D444+M444+Q444+V444</f>
        <v>853391</v>
      </c>
      <c r="D444" s="95">
        <f>SUM(E444:I444)</f>
        <v>0</v>
      </c>
      <c r="E444" s="95">
        <v>0</v>
      </c>
      <c r="F444" s="95">
        <v>0</v>
      </c>
      <c r="G444" s="95">
        <v>0</v>
      </c>
      <c r="H444" s="95">
        <v>0</v>
      </c>
      <c r="I444" s="95">
        <v>0</v>
      </c>
      <c r="J444" s="95">
        <v>0</v>
      </c>
      <c r="K444" s="115">
        <v>0</v>
      </c>
      <c r="L444" s="95">
        <v>227.3</v>
      </c>
      <c r="M444" s="95">
        <v>853391</v>
      </c>
      <c r="N444" s="115">
        <v>0</v>
      </c>
      <c r="O444" s="115">
        <v>0</v>
      </c>
      <c r="P444" s="95">
        <v>0</v>
      </c>
      <c r="Q444" s="95">
        <v>0</v>
      </c>
      <c r="R444" s="95">
        <v>0</v>
      </c>
      <c r="S444" s="95">
        <v>0</v>
      </c>
      <c r="T444" s="95">
        <v>0</v>
      </c>
      <c r="U444" s="95">
        <v>0</v>
      </c>
      <c r="V444" s="95">
        <v>0</v>
      </c>
    </row>
    <row r="445" spans="1:237" s="141" customFormat="1" x14ac:dyDescent="0.25">
      <c r="A445" s="86" t="s">
        <v>175</v>
      </c>
      <c r="B445" s="92" t="s">
        <v>321</v>
      </c>
      <c r="C445" s="95">
        <f>D445+M445+Q445+V445</f>
        <v>242088</v>
      </c>
      <c r="D445" s="95">
        <f>SUM(E445:I445)</f>
        <v>182687</v>
      </c>
      <c r="E445" s="95">
        <v>0</v>
      </c>
      <c r="F445" s="95">
        <v>0</v>
      </c>
      <c r="G445" s="95">
        <v>0</v>
      </c>
      <c r="H445" s="95">
        <v>182687</v>
      </c>
      <c r="I445" s="95">
        <v>0</v>
      </c>
      <c r="J445" s="95">
        <v>0</v>
      </c>
      <c r="K445" s="115">
        <v>0</v>
      </c>
      <c r="L445" s="95">
        <v>0</v>
      </c>
      <c r="M445" s="95">
        <v>0</v>
      </c>
      <c r="N445" s="115">
        <v>0</v>
      </c>
      <c r="O445" s="115">
        <v>0</v>
      </c>
      <c r="P445" s="95">
        <v>0</v>
      </c>
      <c r="Q445" s="95">
        <v>0</v>
      </c>
      <c r="R445" s="95">
        <v>0</v>
      </c>
      <c r="S445" s="95">
        <v>0</v>
      </c>
      <c r="T445" s="95">
        <v>0</v>
      </c>
      <c r="U445" s="95">
        <v>0</v>
      </c>
      <c r="V445" s="95">
        <v>59401</v>
      </c>
    </row>
    <row r="446" spans="1:237" s="141" customFormat="1" x14ac:dyDescent="0.25">
      <c r="A446" s="86" t="s">
        <v>501</v>
      </c>
      <c r="B446" s="92" t="s">
        <v>645</v>
      </c>
      <c r="C446" s="95">
        <f>D446+M446+Q446+V446</f>
        <v>299515</v>
      </c>
      <c r="D446" s="95">
        <f>SUM(E446:I446)</f>
        <v>240139</v>
      </c>
      <c r="E446" s="95">
        <v>0</v>
      </c>
      <c r="F446" s="95">
        <v>0</v>
      </c>
      <c r="G446" s="95">
        <v>0</v>
      </c>
      <c r="H446" s="95">
        <v>240139</v>
      </c>
      <c r="I446" s="95">
        <v>0</v>
      </c>
      <c r="J446" s="95">
        <v>0</v>
      </c>
      <c r="K446" s="115">
        <v>0</v>
      </c>
      <c r="L446" s="95">
        <v>0</v>
      </c>
      <c r="M446" s="95">
        <v>0</v>
      </c>
      <c r="N446" s="115">
        <v>0</v>
      </c>
      <c r="O446" s="115">
        <v>0</v>
      </c>
      <c r="P446" s="95">
        <v>0</v>
      </c>
      <c r="Q446" s="95">
        <v>0</v>
      </c>
      <c r="R446" s="95">
        <v>0</v>
      </c>
      <c r="S446" s="95">
        <v>0</v>
      </c>
      <c r="T446" s="95">
        <v>0</v>
      </c>
      <c r="U446" s="95">
        <v>0</v>
      </c>
      <c r="V446" s="95">
        <v>59376</v>
      </c>
    </row>
    <row r="447" spans="1:237" s="141" customFormat="1" x14ac:dyDescent="0.25">
      <c r="A447" s="86" t="s">
        <v>502</v>
      </c>
      <c r="B447" s="92" t="s">
        <v>646</v>
      </c>
      <c r="C447" s="95">
        <f>D447+M447+Q447+V447</f>
        <v>2503238</v>
      </c>
      <c r="D447" s="95">
        <f>SUM(E447:I447)</f>
        <v>2359815</v>
      </c>
      <c r="E447" s="95">
        <v>2031495</v>
      </c>
      <c r="F447" s="95">
        <v>328320</v>
      </c>
      <c r="G447" s="95">
        <v>0</v>
      </c>
      <c r="H447" s="95">
        <v>0</v>
      </c>
      <c r="I447" s="95">
        <v>0</v>
      </c>
      <c r="J447" s="95">
        <v>0</v>
      </c>
      <c r="K447" s="115">
        <v>0</v>
      </c>
      <c r="L447" s="95">
        <v>0</v>
      </c>
      <c r="M447" s="95">
        <v>0</v>
      </c>
      <c r="N447" s="115">
        <v>0</v>
      </c>
      <c r="O447" s="115">
        <v>0</v>
      </c>
      <c r="P447" s="95">
        <v>0</v>
      </c>
      <c r="Q447" s="95">
        <v>0</v>
      </c>
      <c r="R447" s="95">
        <v>0</v>
      </c>
      <c r="S447" s="95">
        <v>0</v>
      </c>
      <c r="T447" s="95">
        <v>0</v>
      </c>
      <c r="U447" s="95">
        <v>0</v>
      </c>
      <c r="V447" s="95">
        <v>143423</v>
      </c>
    </row>
    <row r="448" spans="1:237" s="141" customFormat="1" x14ac:dyDescent="0.25">
      <c r="A448" s="89" t="s">
        <v>200</v>
      </c>
      <c r="B448" s="83" t="s">
        <v>69</v>
      </c>
      <c r="C448" s="55">
        <f t="shared" ref="C448:V448" si="125">SUM(C449:C513)</f>
        <v>140874465</v>
      </c>
      <c r="D448" s="55">
        <f t="shared" si="125"/>
        <v>47596379</v>
      </c>
      <c r="E448" s="55">
        <f t="shared" si="125"/>
        <v>35611789</v>
      </c>
      <c r="F448" s="55">
        <f t="shared" si="125"/>
        <v>3130478</v>
      </c>
      <c r="G448" s="55">
        <f t="shared" si="125"/>
        <v>4601430</v>
      </c>
      <c r="H448" s="55">
        <f t="shared" si="125"/>
        <v>4252682</v>
      </c>
      <c r="I448" s="55">
        <f t="shared" si="125"/>
        <v>0</v>
      </c>
      <c r="J448" s="55">
        <f t="shared" si="125"/>
        <v>0</v>
      </c>
      <c r="K448" s="55">
        <f t="shared" si="125"/>
        <v>0</v>
      </c>
      <c r="L448" s="55">
        <f t="shared" si="125"/>
        <v>19297.820000000003</v>
      </c>
      <c r="M448" s="55">
        <f t="shared" si="125"/>
        <v>57575812</v>
      </c>
      <c r="N448" s="55">
        <f t="shared" si="125"/>
        <v>0</v>
      </c>
      <c r="O448" s="55">
        <f t="shared" si="125"/>
        <v>0</v>
      </c>
      <c r="P448" s="55">
        <f t="shared" si="125"/>
        <v>4335</v>
      </c>
      <c r="Q448" s="55">
        <f t="shared" si="125"/>
        <v>29127627</v>
      </c>
      <c r="R448" s="55">
        <f t="shared" si="125"/>
        <v>0</v>
      </c>
      <c r="S448" s="55">
        <f t="shared" si="125"/>
        <v>0</v>
      </c>
      <c r="T448" s="55">
        <f t="shared" si="125"/>
        <v>0</v>
      </c>
      <c r="U448" s="55">
        <f t="shared" si="125"/>
        <v>0</v>
      </c>
      <c r="V448" s="55">
        <f t="shared" si="125"/>
        <v>6574647</v>
      </c>
    </row>
    <row r="449" spans="1:22" s="141" customFormat="1" x14ac:dyDescent="0.25">
      <c r="A449" s="84" t="s">
        <v>201</v>
      </c>
      <c r="B449" s="67" t="s">
        <v>1042</v>
      </c>
      <c r="C449" s="64">
        <f t="shared" ref="C449:C512" si="126">D449+M449+Q449+V449</f>
        <v>4951778</v>
      </c>
      <c r="D449" s="64">
        <f t="shared" ref="D449:D483" si="127">SUM(E449:I449)</f>
        <v>4798711</v>
      </c>
      <c r="E449" s="64">
        <v>4798711</v>
      </c>
      <c r="F449" s="64">
        <v>0</v>
      </c>
      <c r="G449" s="64">
        <v>0</v>
      </c>
      <c r="H449" s="64">
        <v>0</v>
      </c>
      <c r="I449" s="64">
        <v>0</v>
      </c>
      <c r="J449" s="64">
        <v>0</v>
      </c>
      <c r="K449" s="64">
        <v>0</v>
      </c>
      <c r="L449" s="64">
        <v>0</v>
      </c>
      <c r="M449" s="64">
        <v>0</v>
      </c>
      <c r="N449" s="64">
        <v>0</v>
      </c>
      <c r="O449" s="64">
        <v>0</v>
      </c>
      <c r="P449" s="64">
        <v>0</v>
      </c>
      <c r="Q449" s="64">
        <v>0</v>
      </c>
      <c r="R449" s="64">
        <v>0</v>
      </c>
      <c r="S449" s="64">
        <v>0</v>
      </c>
      <c r="T449" s="64">
        <v>0</v>
      </c>
      <c r="U449" s="64">
        <v>0</v>
      </c>
      <c r="V449" s="64">
        <v>153067</v>
      </c>
    </row>
    <row r="450" spans="1:22" s="141" customFormat="1" x14ac:dyDescent="0.25">
      <c r="A450" s="84" t="s">
        <v>722</v>
      </c>
      <c r="B450" s="67" t="s">
        <v>1043</v>
      </c>
      <c r="C450" s="64">
        <f>D450+M450+Q450+V450</f>
        <v>3024659</v>
      </c>
      <c r="D450" s="64">
        <f t="shared" si="127"/>
        <v>0</v>
      </c>
      <c r="E450" s="64">
        <f>SUM(F450:J450)</f>
        <v>0</v>
      </c>
      <c r="F450" s="64">
        <v>0</v>
      </c>
      <c r="G450" s="64">
        <v>0</v>
      </c>
      <c r="H450" s="64">
        <v>0</v>
      </c>
      <c r="I450" s="64">
        <v>0</v>
      </c>
      <c r="J450" s="64">
        <v>0</v>
      </c>
      <c r="K450" s="64">
        <v>0</v>
      </c>
      <c r="L450" s="64">
        <v>1311</v>
      </c>
      <c r="M450" s="64">
        <v>2934413</v>
      </c>
      <c r="N450" s="64">
        <v>0</v>
      </c>
      <c r="O450" s="64">
        <v>0</v>
      </c>
      <c r="P450" s="64">
        <v>0</v>
      </c>
      <c r="Q450" s="64">
        <v>0</v>
      </c>
      <c r="R450" s="64">
        <v>0</v>
      </c>
      <c r="S450" s="64">
        <v>0</v>
      </c>
      <c r="T450" s="64">
        <v>0</v>
      </c>
      <c r="U450" s="64">
        <v>0</v>
      </c>
      <c r="V450" s="64">
        <v>90246</v>
      </c>
    </row>
    <row r="451" spans="1:22" s="141" customFormat="1" x14ac:dyDescent="0.25">
      <c r="A451" s="84" t="s">
        <v>723</v>
      </c>
      <c r="B451" s="67" t="s">
        <v>1044</v>
      </c>
      <c r="C451" s="64">
        <f t="shared" si="126"/>
        <v>7143608</v>
      </c>
      <c r="D451" s="64">
        <f t="shared" si="127"/>
        <v>0</v>
      </c>
      <c r="E451" s="186">
        <v>0</v>
      </c>
      <c r="F451" s="64">
        <v>0</v>
      </c>
      <c r="G451" s="170">
        <v>0</v>
      </c>
      <c r="H451" s="64">
        <v>0</v>
      </c>
      <c r="I451" s="171">
        <v>0</v>
      </c>
      <c r="J451" s="64">
        <v>0</v>
      </c>
      <c r="K451" s="64">
        <v>0</v>
      </c>
      <c r="L451" s="64">
        <v>0</v>
      </c>
      <c r="M451" s="64">
        <v>0</v>
      </c>
      <c r="N451" s="64">
        <v>0</v>
      </c>
      <c r="O451" s="64">
        <v>0</v>
      </c>
      <c r="P451" s="64">
        <v>1210</v>
      </c>
      <c r="Q451" s="64">
        <v>6952819</v>
      </c>
      <c r="R451" s="64">
        <v>0</v>
      </c>
      <c r="S451" s="64">
        <v>0</v>
      </c>
      <c r="T451" s="64">
        <v>0</v>
      </c>
      <c r="U451" s="64">
        <v>0</v>
      </c>
      <c r="V451" s="64">
        <v>190789</v>
      </c>
    </row>
    <row r="452" spans="1:22" s="141" customFormat="1" x14ac:dyDescent="0.25">
      <c r="A452" s="84" t="s">
        <v>724</v>
      </c>
      <c r="B452" s="67" t="s">
        <v>1045</v>
      </c>
      <c r="C452" s="64">
        <f>D452+M452+Q452+V452</f>
        <v>2437824</v>
      </c>
      <c r="D452" s="64">
        <f t="shared" si="127"/>
        <v>0</v>
      </c>
      <c r="E452" s="64">
        <v>0</v>
      </c>
      <c r="F452" s="64">
        <v>0</v>
      </c>
      <c r="G452" s="64">
        <v>0</v>
      </c>
      <c r="H452" s="64">
        <v>0</v>
      </c>
      <c r="I452" s="64">
        <v>0</v>
      </c>
      <c r="J452" s="64">
        <v>0</v>
      </c>
      <c r="K452" s="64">
        <v>0</v>
      </c>
      <c r="L452" s="64">
        <v>990</v>
      </c>
      <c r="M452" s="64">
        <v>2437824</v>
      </c>
      <c r="N452" s="64">
        <v>0</v>
      </c>
      <c r="O452" s="64">
        <v>0</v>
      </c>
      <c r="P452" s="64">
        <v>0</v>
      </c>
      <c r="Q452" s="64">
        <v>0</v>
      </c>
      <c r="R452" s="64">
        <v>0</v>
      </c>
      <c r="S452" s="64">
        <v>0</v>
      </c>
      <c r="T452" s="64">
        <v>0</v>
      </c>
      <c r="U452" s="64">
        <v>0</v>
      </c>
      <c r="V452" s="64">
        <v>0</v>
      </c>
    </row>
    <row r="453" spans="1:22" s="141" customFormat="1" x14ac:dyDescent="0.25">
      <c r="A453" s="84" t="s">
        <v>725</v>
      </c>
      <c r="B453" s="67" t="s">
        <v>1046</v>
      </c>
      <c r="C453" s="64">
        <f t="shared" si="126"/>
        <v>75955</v>
      </c>
      <c r="D453" s="64">
        <f t="shared" si="127"/>
        <v>0</v>
      </c>
      <c r="E453" s="64">
        <v>0</v>
      </c>
      <c r="F453" s="64">
        <v>0</v>
      </c>
      <c r="G453" s="64">
        <v>0</v>
      </c>
      <c r="H453" s="64">
        <v>0</v>
      </c>
      <c r="I453" s="64">
        <v>0</v>
      </c>
      <c r="J453" s="64">
        <v>0</v>
      </c>
      <c r="K453" s="64">
        <v>0</v>
      </c>
      <c r="L453" s="64">
        <v>0</v>
      </c>
      <c r="M453" s="64">
        <v>0</v>
      </c>
      <c r="N453" s="64">
        <v>0</v>
      </c>
      <c r="O453" s="64">
        <v>0</v>
      </c>
      <c r="P453" s="64">
        <v>0</v>
      </c>
      <c r="Q453" s="64">
        <v>0</v>
      </c>
      <c r="R453" s="64">
        <v>0</v>
      </c>
      <c r="S453" s="64">
        <v>0</v>
      </c>
      <c r="T453" s="64">
        <v>0</v>
      </c>
      <c r="U453" s="64">
        <v>0</v>
      </c>
      <c r="V453" s="64">
        <v>75955</v>
      </c>
    </row>
    <row r="454" spans="1:22" s="141" customFormat="1" x14ac:dyDescent="0.25">
      <c r="A454" s="84" t="s">
        <v>726</v>
      </c>
      <c r="B454" s="67" t="s">
        <v>1047</v>
      </c>
      <c r="C454" s="64">
        <f t="shared" si="126"/>
        <v>78166</v>
      </c>
      <c r="D454" s="64">
        <f t="shared" si="127"/>
        <v>0</v>
      </c>
      <c r="E454" s="64">
        <v>0</v>
      </c>
      <c r="F454" s="64">
        <v>0</v>
      </c>
      <c r="G454" s="64">
        <v>0</v>
      </c>
      <c r="H454" s="64">
        <v>0</v>
      </c>
      <c r="I454" s="64">
        <v>0</v>
      </c>
      <c r="J454" s="64">
        <v>0</v>
      </c>
      <c r="K454" s="64">
        <v>0</v>
      </c>
      <c r="L454" s="64">
        <v>0</v>
      </c>
      <c r="M454" s="64">
        <v>0</v>
      </c>
      <c r="N454" s="64">
        <v>0</v>
      </c>
      <c r="O454" s="64">
        <v>0</v>
      </c>
      <c r="P454" s="64">
        <v>0</v>
      </c>
      <c r="Q454" s="64">
        <v>0</v>
      </c>
      <c r="R454" s="64">
        <v>0</v>
      </c>
      <c r="S454" s="64">
        <v>0</v>
      </c>
      <c r="T454" s="64">
        <v>0</v>
      </c>
      <c r="U454" s="64">
        <v>0</v>
      </c>
      <c r="V454" s="64">
        <v>78166</v>
      </c>
    </row>
    <row r="455" spans="1:22" s="141" customFormat="1" x14ac:dyDescent="0.25">
      <c r="A455" s="84" t="s">
        <v>727</v>
      </c>
      <c r="B455" s="67" t="s">
        <v>1048</v>
      </c>
      <c r="C455" s="64">
        <f t="shared" si="126"/>
        <v>186967</v>
      </c>
      <c r="D455" s="64">
        <f t="shared" si="127"/>
        <v>0</v>
      </c>
      <c r="E455" s="64">
        <v>0</v>
      </c>
      <c r="F455" s="64">
        <v>0</v>
      </c>
      <c r="G455" s="64">
        <v>0</v>
      </c>
      <c r="H455" s="64">
        <v>0</v>
      </c>
      <c r="I455" s="64">
        <v>0</v>
      </c>
      <c r="J455" s="64">
        <v>0</v>
      </c>
      <c r="K455" s="64">
        <v>0</v>
      </c>
      <c r="L455" s="64">
        <v>0</v>
      </c>
      <c r="M455" s="64">
        <v>0</v>
      </c>
      <c r="N455" s="64">
        <v>0</v>
      </c>
      <c r="O455" s="64">
        <v>0</v>
      </c>
      <c r="P455" s="64">
        <v>0</v>
      </c>
      <c r="Q455" s="64">
        <v>0</v>
      </c>
      <c r="R455" s="64">
        <v>0</v>
      </c>
      <c r="S455" s="64">
        <v>0</v>
      </c>
      <c r="T455" s="64">
        <v>0</v>
      </c>
      <c r="U455" s="64">
        <v>0</v>
      </c>
      <c r="V455" s="64">
        <v>186967</v>
      </c>
    </row>
    <row r="456" spans="1:22" s="141" customFormat="1" x14ac:dyDescent="0.25">
      <c r="A456" s="84" t="s">
        <v>728</v>
      </c>
      <c r="B456" s="67" t="s">
        <v>1049</v>
      </c>
      <c r="C456" s="64">
        <f t="shared" si="126"/>
        <v>868832</v>
      </c>
      <c r="D456" s="64">
        <f t="shared" si="127"/>
        <v>782048</v>
      </c>
      <c r="E456" s="64">
        <v>0</v>
      </c>
      <c r="F456" s="64">
        <v>0</v>
      </c>
      <c r="G456" s="64">
        <v>0</v>
      </c>
      <c r="H456" s="64">
        <v>782048</v>
      </c>
      <c r="I456" s="64">
        <v>0</v>
      </c>
      <c r="J456" s="64">
        <v>0</v>
      </c>
      <c r="K456" s="64">
        <v>0</v>
      </c>
      <c r="L456" s="64">
        <v>0</v>
      </c>
      <c r="M456" s="64">
        <v>0</v>
      </c>
      <c r="N456" s="64">
        <v>0</v>
      </c>
      <c r="O456" s="64">
        <v>0</v>
      </c>
      <c r="P456" s="64">
        <v>0</v>
      </c>
      <c r="Q456" s="64">
        <v>0</v>
      </c>
      <c r="R456" s="64">
        <v>0</v>
      </c>
      <c r="S456" s="64">
        <v>0</v>
      </c>
      <c r="T456" s="64">
        <v>0</v>
      </c>
      <c r="U456" s="64">
        <v>0</v>
      </c>
      <c r="V456" s="64">
        <v>86784</v>
      </c>
    </row>
    <row r="457" spans="1:22" s="141" customFormat="1" x14ac:dyDescent="0.25">
      <c r="A457" s="84" t="s">
        <v>729</v>
      </c>
      <c r="B457" s="67" t="s">
        <v>1050</v>
      </c>
      <c r="C457" s="64">
        <f>D457+M457+Q457+V457</f>
        <v>1472173</v>
      </c>
      <c r="D457" s="64">
        <f>SUM(E457:I457)</f>
        <v>0</v>
      </c>
      <c r="E457" s="64">
        <v>0</v>
      </c>
      <c r="F457" s="64">
        <v>0</v>
      </c>
      <c r="G457" s="64">
        <v>0</v>
      </c>
      <c r="H457" s="64">
        <v>0</v>
      </c>
      <c r="I457" s="64">
        <v>0</v>
      </c>
      <c r="J457" s="64">
        <v>0</v>
      </c>
      <c r="K457" s="64">
        <v>0</v>
      </c>
      <c r="L457" s="64">
        <v>440</v>
      </c>
      <c r="M457" s="64">
        <v>1472173</v>
      </c>
      <c r="N457" s="64">
        <v>0</v>
      </c>
      <c r="O457" s="64">
        <v>0</v>
      </c>
      <c r="P457" s="64">
        <v>0</v>
      </c>
      <c r="Q457" s="64">
        <v>0</v>
      </c>
      <c r="R457" s="64">
        <v>0</v>
      </c>
      <c r="S457" s="64">
        <v>0</v>
      </c>
      <c r="T457" s="64">
        <v>0</v>
      </c>
      <c r="U457" s="64">
        <v>0</v>
      </c>
      <c r="V457" s="64">
        <v>0</v>
      </c>
    </row>
    <row r="458" spans="1:22" s="141" customFormat="1" x14ac:dyDescent="0.25">
      <c r="A458" s="84" t="s">
        <v>730</v>
      </c>
      <c r="B458" s="67" t="s">
        <v>1051</v>
      </c>
      <c r="C458" s="64">
        <f>D458+M458+Q458+V458</f>
        <v>1456101</v>
      </c>
      <c r="D458" s="64">
        <f>SUM(E458:I458)</f>
        <v>0</v>
      </c>
      <c r="E458" s="64">
        <v>0</v>
      </c>
      <c r="F458" s="64">
        <v>0</v>
      </c>
      <c r="G458" s="64">
        <v>0</v>
      </c>
      <c r="H458" s="64">
        <v>0</v>
      </c>
      <c r="I458" s="64">
        <v>0</v>
      </c>
      <c r="J458" s="64">
        <v>0</v>
      </c>
      <c r="K458" s="64">
        <v>0</v>
      </c>
      <c r="L458" s="64">
        <v>440</v>
      </c>
      <c r="M458" s="64">
        <v>1456101</v>
      </c>
      <c r="N458" s="64">
        <v>0</v>
      </c>
      <c r="O458" s="64">
        <v>0</v>
      </c>
      <c r="P458" s="64">
        <v>0</v>
      </c>
      <c r="Q458" s="64">
        <v>0</v>
      </c>
      <c r="R458" s="64">
        <v>0</v>
      </c>
      <c r="S458" s="64">
        <v>0</v>
      </c>
      <c r="T458" s="64">
        <v>0</v>
      </c>
      <c r="U458" s="64">
        <v>0</v>
      </c>
      <c r="V458" s="64">
        <v>0</v>
      </c>
    </row>
    <row r="459" spans="1:22" s="141" customFormat="1" x14ac:dyDescent="0.25">
      <c r="A459" s="84" t="s">
        <v>731</v>
      </c>
      <c r="B459" s="67" t="s">
        <v>1052</v>
      </c>
      <c r="C459" s="64">
        <f>D459+M459+Q459+V459</f>
        <v>1219116</v>
      </c>
      <c r="D459" s="64">
        <f t="shared" si="127"/>
        <v>0</v>
      </c>
      <c r="E459" s="64">
        <v>0</v>
      </c>
      <c r="F459" s="64">
        <v>0</v>
      </c>
      <c r="G459" s="64">
        <v>0</v>
      </c>
      <c r="H459" s="64">
        <v>0</v>
      </c>
      <c r="I459" s="64">
        <v>0</v>
      </c>
      <c r="J459" s="64">
        <v>0</v>
      </c>
      <c r="K459" s="64">
        <v>0</v>
      </c>
      <c r="L459" s="64">
        <v>428</v>
      </c>
      <c r="M459" s="64">
        <v>1133625</v>
      </c>
      <c r="N459" s="64">
        <v>0</v>
      </c>
      <c r="O459" s="64">
        <v>0</v>
      </c>
      <c r="P459" s="64">
        <v>0</v>
      </c>
      <c r="Q459" s="64">
        <v>0</v>
      </c>
      <c r="R459" s="64">
        <v>0</v>
      </c>
      <c r="S459" s="64">
        <v>0</v>
      </c>
      <c r="T459" s="64">
        <v>0</v>
      </c>
      <c r="U459" s="64">
        <v>0</v>
      </c>
      <c r="V459" s="64">
        <v>85491</v>
      </c>
    </row>
    <row r="460" spans="1:22" s="141" customFormat="1" x14ac:dyDescent="0.25">
      <c r="A460" s="84" t="s">
        <v>732</v>
      </c>
      <c r="B460" s="67" t="s">
        <v>1053</v>
      </c>
      <c r="C460" s="64">
        <f t="shared" si="126"/>
        <v>85698</v>
      </c>
      <c r="D460" s="64">
        <f t="shared" si="127"/>
        <v>0</v>
      </c>
      <c r="E460" s="64">
        <v>0</v>
      </c>
      <c r="F460" s="64">
        <v>0</v>
      </c>
      <c r="G460" s="64">
        <v>0</v>
      </c>
      <c r="H460" s="64">
        <v>0</v>
      </c>
      <c r="I460" s="64">
        <v>0</v>
      </c>
      <c r="J460" s="64">
        <v>0</v>
      </c>
      <c r="K460" s="64">
        <v>0</v>
      </c>
      <c r="L460" s="64">
        <v>0</v>
      </c>
      <c r="M460" s="64">
        <v>0</v>
      </c>
      <c r="N460" s="64">
        <v>0</v>
      </c>
      <c r="O460" s="64">
        <v>0</v>
      </c>
      <c r="P460" s="64">
        <v>0</v>
      </c>
      <c r="Q460" s="64">
        <v>0</v>
      </c>
      <c r="R460" s="64">
        <v>0</v>
      </c>
      <c r="S460" s="64">
        <v>0</v>
      </c>
      <c r="T460" s="64">
        <v>0</v>
      </c>
      <c r="U460" s="64">
        <v>0</v>
      </c>
      <c r="V460" s="64">
        <v>85698</v>
      </c>
    </row>
    <row r="461" spans="1:22" s="141" customFormat="1" x14ac:dyDescent="0.25">
      <c r="A461" s="84" t="s">
        <v>733</v>
      </c>
      <c r="B461" s="67" t="s">
        <v>1054</v>
      </c>
      <c r="C461" s="64">
        <f>D461+M461+Q461+V461</f>
        <v>161551</v>
      </c>
      <c r="D461" s="64">
        <f t="shared" si="127"/>
        <v>0</v>
      </c>
      <c r="E461" s="64">
        <v>0</v>
      </c>
      <c r="F461" s="64">
        <v>0</v>
      </c>
      <c r="G461" s="64">
        <v>0</v>
      </c>
      <c r="H461" s="64">
        <v>0</v>
      </c>
      <c r="I461" s="64">
        <v>0</v>
      </c>
      <c r="J461" s="64">
        <v>0</v>
      </c>
      <c r="K461" s="64">
        <v>0</v>
      </c>
      <c r="L461" s="64">
        <v>0</v>
      </c>
      <c r="M461" s="64">
        <v>0</v>
      </c>
      <c r="N461" s="64">
        <v>0</v>
      </c>
      <c r="O461" s="64">
        <v>0</v>
      </c>
      <c r="P461" s="64">
        <v>0</v>
      </c>
      <c r="Q461" s="64">
        <v>0</v>
      </c>
      <c r="R461" s="64">
        <v>0</v>
      </c>
      <c r="S461" s="64">
        <v>0</v>
      </c>
      <c r="T461" s="64">
        <v>0</v>
      </c>
      <c r="U461" s="64">
        <v>0</v>
      </c>
      <c r="V461" s="64">
        <v>161551</v>
      </c>
    </row>
    <row r="462" spans="1:22" s="141" customFormat="1" x14ac:dyDescent="0.25">
      <c r="A462" s="84" t="s">
        <v>734</v>
      </c>
      <c r="B462" s="67" t="s">
        <v>1055</v>
      </c>
      <c r="C462" s="64">
        <f t="shared" si="126"/>
        <v>6491207</v>
      </c>
      <c r="D462" s="64">
        <f t="shared" si="127"/>
        <v>3849987</v>
      </c>
      <c r="E462" s="64">
        <v>3849987</v>
      </c>
      <c r="F462" s="64">
        <v>0</v>
      </c>
      <c r="G462" s="64">
        <v>0</v>
      </c>
      <c r="H462" s="64">
        <v>0</v>
      </c>
      <c r="I462" s="64">
        <v>0</v>
      </c>
      <c r="J462" s="64">
        <v>0</v>
      </c>
      <c r="K462" s="64">
        <v>0</v>
      </c>
      <c r="L462" s="64">
        <v>951.4</v>
      </c>
      <c r="M462" s="64">
        <v>2535300</v>
      </c>
      <c r="N462" s="64">
        <v>0</v>
      </c>
      <c r="O462" s="64">
        <v>0</v>
      </c>
      <c r="P462" s="64">
        <v>0</v>
      </c>
      <c r="Q462" s="64">
        <v>0</v>
      </c>
      <c r="R462" s="64">
        <v>0</v>
      </c>
      <c r="S462" s="64">
        <v>0</v>
      </c>
      <c r="T462" s="64">
        <v>0</v>
      </c>
      <c r="U462" s="64">
        <v>0</v>
      </c>
      <c r="V462" s="64">
        <v>105920</v>
      </c>
    </row>
    <row r="463" spans="1:22" s="141" customFormat="1" x14ac:dyDescent="0.25">
      <c r="A463" s="84" t="s">
        <v>735</v>
      </c>
      <c r="B463" s="67" t="s">
        <v>1056</v>
      </c>
      <c r="C463" s="64">
        <f t="shared" si="126"/>
        <v>5423430</v>
      </c>
      <c r="D463" s="64">
        <f t="shared" si="127"/>
        <v>0</v>
      </c>
      <c r="E463" s="64">
        <v>0</v>
      </c>
      <c r="F463" s="64">
        <v>0</v>
      </c>
      <c r="G463" s="64">
        <v>0</v>
      </c>
      <c r="H463" s="64">
        <v>0</v>
      </c>
      <c r="I463" s="64">
        <v>0</v>
      </c>
      <c r="J463" s="64">
        <v>0</v>
      </c>
      <c r="K463" s="64">
        <v>0</v>
      </c>
      <c r="L463" s="64">
        <v>980</v>
      </c>
      <c r="M463" s="64">
        <v>5423430</v>
      </c>
      <c r="N463" s="64">
        <v>0</v>
      </c>
      <c r="O463" s="64">
        <v>0</v>
      </c>
      <c r="P463" s="64">
        <v>0</v>
      </c>
      <c r="Q463" s="64">
        <v>0</v>
      </c>
      <c r="R463" s="64">
        <v>0</v>
      </c>
      <c r="S463" s="64">
        <v>0</v>
      </c>
      <c r="T463" s="64">
        <v>0</v>
      </c>
      <c r="U463" s="64">
        <v>0</v>
      </c>
      <c r="V463" s="64">
        <v>0</v>
      </c>
    </row>
    <row r="464" spans="1:22" s="141" customFormat="1" x14ac:dyDescent="0.25">
      <c r="A464" s="84" t="s">
        <v>736</v>
      </c>
      <c r="B464" s="67" t="s">
        <v>1057</v>
      </c>
      <c r="C464" s="64">
        <f t="shared" si="126"/>
        <v>3219649</v>
      </c>
      <c r="D464" s="64">
        <f t="shared" si="127"/>
        <v>0</v>
      </c>
      <c r="E464" s="64">
        <v>0</v>
      </c>
      <c r="F464" s="64">
        <v>0</v>
      </c>
      <c r="G464" s="64">
        <v>0</v>
      </c>
      <c r="H464" s="64">
        <v>0</v>
      </c>
      <c r="I464" s="64">
        <v>0</v>
      </c>
      <c r="J464" s="64">
        <v>0</v>
      </c>
      <c r="K464" s="64">
        <v>0</v>
      </c>
      <c r="L464" s="64">
        <v>943</v>
      </c>
      <c r="M464" s="64">
        <v>2941377</v>
      </c>
      <c r="N464" s="64">
        <v>0</v>
      </c>
      <c r="O464" s="64">
        <v>0</v>
      </c>
      <c r="P464" s="64">
        <v>0</v>
      </c>
      <c r="Q464" s="64">
        <v>0</v>
      </c>
      <c r="R464" s="64">
        <v>0</v>
      </c>
      <c r="S464" s="64">
        <v>0</v>
      </c>
      <c r="T464" s="64">
        <v>0</v>
      </c>
      <c r="U464" s="64">
        <v>0</v>
      </c>
      <c r="V464" s="64">
        <v>278272</v>
      </c>
    </row>
    <row r="465" spans="1:22" s="141" customFormat="1" x14ac:dyDescent="0.25">
      <c r="A465" s="84" t="s">
        <v>737</v>
      </c>
      <c r="B465" s="67" t="s">
        <v>1058</v>
      </c>
      <c r="C465" s="64">
        <f t="shared" si="126"/>
        <v>5206471</v>
      </c>
      <c r="D465" s="64">
        <f t="shared" si="127"/>
        <v>4733835</v>
      </c>
      <c r="E465" s="64">
        <v>4733835</v>
      </c>
      <c r="F465" s="64">
        <v>0</v>
      </c>
      <c r="G465" s="64">
        <v>0</v>
      </c>
      <c r="H465" s="64">
        <v>0</v>
      </c>
      <c r="I465" s="64">
        <v>0</v>
      </c>
      <c r="J465" s="64">
        <v>0</v>
      </c>
      <c r="K465" s="64">
        <v>0</v>
      </c>
      <c r="L465" s="64">
        <v>0</v>
      </c>
      <c r="M465" s="64">
        <v>0</v>
      </c>
      <c r="N465" s="64">
        <v>0</v>
      </c>
      <c r="O465" s="64">
        <v>0</v>
      </c>
      <c r="P465" s="64">
        <v>0</v>
      </c>
      <c r="Q465" s="64">
        <v>0</v>
      </c>
      <c r="R465" s="64">
        <v>0</v>
      </c>
      <c r="S465" s="64">
        <v>0</v>
      </c>
      <c r="T465" s="64">
        <v>0</v>
      </c>
      <c r="U465" s="64">
        <v>0</v>
      </c>
      <c r="V465" s="195">
        <v>472636</v>
      </c>
    </row>
    <row r="466" spans="1:22" s="141" customFormat="1" x14ac:dyDescent="0.25">
      <c r="A466" s="84" t="s">
        <v>738</v>
      </c>
      <c r="B466" s="67" t="s">
        <v>1059</v>
      </c>
      <c r="C466" s="64">
        <f t="shared" si="126"/>
        <v>108818</v>
      </c>
      <c r="D466" s="64">
        <f t="shared" si="127"/>
        <v>0</v>
      </c>
      <c r="E466" s="64">
        <v>0</v>
      </c>
      <c r="F466" s="64">
        <v>0</v>
      </c>
      <c r="G466" s="64">
        <v>0</v>
      </c>
      <c r="H466" s="64">
        <v>0</v>
      </c>
      <c r="I466" s="64">
        <v>0</v>
      </c>
      <c r="J466" s="64">
        <v>0</v>
      </c>
      <c r="K466" s="64">
        <v>0</v>
      </c>
      <c r="L466" s="64">
        <v>0</v>
      </c>
      <c r="M466" s="64">
        <v>0</v>
      </c>
      <c r="N466" s="64">
        <v>0</v>
      </c>
      <c r="O466" s="64">
        <v>0</v>
      </c>
      <c r="P466" s="64">
        <v>0</v>
      </c>
      <c r="Q466" s="64">
        <v>0</v>
      </c>
      <c r="R466" s="64">
        <v>0</v>
      </c>
      <c r="S466" s="64">
        <v>0</v>
      </c>
      <c r="T466" s="64">
        <v>0</v>
      </c>
      <c r="U466" s="64">
        <v>0</v>
      </c>
      <c r="V466" s="64">
        <v>108818</v>
      </c>
    </row>
    <row r="467" spans="1:22" s="141" customFormat="1" x14ac:dyDescent="0.25">
      <c r="A467" s="84" t="s">
        <v>739</v>
      </c>
      <c r="B467" s="67" t="s">
        <v>1060</v>
      </c>
      <c r="C467" s="64">
        <f t="shared" si="126"/>
        <v>3891496</v>
      </c>
      <c r="D467" s="64">
        <f t="shared" si="127"/>
        <v>0</v>
      </c>
      <c r="E467" s="64">
        <v>0</v>
      </c>
      <c r="F467" s="64">
        <v>0</v>
      </c>
      <c r="G467" s="64">
        <v>0</v>
      </c>
      <c r="H467" s="64">
        <v>0</v>
      </c>
      <c r="I467" s="64">
        <v>0</v>
      </c>
      <c r="J467" s="64">
        <v>0</v>
      </c>
      <c r="K467" s="64">
        <v>0</v>
      </c>
      <c r="L467" s="64">
        <v>1031.18</v>
      </c>
      <c r="M467" s="64">
        <v>3779268</v>
      </c>
      <c r="N467" s="64">
        <v>0</v>
      </c>
      <c r="O467" s="64">
        <v>0</v>
      </c>
      <c r="P467" s="64">
        <v>0</v>
      </c>
      <c r="Q467" s="64">
        <v>0</v>
      </c>
      <c r="R467" s="64">
        <v>0</v>
      </c>
      <c r="S467" s="64">
        <v>0</v>
      </c>
      <c r="T467" s="64">
        <v>0</v>
      </c>
      <c r="U467" s="64">
        <v>0</v>
      </c>
      <c r="V467" s="64">
        <v>112228</v>
      </c>
    </row>
    <row r="468" spans="1:22" s="141" customFormat="1" x14ac:dyDescent="0.25">
      <c r="A468" s="84" t="s">
        <v>740</v>
      </c>
      <c r="B468" s="67" t="s">
        <v>1061</v>
      </c>
      <c r="C468" s="64">
        <f>D468+M468+Q468+V468</f>
        <v>5747668</v>
      </c>
      <c r="D468" s="64">
        <f>SUM(E468:I468)</f>
        <v>0</v>
      </c>
      <c r="E468" s="64">
        <v>0</v>
      </c>
      <c r="F468" s="64">
        <v>0</v>
      </c>
      <c r="G468" s="64">
        <v>0</v>
      </c>
      <c r="H468" s="64">
        <v>0</v>
      </c>
      <c r="I468" s="64">
        <v>0</v>
      </c>
      <c r="J468" s="64">
        <v>0</v>
      </c>
      <c r="K468" s="64">
        <v>0</v>
      </c>
      <c r="L468" s="64">
        <v>1452.6</v>
      </c>
      <c r="M468" s="64">
        <v>5747668</v>
      </c>
      <c r="N468" s="64">
        <v>0</v>
      </c>
      <c r="O468" s="64">
        <v>0</v>
      </c>
      <c r="P468" s="64">
        <v>0</v>
      </c>
      <c r="Q468" s="64">
        <v>0</v>
      </c>
      <c r="R468" s="64">
        <v>0</v>
      </c>
      <c r="S468" s="64">
        <v>0</v>
      </c>
      <c r="T468" s="64">
        <v>0</v>
      </c>
      <c r="U468" s="64">
        <v>0</v>
      </c>
      <c r="V468" s="64">
        <v>0</v>
      </c>
    </row>
    <row r="469" spans="1:22" s="141" customFormat="1" x14ac:dyDescent="0.25">
      <c r="A469" s="84" t="s">
        <v>741</v>
      </c>
      <c r="B469" s="67" t="s">
        <v>1062</v>
      </c>
      <c r="C469" s="64">
        <f t="shared" si="126"/>
        <v>162039</v>
      </c>
      <c r="D469" s="64">
        <f t="shared" si="127"/>
        <v>0</v>
      </c>
      <c r="E469" s="64">
        <v>0</v>
      </c>
      <c r="F469" s="64">
        <v>0</v>
      </c>
      <c r="G469" s="64">
        <v>0</v>
      </c>
      <c r="H469" s="64">
        <v>0</v>
      </c>
      <c r="I469" s="64">
        <v>0</v>
      </c>
      <c r="J469" s="64">
        <v>0</v>
      </c>
      <c r="K469" s="64">
        <v>0</v>
      </c>
      <c r="L469" s="64">
        <v>0</v>
      </c>
      <c r="M469" s="64">
        <v>0</v>
      </c>
      <c r="N469" s="64">
        <v>0</v>
      </c>
      <c r="O469" s="64">
        <v>0</v>
      </c>
      <c r="P469" s="64">
        <v>0</v>
      </c>
      <c r="Q469" s="64">
        <v>0</v>
      </c>
      <c r="R469" s="64">
        <v>0</v>
      </c>
      <c r="S469" s="64">
        <v>0</v>
      </c>
      <c r="T469" s="64">
        <v>0</v>
      </c>
      <c r="U469" s="64">
        <v>0</v>
      </c>
      <c r="V469" s="64">
        <v>162039</v>
      </c>
    </row>
    <row r="470" spans="1:22" s="141" customFormat="1" x14ac:dyDescent="0.25">
      <c r="A470" s="84" t="s">
        <v>742</v>
      </c>
      <c r="B470" s="67" t="s">
        <v>1063</v>
      </c>
      <c r="C470" s="64">
        <f t="shared" si="126"/>
        <v>3028483</v>
      </c>
      <c r="D470" s="64">
        <f t="shared" si="127"/>
        <v>2943923</v>
      </c>
      <c r="E470" s="64">
        <v>2943923</v>
      </c>
      <c r="F470" s="64">
        <v>0</v>
      </c>
      <c r="G470" s="64">
        <v>0</v>
      </c>
      <c r="H470" s="64">
        <v>0</v>
      </c>
      <c r="I470" s="64">
        <v>0</v>
      </c>
      <c r="J470" s="64">
        <v>0</v>
      </c>
      <c r="K470" s="64">
        <v>0</v>
      </c>
      <c r="L470" s="64">
        <v>0</v>
      </c>
      <c r="M470" s="64">
        <v>0</v>
      </c>
      <c r="N470" s="64">
        <v>0</v>
      </c>
      <c r="O470" s="64">
        <v>0</v>
      </c>
      <c r="P470" s="64">
        <v>0</v>
      </c>
      <c r="Q470" s="64">
        <v>0</v>
      </c>
      <c r="R470" s="64">
        <v>0</v>
      </c>
      <c r="S470" s="64">
        <v>0</v>
      </c>
      <c r="T470" s="64">
        <v>0</v>
      </c>
      <c r="U470" s="64">
        <v>0</v>
      </c>
      <c r="V470" s="64">
        <v>84560</v>
      </c>
    </row>
    <row r="471" spans="1:22" s="141" customFormat="1" x14ac:dyDescent="0.25">
      <c r="A471" s="84" t="s">
        <v>743</v>
      </c>
      <c r="B471" s="67" t="s">
        <v>1064</v>
      </c>
      <c r="C471" s="64">
        <f t="shared" si="126"/>
        <v>73482</v>
      </c>
      <c r="D471" s="64">
        <f t="shared" si="127"/>
        <v>0</v>
      </c>
      <c r="E471" s="64">
        <v>0</v>
      </c>
      <c r="F471" s="64">
        <v>0</v>
      </c>
      <c r="G471" s="64">
        <v>0</v>
      </c>
      <c r="H471" s="64">
        <v>0</v>
      </c>
      <c r="I471" s="64">
        <v>0</v>
      </c>
      <c r="J471" s="64">
        <v>0</v>
      </c>
      <c r="K471" s="64">
        <v>0</v>
      </c>
      <c r="L471" s="64">
        <v>0</v>
      </c>
      <c r="M471" s="64">
        <v>0</v>
      </c>
      <c r="N471" s="64">
        <v>0</v>
      </c>
      <c r="O471" s="64">
        <v>0</v>
      </c>
      <c r="P471" s="64">
        <v>0</v>
      </c>
      <c r="Q471" s="64">
        <v>0</v>
      </c>
      <c r="R471" s="64">
        <v>0</v>
      </c>
      <c r="S471" s="64">
        <v>0</v>
      </c>
      <c r="T471" s="64">
        <v>0</v>
      </c>
      <c r="U471" s="64">
        <v>0</v>
      </c>
      <c r="V471" s="64">
        <v>73482</v>
      </c>
    </row>
    <row r="472" spans="1:22" s="141" customFormat="1" x14ac:dyDescent="0.25">
      <c r="A472" s="84" t="s">
        <v>744</v>
      </c>
      <c r="B472" s="67" t="s">
        <v>1065</v>
      </c>
      <c r="C472" s="64">
        <f t="shared" si="126"/>
        <v>189677</v>
      </c>
      <c r="D472" s="64">
        <f t="shared" si="127"/>
        <v>0</v>
      </c>
      <c r="E472" s="64">
        <v>0</v>
      </c>
      <c r="F472" s="64">
        <v>0</v>
      </c>
      <c r="G472" s="64">
        <v>0</v>
      </c>
      <c r="H472" s="64">
        <v>0</v>
      </c>
      <c r="I472" s="64">
        <v>0</v>
      </c>
      <c r="J472" s="64">
        <v>0</v>
      </c>
      <c r="K472" s="64">
        <v>0</v>
      </c>
      <c r="L472" s="64">
        <v>0</v>
      </c>
      <c r="M472" s="64">
        <v>0</v>
      </c>
      <c r="N472" s="64">
        <v>0</v>
      </c>
      <c r="O472" s="64">
        <v>0</v>
      </c>
      <c r="P472" s="64">
        <v>0</v>
      </c>
      <c r="Q472" s="64">
        <v>0</v>
      </c>
      <c r="R472" s="64">
        <v>0</v>
      </c>
      <c r="S472" s="64">
        <v>0</v>
      </c>
      <c r="T472" s="64">
        <v>0</v>
      </c>
      <c r="U472" s="64">
        <v>0</v>
      </c>
      <c r="V472" s="64">
        <v>189677</v>
      </c>
    </row>
    <row r="473" spans="1:22" s="141" customFormat="1" x14ac:dyDescent="0.25">
      <c r="A473" s="84" t="s">
        <v>745</v>
      </c>
      <c r="B473" s="67" t="s">
        <v>1066</v>
      </c>
      <c r="C473" s="64">
        <f t="shared" si="126"/>
        <v>111512</v>
      </c>
      <c r="D473" s="64">
        <f t="shared" si="127"/>
        <v>0</v>
      </c>
      <c r="E473" s="64">
        <v>0</v>
      </c>
      <c r="F473" s="64">
        <v>0</v>
      </c>
      <c r="G473" s="64">
        <v>0</v>
      </c>
      <c r="H473" s="64">
        <v>0</v>
      </c>
      <c r="I473" s="64">
        <v>0</v>
      </c>
      <c r="J473" s="64">
        <v>0</v>
      </c>
      <c r="K473" s="64">
        <v>0</v>
      </c>
      <c r="L473" s="64">
        <v>0</v>
      </c>
      <c r="M473" s="64">
        <v>0</v>
      </c>
      <c r="N473" s="64">
        <v>0</v>
      </c>
      <c r="O473" s="64">
        <v>0</v>
      </c>
      <c r="P473" s="64">
        <v>0</v>
      </c>
      <c r="Q473" s="64">
        <v>0</v>
      </c>
      <c r="R473" s="64">
        <v>0</v>
      </c>
      <c r="S473" s="64">
        <v>0</v>
      </c>
      <c r="T473" s="64">
        <v>0</v>
      </c>
      <c r="U473" s="64">
        <v>0</v>
      </c>
      <c r="V473" s="64">
        <v>111512</v>
      </c>
    </row>
    <row r="474" spans="1:22" s="141" customFormat="1" x14ac:dyDescent="0.25">
      <c r="A474" s="84" t="s">
        <v>746</v>
      </c>
      <c r="B474" s="67" t="s">
        <v>1067</v>
      </c>
      <c r="C474" s="64">
        <f t="shared" si="126"/>
        <v>2501874</v>
      </c>
      <c r="D474" s="64">
        <f t="shared" si="127"/>
        <v>0</v>
      </c>
      <c r="E474" s="64">
        <v>0</v>
      </c>
      <c r="F474" s="64">
        <v>0</v>
      </c>
      <c r="G474" s="64">
        <v>0</v>
      </c>
      <c r="H474" s="64">
        <v>0</v>
      </c>
      <c r="I474" s="64">
        <v>0</v>
      </c>
      <c r="J474" s="64">
        <v>0</v>
      </c>
      <c r="K474" s="64">
        <v>0</v>
      </c>
      <c r="L474" s="64">
        <v>1307</v>
      </c>
      <c r="M474" s="64">
        <v>2501874</v>
      </c>
      <c r="N474" s="64">
        <v>0</v>
      </c>
      <c r="O474" s="64">
        <v>0</v>
      </c>
      <c r="P474" s="64">
        <v>0</v>
      </c>
      <c r="Q474" s="64">
        <v>0</v>
      </c>
      <c r="R474" s="64">
        <v>0</v>
      </c>
      <c r="S474" s="64">
        <v>0</v>
      </c>
      <c r="T474" s="64">
        <v>0</v>
      </c>
      <c r="U474" s="64">
        <v>0</v>
      </c>
      <c r="V474" s="64">
        <v>0</v>
      </c>
    </row>
    <row r="475" spans="1:22" s="141" customFormat="1" x14ac:dyDescent="0.25">
      <c r="A475" s="84" t="s">
        <v>747</v>
      </c>
      <c r="B475" s="67" t="s">
        <v>1068</v>
      </c>
      <c r="C475" s="64">
        <f t="shared" si="126"/>
        <v>259632</v>
      </c>
      <c r="D475" s="64">
        <f>SUM(E475:I475)</f>
        <v>0</v>
      </c>
      <c r="E475" s="64">
        <v>0</v>
      </c>
      <c r="F475" s="64">
        <v>0</v>
      </c>
      <c r="G475" s="64">
        <v>0</v>
      </c>
      <c r="H475" s="64">
        <v>0</v>
      </c>
      <c r="I475" s="64">
        <v>0</v>
      </c>
      <c r="J475" s="64">
        <v>0</v>
      </c>
      <c r="K475" s="64">
        <v>0</v>
      </c>
      <c r="L475" s="64">
        <v>0</v>
      </c>
      <c r="M475" s="64">
        <v>0</v>
      </c>
      <c r="N475" s="64">
        <v>0</v>
      </c>
      <c r="O475" s="64">
        <v>0</v>
      </c>
      <c r="P475" s="64">
        <v>0</v>
      </c>
      <c r="Q475" s="64">
        <v>0</v>
      </c>
      <c r="R475" s="64">
        <v>0</v>
      </c>
      <c r="S475" s="64">
        <v>0</v>
      </c>
      <c r="T475" s="64">
        <v>0</v>
      </c>
      <c r="U475" s="64">
        <v>0</v>
      </c>
      <c r="V475" s="64">
        <v>259632</v>
      </c>
    </row>
    <row r="476" spans="1:22" s="141" customFormat="1" x14ac:dyDescent="0.25">
      <c r="A476" s="84" t="s">
        <v>1001</v>
      </c>
      <c r="B476" s="67" t="s">
        <v>1069</v>
      </c>
      <c r="C476" s="64">
        <f>D476+M476+Q476+V476</f>
        <v>127621</v>
      </c>
      <c r="D476" s="64">
        <f>SUM(E476:I476)</f>
        <v>0</v>
      </c>
      <c r="E476" s="64">
        <v>0</v>
      </c>
      <c r="F476" s="64">
        <v>0</v>
      </c>
      <c r="G476" s="64">
        <v>0</v>
      </c>
      <c r="H476" s="64">
        <v>0</v>
      </c>
      <c r="I476" s="64">
        <v>0</v>
      </c>
      <c r="J476" s="64">
        <v>0</v>
      </c>
      <c r="K476" s="64">
        <v>0</v>
      </c>
      <c r="L476" s="64">
        <v>0</v>
      </c>
      <c r="M476" s="64">
        <v>0</v>
      </c>
      <c r="N476" s="64">
        <v>0</v>
      </c>
      <c r="O476" s="64">
        <v>0</v>
      </c>
      <c r="P476" s="64">
        <v>0</v>
      </c>
      <c r="Q476" s="64">
        <v>0</v>
      </c>
      <c r="R476" s="64">
        <v>0</v>
      </c>
      <c r="S476" s="64">
        <v>0</v>
      </c>
      <c r="T476" s="64">
        <v>0</v>
      </c>
      <c r="U476" s="64">
        <v>0</v>
      </c>
      <c r="V476" s="64">
        <v>127621</v>
      </c>
    </row>
    <row r="477" spans="1:22" s="141" customFormat="1" x14ac:dyDescent="0.25">
      <c r="A477" s="84" t="s">
        <v>1002</v>
      </c>
      <c r="B477" s="67" t="s">
        <v>1070</v>
      </c>
      <c r="C477" s="64">
        <f t="shared" si="126"/>
        <v>1134840</v>
      </c>
      <c r="D477" s="64">
        <f t="shared" si="127"/>
        <v>0</v>
      </c>
      <c r="E477" s="64">
        <v>0</v>
      </c>
      <c r="F477" s="64">
        <v>0</v>
      </c>
      <c r="G477" s="64">
        <v>0</v>
      </c>
      <c r="H477" s="64">
        <v>0</v>
      </c>
      <c r="I477" s="64">
        <v>0</v>
      </c>
      <c r="J477" s="64">
        <v>0</v>
      </c>
      <c r="K477" s="64">
        <v>0</v>
      </c>
      <c r="L477" s="64">
        <v>560</v>
      </c>
      <c r="M477" s="64">
        <v>1134840</v>
      </c>
      <c r="N477" s="64">
        <v>0</v>
      </c>
      <c r="O477" s="64">
        <v>0</v>
      </c>
      <c r="P477" s="64">
        <v>0</v>
      </c>
      <c r="Q477" s="64">
        <v>0</v>
      </c>
      <c r="R477" s="64">
        <v>0</v>
      </c>
      <c r="S477" s="64">
        <v>0</v>
      </c>
      <c r="T477" s="64">
        <v>0</v>
      </c>
      <c r="U477" s="64">
        <v>0</v>
      </c>
      <c r="V477" s="64">
        <v>0</v>
      </c>
    </row>
    <row r="478" spans="1:22" s="141" customFormat="1" x14ac:dyDescent="0.25">
      <c r="A478" s="84" t="s">
        <v>1003</v>
      </c>
      <c r="B478" s="67" t="s">
        <v>1071</v>
      </c>
      <c r="C478" s="64">
        <f t="shared" si="126"/>
        <v>2419915</v>
      </c>
      <c r="D478" s="64">
        <f t="shared" si="127"/>
        <v>1016585</v>
      </c>
      <c r="E478" s="64">
        <v>1016585</v>
      </c>
      <c r="F478" s="64">
        <v>0</v>
      </c>
      <c r="G478" s="64">
        <v>0</v>
      </c>
      <c r="H478" s="64">
        <v>0</v>
      </c>
      <c r="I478" s="64">
        <v>0</v>
      </c>
      <c r="J478" s="64">
        <v>0</v>
      </c>
      <c r="K478" s="64">
        <v>0</v>
      </c>
      <c r="L478" s="64">
        <v>465.6</v>
      </c>
      <c r="M478" s="64">
        <v>1220982</v>
      </c>
      <c r="N478" s="64">
        <v>0</v>
      </c>
      <c r="O478" s="64">
        <v>0</v>
      </c>
      <c r="P478" s="64">
        <v>0</v>
      </c>
      <c r="Q478" s="64">
        <v>0</v>
      </c>
      <c r="R478" s="64">
        <v>0</v>
      </c>
      <c r="S478" s="64">
        <v>0</v>
      </c>
      <c r="T478" s="64">
        <v>0</v>
      </c>
      <c r="U478" s="64">
        <v>0</v>
      </c>
      <c r="V478" s="64">
        <v>182348</v>
      </c>
    </row>
    <row r="479" spans="1:22" s="141" customFormat="1" x14ac:dyDescent="0.25">
      <c r="A479" s="84" t="s">
        <v>1004</v>
      </c>
      <c r="B479" s="67" t="s">
        <v>1072</v>
      </c>
      <c r="C479" s="64">
        <f t="shared" si="126"/>
        <v>6283275</v>
      </c>
      <c r="D479" s="64">
        <f t="shared" si="127"/>
        <v>3711323</v>
      </c>
      <c r="E479" s="64">
        <v>2236011</v>
      </c>
      <c r="F479" s="64">
        <v>615002</v>
      </c>
      <c r="G479" s="64">
        <v>860310</v>
      </c>
      <c r="H479" s="64">
        <v>0</v>
      </c>
      <c r="I479" s="64">
        <v>0</v>
      </c>
      <c r="J479" s="64">
        <v>0</v>
      </c>
      <c r="K479" s="64">
        <v>0</v>
      </c>
      <c r="L479" s="64">
        <v>746</v>
      </c>
      <c r="M479" s="64">
        <v>2303626</v>
      </c>
      <c r="N479" s="64">
        <v>0</v>
      </c>
      <c r="O479" s="64">
        <v>0</v>
      </c>
      <c r="P479" s="64">
        <v>0</v>
      </c>
      <c r="Q479" s="64">
        <v>0</v>
      </c>
      <c r="R479" s="64">
        <v>0</v>
      </c>
      <c r="S479" s="64">
        <v>0</v>
      </c>
      <c r="T479" s="64">
        <v>0</v>
      </c>
      <c r="U479" s="64">
        <v>0</v>
      </c>
      <c r="V479" s="64">
        <v>268326</v>
      </c>
    </row>
    <row r="480" spans="1:22" s="141" customFormat="1" x14ac:dyDescent="0.25">
      <c r="A480" s="84" t="s">
        <v>1005</v>
      </c>
      <c r="B480" s="67" t="s">
        <v>1073</v>
      </c>
      <c r="C480" s="64">
        <f t="shared" si="126"/>
        <v>4180369</v>
      </c>
      <c r="D480" s="64">
        <f t="shared" si="127"/>
        <v>0</v>
      </c>
      <c r="E480" s="64">
        <v>0</v>
      </c>
      <c r="F480" s="64">
        <v>0</v>
      </c>
      <c r="G480" s="64">
        <v>0</v>
      </c>
      <c r="H480" s="64">
        <v>0</v>
      </c>
      <c r="I480" s="64">
        <v>0</v>
      </c>
      <c r="J480" s="64">
        <v>0</v>
      </c>
      <c r="K480" s="64">
        <v>0</v>
      </c>
      <c r="L480" s="64">
        <v>0</v>
      </c>
      <c r="M480" s="64">
        <v>0</v>
      </c>
      <c r="N480" s="64">
        <v>0</v>
      </c>
      <c r="O480" s="64">
        <v>0</v>
      </c>
      <c r="P480" s="64">
        <v>653</v>
      </c>
      <c r="Q480" s="64">
        <v>4105867</v>
      </c>
      <c r="R480" s="64">
        <v>0</v>
      </c>
      <c r="S480" s="64">
        <v>0</v>
      </c>
      <c r="T480" s="64">
        <v>0</v>
      </c>
      <c r="U480" s="64">
        <v>0</v>
      </c>
      <c r="V480" s="64">
        <v>74502</v>
      </c>
    </row>
    <row r="481" spans="1:22" s="141" customFormat="1" x14ac:dyDescent="0.25">
      <c r="A481" s="84" t="s">
        <v>1006</v>
      </c>
      <c r="B481" s="67" t="s">
        <v>1074</v>
      </c>
      <c r="C481" s="64">
        <f t="shared" si="126"/>
        <v>9357121</v>
      </c>
      <c r="D481" s="64">
        <f t="shared" si="127"/>
        <v>0</v>
      </c>
      <c r="E481" s="64">
        <v>0</v>
      </c>
      <c r="F481" s="64">
        <v>0</v>
      </c>
      <c r="G481" s="64">
        <v>0</v>
      </c>
      <c r="H481" s="64">
        <v>0</v>
      </c>
      <c r="I481" s="64">
        <v>0</v>
      </c>
      <c r="J481" s="64">
        <v>0</v>
      </c>
      <c r="K481" s="64">
        <v>0</v>
      </c>
      <c r="L481" s="64">
        <v>0</v>
      </c>
      <c r="M481" s="64">
        <v>0</v>
      </c>
      <c r="N481" s="64">
        <v>0</v>
      </c>
      <c r="O481" s="64">
        <v>0</v>
      </c>
      <c r="P481" s="64">
        <v>1200</v>
      </c>
      <c r="Q481" s="64">
        <v>9267264</v>
      </c>
      <c r="R481" s="64">
        <v>0</v>
      </c>
      <c r="S481" s="64">
        <v>0</v>
      </c>
      <c r="T481" s="64">
        <v>0</v>
      </c>
      <c r="U481" s="64">
        <v>0</v>
      </c>
      <c r="V481" s="64">
        <v>89857</v>
      </c>
    </row>
    <row r="482" spans="1:22" s="141" customFormat="1" x14ac:dyDescent="0.25">
      <c r="A482" s="84" t="s">
        <v>1007</v>
      </c>
      <c r="B482" s="67" t="s">
        <v>1075</v>
      </c>
      <c r="C482" s="64">
        <f t="shared" si="126"/>
        <v>3485487</v>
      </c>
      <c r="D482" s="64">
        <f t="shared" si="127"/>
        <v>3372879</v>
      </c>
      <c r="E482" s="64">
        <v>3372879</v>
      </c>
      <c r="F482" s="64">
        <v>0</v>
      </c>
      <c r="G482" s="64">
        <v>0</v>
      </c>
      <c r="H482" s="64">
        <v>0</v>
      </c>
      <c r="I482" s="64">
        <v>0</v>
      </c>
      <c r="J482" s="64">
        <v>0</v>
      </c>
      <c r="K482" s="64">
        <v>0</v>
      </c>
      <c r="L482" s="64">
        <v>0</v>
      </c>
      <c r="M482" s="64">
        <v>0</v>
      </c>
      <c r="N482" s="64">
        <v>0</v>
      </c>
      <c r="O482" s="64">
        <v>0</v>
      </c>
      <c r="P482" s="64">
        <v>0</v>
      </c>
      <c r="Q482" s="64">
        <v>0</v>
      </c>
      <c r="R482" s="64">
        <v>0</v>
      </c>
      <c r="S482" s="64">
        <v>0</v>
      </c>
      <c r="T482" s="64">
        <v>0</v>
      </c>
      <c r="U482" s="64">
        <v>0</v>
      </c>
      <c r="V482" s="64">
        <v>112608</v>
      </c>
    </row>
    <row r="483" spans="1:22" s="141" customFormat="1" x14ac:dyDescent="0.25">
      <c r="A483" s="84" t="s">
        <v>1008</v>
      </c>
      <c r="B483" s="67" t="s">
        <v>1076</v>
      </c>
      <c r="C483" s="64">
        <f t="shared" si="126"/>
        <v>2580246</v>
      </c>
      <c r="D483" s="64">
        <f t="shared" si="127"/>
        <v>2380501</v>
      </c>
      <c r="E483" s="64">
        <v>0</v>
      </c>
      <c r="F483" s="64">
        <v>894060</v>
      </c>
      <c r="G483" s="64">
        <v>0</v>
      </c>
      <c r="H483" s="64">
        <v>1486441</v>
      </c>
      <c r="I483" s="64">
        <v>0</v>
      </c>
      <c r="J483" s="64">
        <v>0</v>
      </c>
      <c r="K483" s="64">
        <v>0</v>
      </c>
      <c r="L483" s="64">
        <v>0</v>
      </c>
      <c r="M483" s="64">
        <v>0</v>
      </c>
      <c r="N483" s="64">
        <v>0</v>
      </c>
      <c r="O483" s="64">
        <v>0</v>
      </c>
      <c r="P483" s="64">
        <v>0</v>
      </c>
      <c r="Q483" s="64">
        <v>0</v>
      </c>
      <c r="R483" s="64">
        <v>0</v>
      </c>
      <c r="S483" s="64">
        <v>0</v>
      </c>
      <c r="T483" s="64">
        <v>0</v>
      </c>
      <c r="U483" s="64">
        <v>0</v>
      </c>
      <c r="V483" s="64">
        <v>199745</v>
      </c>
    </row>
    <row r="484" spans="1:22" s="141" customFormat="1" x14ac:dyDescent="0.25">
      <c r="A484" s="84" t="s">
        <v>1009</v>
      </c>
      <c r="B484" s="67" t="s">
        <v>1077</v>
      </c>
      <c r="C484" s="64">
        <f t="shared" si="126"/>
        <v>5864718</v>
      </c>
      <c r="D484" s="64">
        <f t="shared" ref="D484:D510" si="128">SUM(E484:I484)</f>
        <v>3372879</v>
      </c>
      <c r="E484" s="64">
        <v>3372879</v>
      </c>
      <c r="F484" s="64">
        <v>0</v>
      </c>
      <c r="G484" s="64">
        <v>0</v>
      </c>
      <c r="H484" s="64">
        <v>0</v>
      </c>
      <c r="I484" s="64">
        <v>0</v>
      </c>
      <c r="J484" s="64">
        <v>0</v>
      </c>
      <c r="K484" s="64">
        <v>0</v>
      </c>
      <c r="L484" s="64">
        <v>1136.5899999999999</v>
      </c>
      <c r="M484" s="64">
        <v>2379501</v>
      </c>
      <c r="N484" s="64">
        <v>0</v>
      </c>
      <c r="O484" s="64">
        <v>0</v>
      </c>
      <c r="P484" s="64">
        <v>0</v>
      </c>
      <c r="Q484" s="64">
        <v>0</v>
      </c>
      <c r="R484" s="64">
        <v>0</v>
      </c>
      <c r="S484" s="64">
        <v>0</v>
      </c>
      <c r="T484" s="64">
        <v>0</v>
      </c>
      <c r="U484" s="64">
        <v>0</v>
      </c>
      <c r="V484" s="64">
        <v>112338</v>
      </c>
    </row>
    <row r="485" spans="1:22" s="141" customFormat="1" x14ac:dyDescent="0.25">
      <c r="A485" s="84" t="s">
        <v>1010</v>
      </c>
      <c r="B485" s="67" t="s">
        <v>1078</v>
      </c>
      <c r="C485" s="64">
        <f>D485+M485+Q485+V485</f>
        <v>171750</v>
      </c>
      <c r="D485" s="64">
        <f t="shared" si="128"/>
        <v>0</v>
      </c>
      <c r="E485" s="64">
        <v>0</v>
      </c>
      <c r="F485" s="64">
        <v>0</v>
      </c>
      <c r="G485" s="64">
        <v>0</v>
      </c>
      <c r="H485" s="64">
        <v>0</v>
      </c>
      <c r="I485" s="64">
        <v>0</v>
      </c>
      <c r="J485" s="64">
        <v>0</v>
      </c>
      <c r="K485" s="64">
        <v>0</v>
      </c>
      <c r="L485" s="64">
        <v>0</v>
      </c>
      <c r="M485" s="64">
        <v>0</v>
      </c>
      <c r="N485" s="64">
        <v>0</v>
      </c>
      <c r="O485" s="64">
        <v>0</v>
      </c>
      <c r="P485" s="64">
        <v>0</v>
      </c>
      <c r="Q485" s="64">
        <v>0</v>
      </c>
      <c r="R485" s="64">
        <v>0</v>
      </c>
      <c r="S485" s="64">
        <v>0</v>
      </c>
      <c r="T485" s="64">
        <v>0</v>
      </c>
      <c r="U485" s="64">
        <v>0</v>
      </c>
      <c r="V485" s="64">
        <v>171750</v>
      </c>
    </row>
    <row r="486" spans="1:22" s="141" customFormat="1" x14ac:dyDescent="0.25">
      <c r="A486" s="84" t="s">
        <v>1011</v>
      </c>
      <c r="B486" s="67" t="s">
        <v>1079</v>
      </c>
      <c r="C486" s="64">
        <f t="shared" si="126"/>
        <v>3395967</v>
      </c>
      <c r="D486" s="64">
        <f t="shared" si="128"/>
        <v>0</v>
      </c>
      <c r="E486" s="64">
        <v>0</v>
      </c>
      <c r="F486" s="64">
        <v>0</v>
      </c>
      <c r="G486" s="64">
        <v>0</v>
      </c>
      <c r="H486" s="64">
        <v>0</v>
      </c>
      <c r="I486" s="64">
        <v>0</v>
      </c>
      <c r="J486" s="64">
        <v>0</v>
      </c>
      <c r="K486" s="64">
        <v>0</v>
      </c>
      <c r="L486" s="64">
        <v>1200</v>
      </c>
      <c r="M486" s="64">
        <v>3239002</v>
      </c>
      <c r="N486" s="64">
        <v>0</v>
      </c>
      <c r="O486" s="64">
        <v>0</v>
      </c>
      <c r="P486" s="64">
        <v>0</v>
      </c>
      <c r="Q486" s="64">
        <v>0</v>
      </c>
      <c r="R486" s="64">
        <v>0</v>
      </c>
      <c r="S486" s="64">
        <v>0</v>
      </c>
      <c r="T486" s="64">
        <v>0</v>
      </c>
      <c r="U486" s="64">
        <v>0</v>
      </c>
      <c r="V486" s="64">
        <v>156965</v>
      </c>
    </row>
    <row r="487" spans="1:22" s="141" customFormat="1" x14ac:dyDescent="0.25">
      <c r="A487" s="84" t="s">
        <v>1012</v>
      </c>
      <c r="B487" s="67" t="s">
        <v>1080</v>
      </c>
      <c r="C487" s="64">
        <f t="shared" si="126"/>
        <v>137019</v>
      </c>
      <c r="D487" s="64">
        <f t="shared" si="128"/>
        <v>0</v>
      </c>
      <c r="E487" s="64">
        <v>0</v>
      </c>
      <c r="F487" s="64">
        <v>0</v>
      </c>
      <c r="G487" s="64">
        <v>0</v>
      </c>
      <c r="H487" s="64">
        <v>0</v>
      </c>
      <c r="I487" s="64">
        <v>0</v>
      </c>
      <c r="J487" s="64">
        <v>0</v>
      </c>
      <c r="K487" s="64">
        <v>0</v>
      </c>
      <c r="L487" s="64">
        <v>0</v>
      </c>
      <c r="M487" s="64">
        <v>0</v>
      </c>
      <c r="N487" s="64">
        <v>0</v>
      </c>
      <c r="O487" s="64">
        <v>0</v>
      </c>
      <c r="P487" s="64">
        <v>0</v>
      </c>
      <c r="Q487" s="64">
        <v>0</v>
      </c>
      <c r="R487" s="64">
        <v>0</v>
      </c>
      <c r="S487" s="64">
        <v>0</v>
      </c>
      <c r="T487" s="64">
        <v>0</v>
      </c>
      <c r="U487" s="64">
        <v>0</v>
      </c>
      <c r="V487" s="64">
        <v>137019</v>
      </c>
    </row>
    <row r="488" spans="1:22" s="141" customFormat="1" x14ac:dyDescent="0.25">
      <c r="A488" s="84" t="s">
        <v>1013</v>
      </c>
      <c r="B488" s="67" t="s">
        <v>1081</v>
      </c>
      <c r="C488" s="64">
        <f t="shared" si="126"/>
        <v>45868</v>
      </c>
      <c r="D488" s="64">
        <f t="shared" si="128"/>
        <v>0</v>
      </c>
      <c r="E488" s="64">
        <v>0</v>
      </c>
      <c r="F488" s="64">
        <v>0</v>
      </c>
      <c r="G488" s="64">
        <v>0</v>
      </c>
      <c r="H488" s="64">
        <v>0</v>
      </c>
      <c r="I488" s="64">
        <v>0</v>
      </c>
      <c r="J488" s="64">
        <v>0</v>
      </c>
      <c r="K488" s="64">
        <v>0</v>
      </c>
      <c r="L488" s="64">
        <v>0</v>
      </c>
      <c r="M488" s="64">
        <v>0</v>
      </c>
      <c r="N488" s="64">
        <v>0</v>
      </c>
      <c r="O488" s="64">
        <v>0</v>
      </c>
      <c r="P488" s="64">
        <v>0</v>
      </c>
      <c r="Q488" s="64">
        <v>0</v>
      </c>
      <c r="R488" s="64">
        <v>0</v>
      </c>
      <c r="S488" s="64">
        <v>0</v>
      </c>
      <c r="T488" s="64">
        <v>0</v>
      </c>
      <c r="U488" s="64">
        <v>0</v>
      </c>
      <c r="V488" s="64">
        <v>45868</v>
      </c>
    </row>
    <row r="489" spans="1:22" s="141" customFormat="1" x14ac:dyDescent="0.25">
      <c r="A489" s="84" t="s">
        <v>1014</v>
      </c>
      <c r="B489" s="67" t="s">
        <v>1082</v>
      </c>
      <c r="C489" s="64">
        <f t="shared" si="126"/>
        <v>45914</v>
      </c>
      <c r="D489" s="64">
        <f t="shared" si="128"/>
        <v>0</v>
      </c>
      <c r="E489" s="64">
        <v>0</v>
      </c>
      <c r="F489" s="64">
        <v>0</v>
      </c>
      <c r="G489" s="64">
        <v>0</v>
      </c>
      <c r="H489" s="64">
        <v>0</v>
      </c>
      <c r="I489" s="64">
        <v>0</v>
      </c>
      <c r="J489" s="64">
        <v>0</v>
      </c>
      <c r="K489" s="64">
        <v>0</v>
      </c>
      <c r="L489" s="64">
        <v>0</v>
      </c>
      <c r="M489" s="64">
        <v>0</v>
      </c>
      <c r="N489" s="64">
        <v>0</v>
      </c>
      <c r="O489" s="64">
        <v>0</v>
      </c>
      <c r="P489" s="64">
        <v>0</v>
      </c>
      <c r="Q489" s="64">
        <v>0</v>
      </c>
      <c r="R489" s="64">
        <v>0</v>
      </c>
      <c r="S489" s="64">
        <v>0</v>
      </c>
      <c r="T489" s="64">
        <v>0</v>
      </c>
      <c r="U489" s="64">
        <v>0</v>
      </c>
      <c r="V489" s="64">
        <v>45914</v>
      </c>
    </row>
    <row r="490" spans="1:22" s="141" customFormat="1" x14ac:dyDescent="0.25">
      <c r="A490" s="84" t="s">
        <v>1015</v>
      </c>
      <c r="B490" s="67" t="s">
        <v>1083</v>
      </c>
      <c r="C490" s="64">
        <f t="shared" si="126"/>
        <v>3600585</v>
      </c>
      <c r="D490" s="64">
        <f t="shared" si="128"/>
        <v>0</v>
      </c>
      <c r="E490" s="64">
        <v>0</v>
      </c>
      <c r="F490" s="64">
        <v>0</v>
      </c>
      <c r="G490" s="64">
        <v>0</v>
      </c>
      <c r="H490" s="64">
        <v>0</v>
      </c>
      <c r="I490" s="64">
        <v>0</v>
      </c>
      <c r="J490" s="64">
        <v>0</v>
      </c>
      <c r="K490" s="64">
        <v>0</v>
      </c>
      <c r="L490" s="64">
        <v>0</v>
      </c>
      <c r="M490" s="64">
        <v>0</v>
      </c>
      <c r="N490" s="64">
        <v>0</v>
      </c>
      <c r="O490" s="64">
        <v>0</v>
      </c>
      <c r="P490" s="64">
        <v>488</v>
      </c>
      <c r="Q490" s="64">
        <v>3553066</v>
      </c>
      <c r="R490" s="64">
        <v>0</v>
      </c>
      <c r="S490" s="64">
        <v>0</v>
      </c>
      <c r="T490" s="64">
        <v>0</v>
      </c>
      <c r="U490" s="64">
        <v>0</v>
      </c>
      <c r="V490" s="64">
        <v>47519</v>
      </c>
    </row>
    <row r="491" spans="1:22" s="141" customFormat="1" x14ac:dyDescent="0.25">
      <c r="A491" s="84" t="s">
        <v>1016</v>
      </c>
      <c r="B491" s="67" t="s">
        <v>1084</v>
      </c>
      <c r="C491" s="64">
        <f t="shared" si="126"/>
        <v>2960799</v>
      </c>
      <c r="D491" s="64">
        <f t="shared" si="128"/>
        <v>0</v>
      </c>
      <c r="E491" s="64">
        <v>0</v>
      </c>
      <c r="F491" s="64">
        <v>0</v>
      </c>
      <c r="G491" s="64">
        <v>0</v>
      </c>
      <c r="H491" s="64">
        <v>0</v>
      </c>
      <c r="I491" s="64">
        <v>0</v>
      </c>
      <c r="J491" s="64">
        <v>0</v>
      </c>
      <c r="K491" s="64">
        <v>0</v>
      </c>
      <c r="L491" s="64">
        <v>0</v>
      </c>
      <c r="M491" s="64">
        <v>0</v>
      </c>
      <c r="N491" s="64">
        <v>0</v>
      </c>
      <c r="O491" s="64">
        <v>0</v>
      </c>
      <c r="P491" s="64">
        <v>437</v>
      </c>
      <c r="Q491" s="64">
        <v>2912416</v>
      </c>
      <c r="R491" s="64">
        <v>0</v>
      </c>
      <c r="S491" s="64">
        <v>0</v>
      </c>
      <c r="T491" s="64">
        <v>0</v>
      </c>
      <c r="U491" s="64">
        <v>0</v>
      </c>
      <c r="V491" s="64">
        <v>48383</v>
      </c>
    </row>
    <row r="492" spans="1:22" s="141" customFormat="1" x14ac:dyDescent="0.25">
      <c r="A492" s="84" t="s">
        <v>1017</v>
      </c>
      <c r="B492" s="67" t="s">
        <v>1085</v>
      </c>
      <c r="C492" s="64">
        <f>D492+M492+Q492+V492</f>
        <v>895090</v>
      </c>
      <c r="D492" s="64">
        <f>SUM(E492:I492)</f>
        <v>0</v>
      </c>
      <c r="E492" s="64">
        <v>0</v>
      </c>
      <c r="F492" s="64">
        <v>0</v>
      </c>
      <c r="G492" s="64">
        <v>0</v>
      </c>
      <c r="H492" s="64">
        <v>0</v>
      </c>
      <c r="I492" s="64">
        <v>0</v>
      </c>
      <c r="J492" s="64">
        <v>0</v>
      </c>
      <c r="K492" s="64">
        <v>0</v>
      </c>
      <c r="L492" s="64">
        <v>228</v>
      </c>
      <c r="M492" s="64">
        <v>895090</v>
      </c>
      <c r="N492" s="64">
        <v>0</v>
      </c>
      <c r="O492" s="64">
        <v>0</v>
      </c>
      <c r="P492" s="64">
        <v>0</v>
      </c>
      <c r="Q492" s="64">
        <v>0</v>
      </c>
      <c r="R492" s="64">
        <v>0</v>
      </c>
      <c r="S492" s="64">
        <v>0</v>
      </c>
      <c r="T492" s="64">
        <v>0</v>
      </c>
      <c r="U492" s="64">
        <v>0</v>
      </c>
      <c r="V492" s="64">
        <v>0</v>
      </c>
    </row>
    <row r="493" spans="1:22" s="141" customFormat="1" x14ac:dyDescent="0.25">
      <c r="A493" s="84" t="s">
        <v>1018</v>
      </c>
      <c r="B493" s="67" t="s">
        <v>1086</v>
      </c>
      <c r="C493" s="64">
        <f>D493+M493+Q493+V493</f>
        <v>812435</v>
      </c>
      <c r="D493" s="64">
        <f>SUM(E493:I493)</f>
        <v>0</v>
      </c>
      <c r="E493" s="64">
        <v>0</v>
      </c>
      <c r="F493" s="64">
        <v>0</v>
      </c>
      <c r="G493" s="64">
        <v>0</v>
      </c>
      <c r="H493" s="64">
        <v>0</v>
      </c>
      <c r="I493" s="64">
        <v>0</v>
      </c>
      <c r="J493" s="64">
        <v>0</v>
      </c>
      <c r="K493" s="64">
        <v>0</v>
      </c>
      <c r="L493" s="64">
        <v>215</v>
      </c>
      <c r="M493" s="64">
        <v>812435</v>
      </c>
      <c r="N493" s="64">
        <v>0</v>
      </c>
      <c r="O493" s="64">
        <v>0</v>
      </c>
      <c r="P493" s="64">
        <v>0</v>
      </c>
      <c r="Q493" s="64">
        <v>0</v>
      </c>
      <c r="R493" s="64">
        <v>0</v>
      </c>
      <c r="S493" s="64">
        <v>0</v>
      </c>
      <c r="T493" s="64">
        <v>0</v>
      </c>
      <c r="U493" s="64">
        <v>0</v>
      </c>
      <c r="V493" s="64">
        <v>0</v>
      </c>
    </row>
    <row r="494" spans="1:22" s="141" customFormat="1" x14ac:dyDescent="0.25">
      <c r="A494" s="84" t="s">
        <v>1019</v>
      </c>
      <c r="B494" s="67" t="s">
        <v>1087</v>
      </c>
      <c r="C494" s="64">
        <f t="shared" si="126"/>
        <v>624561</v>
      </c>
      <c r="D494" s="64">
        <f t="shared" si="128"/>
        <v>0</v>
      </c>
      <c r="E494" s="64">
        <v>0</v>
      </c>
      <c r="F494" s="64">
        <v>0</v>
      </c>
      <c r="G494" s="64">
        <v>0</v>
      </c>
      <c r="H494" s="64">
        <v>0</v>
      </c>
      <c r="I494" s="64">
        <v>0</v>
      </c>
      <c r="J494" s="64">
        <v>0</v>
      </c>
      <c r="K494" s="64">
        <v>0</v>
      </c>
      <c r="L494" s="64">
        <v>231.4</v>
      </c>
      <c r="M494" s="64">
        <v>624561</v>
      </c>
      <c r="N494" s="64">
        <v>0</v>
      </c>
      <c r="O494" s="64">
        <v>0</v>
      </c>
      <c r="P494" s="64">
        <v>0</v>
      </c>
      <c r="Q494" s="64">
        <v>0</v>
      </c>
      <c r="R494" s="64">
        <v>0</v>
      </c>
      <c r="S494" s="64">
        <v>0</v>
      </c>
      <c r="T494" s="64">
        <v>0</v>
      </c>
      <c r="U494" s="64">
        <v>0</v>
      </c>
      <c r="V494" s="64">
        <v>0</v>
      </c>
    </row>
    <row r="495" spans="1:22" s="141" customFormat="1" x14ac:dyDescent="0.25">
      <c r="A495" s="84" t="s">
        <v>1020</v>
      </c>
      <c r="B495" s="67" t="s">
        <v>1088</v>
      </c>
      <c r="C495" s="64">
        <f>D495+M495+Q495+V495</f>
        <v>2382312</v>
      </c>
      <c r="D495" s="64">
        <f>SUM(E495:I495)</f>
        <v>0</v>
      </c>
      <c r="E495" s="64">
        <v>0</v>
      </c>
      <c r="F495" s="64">
        <v>0</v>
      </c>
      <c r="G495" s="64">
        <v>0</v>
      </c>
      <c r="H495" s="64">
        <v>0</v>
      </c>
      <c r="I495" s="64">
        <v>0</v>
      </c>
      <c r="J495" s="64">
        <v>0</v>
      </c>
      <c r="K495" s="64">
        <v>0</v>
      </c>
      <c r="L495" s="64">
        <v>0</v>
      </c>
      <c r="M495" s="64">
        <v>0</v>
      </c>
      <c r="N495" s="64">
        <v>0</v>
      </c>
      <c r="O495" s="64">
        <v>0</v>
      </c>
      <c r="P495" s="64">
        <v>347</v>
      </c>
      <c r="Q495" s="64">
        <v>2336195</v>
      </c>
      <c r="R495" s="64">
        <v>0</v>
      </c>
      <c r="S495" s="64">
        <v>0</v>
      </c>
      <c r="T495" s="64">
        <v>0</v>
      </c>
      <c r="U495" s="64">
        <v>0</v>
      </c>
      <c r="V495" s="64">
        <v>46117</v>
      </c>
    </row>
    <row r="496" spans="1:22" s="141" customFormat="1" x14ac:dyDescent="0.25">
      <c r="A496" s="84" t="s">
        <v>1021</v>
      </c>
      <c r="B496" s="67" t="s">
        <v>1089</v>
      </c>
      <c r="C496" s="64">
        <f t="shared" si="126"/>
        <v>7671464</v>
      </c>
      <c r="D496" s="64">
        <f t="shared" si="128"/>
        <v>7346729</v>
      </c>
      <c r="E496" s="64">
        <v>0</v>
      </c>
      <c r="F496" s="64">
        <v>1621416</v>
      </c>
      <c r="G496" s="64">
        <v>3741120</v>
      </c>
      <c r="H496" s="64">
        <v>1984193</v>
      </c>
      <c r="I496" s="64">
        <v>0</v>
      </c>
      <c r="J496" s="64">
        <v>0</v>
      </c>
      <c r="K496" s="64">
        <v>0</v>
      </c>
      <c r="L496" s="64">
        <v>0</v>
      </c>
      <c r="M496" s="64">
        <v>0</v>
      </c>
      <c r="N496" s="64">
        <v>0</v>
      </c>
      <c r="O496" s="64">
        <v>0</v>
      </c>
      <c r="P496" s="64">
        <v>0</v>
      </c>
      <c r="Q496" s="64">
        <v>0</v>
      </c>
      <c r="R496" s="64">
        <v>0</v>
      </c>
      <c r="S496" s="64">
        <v>0</v>
      </c>
      <c r="T496" s="64">
        <v>0</v>
      </c>
      <c r="U496" s="64">
        <v>0</v>
      </c>
      <c r="V496" s="195">
        <v>324735</v>
      </c>
    </row>
    <row r="497" spans="1:22" s="141" customFormat="1" x14ac:dyDescent="0.25">
      <c r="A497" s="84" t="s">
        <v>1022</v>
      </c>
      <c r="B497" s="67" t="s">
        <v>1090</v>
      </c>
      <c r="C497" s="64">
        <f>D497+M497+Q497+V497</f>
        <v>138131</v>
      </c>
      <c r="D497" s="64">
        <f t="shared" si="128"/>
        <v>0</v>
      </c>
      <c r="E497" s="64">
        <v>0</v>
      </c>
      <c r="F497" s="64">
        <v>0</v>
      </c>
      <c r="G497" s="64">
        <v>0</v>
      </c>
      <c r="H497" s="64">
        <v>0</v>
      </c>
      <c r="I497" s="64">
        <v>0</v>
      </c>
      <c r="J497" s="64">
        <v>0</v>
      </c>
      <c r="K497" s="64">
        <v>0</v>
      </c>
      <c r="L497" s="64">
        <v>0</v>
      </c>
      <c r="M497" s="64">
        <v>0</v>
      </c>
      <c r="N497" s="64">
        <v>0</v>
      </c>
      <c r="O497" s="64">
        <v>0</v>
      </c>
      <c r="P497" s="64">
        <v>0</v>
      </c>
      <c r="Q497" s="64">
        <v>0</v>
      </c>
      <c r="R497" s="64">
        <v>0</v>
      </c>
      <c r="S497" s="64">
        <v>0</v>
      </c>
      <c r="T497" s="64">
        <v>0</v>
      </c>
      <c r="U497" s="64">
        <v>0</v>
      </c>
      <c r="V497" s="64">
        <v>138131</v>
      </c>
    </row>
    <row r="498" spans="1:22" s="141" customFormat="1" x14ac:dyDescent="0.25">
      <c r="A498" s="84" t="s">
        <v>1023</v>
      </c>
      <c r="B498" s="67" t="s">
        <v>1091</v>
      </c>
      <c r="C498" s="64">
        <f>D498+M498+Q498+V498</f>
        <v>103072</v>
      </c>
      <c r="D498" s="64">
        <f>SUM(E498:I498)</f>
        <v>0</v>
      </c>
      <c r="E498" s="64">
        <v>0</v>
      </c>
      <c r="F498" s="64">
        <v>0</v>
      </c>
      <c r="G498" s="64">
        <v>0</v>
      </c>
      <c r="H498" s="64">
        <v>0</v>
      </c>
      <c r="I498" s="64">
        <v>0</v>
      </c>
      <c r="J498" s="64">
        <v>0</v>
      </c>
      <c r="K498" s="64">
        <v>0</v>
      </c>
      <c r="L498" s="64">
        <v>0</v>
      </c>
      <c r="M498" s="64">
        <v>0</v>
      </c>
      <c r="N498" s="64">
        <v>0</v>
      </c>
      <c r="O498" s="64">
        <v>0</v>
      </c>
      <c r="P498" s="64">
        <v>0</v>
      </c>
      <c r="Q498" s="64">
        <v>0</v>
      </c>
      <c r="R498" s="64">
        <v>0</v>
      </c>
      <c r="S498" s="64">
        <v>0</v>
      </c>
      <c r="T498" s="64">
        <v>0</v>
      </c>
      <c r="U498" s="64">
        <v>0</v>
      </c>
      <c r="V498" s="195">
        <v>103072</v>
      </c>
    </row>
    <row r="499" spans="1:22" s="141" customFormat="1" x14ac:dyDescent="0.25">
      <c r="A499" s="84" t="s">
        <v>1024</v>
      </c>
      <c r="B499" s="67" t="s">
        <v>1092</v>
      </c>
      <c r="C499" s="64">
        <f t="shared" si="126"/>
        <v>124707</v>
      </c>
      <c r="D499" s="64">
        <f t="shared" si="128"/>
        <v>0</v>
      </c>
      <c r="E499" s="64">
        <v>0</v>
      </c>
      <c r="F499" s="64">
        <v>0</v>
      </c>
      <c r="G499" s="64">
        <v>0</v>
      </c>
      <c r="H499" s="64">
        <v>0</v>
      </c>
      <c r="I499" s="64">
        <v>0</v>
      </c>
      <c r="J499" s="64">
        <v>0</v>
      </c>
      <c r="K499" s="64">
        <v>0</v>
      </c>
      <c r="L499" s="64">
        <v>0</v>
      </c>
      <c r="M499" s="64">
        <v>0</v>
      </c>
      <c r="N499" s="64">
        <v>0</v>
      </c>
      <c r="O499" s="64">
        <v>0</v>
      </c>
      <c r="P499" s="64">
        <v>0</v>
      </c>
      <c r="Q499" s="64">
        <v>0</v>
      </c>
      <c r="R499" s="64">
        <v>0</v>
      </c>
      <c r="S499" s="64">
        <v>0</v>
      </c>
      <c r="T499" s="64">
        <v>0</v>
      </c>
      <c r="U499" s="64">
        <v>0</v>
      </c>
      <c r="V499" s="64">
        <v>124707</v>
      </c>
    </row>
    <row r="500" spans="1:22" s="141" customFormat="1" x14ac:dyDescent="0.25">
      <c r="A500" s="84" t="s">
        <v>1025</v>
      </c>
      <c r="B500" s="67" t="s">
        <v>1093</v>
      </c>
      <c r="C500" s="64">
        <f t="shared" si="126"/>
        <v>49857</v>
      </c>
      <c r="D500" s="64">
        <f t="shared" si="128"/>
        <v>0</v>
      </c>
      <c r="E500" s="64">
        <v>0</v>
      </c>
      <c r="F500" s="64">
        <v>0</v>
      </c>
      <c r="G500" s="64">
        <v>0</v>
      </c>
      <c r="H500" s="64">
        <v>0</v>
      </c>
      <c r="I500" s="64">
        <v>0</v>
      </c>
      <c r="J500" s="64">
        <v>0</v>
      </c>
      <c r="K500" s="64">
        <v>0</v>
      </c>
      <c r="L500" s="64">
        <v>0</v>
      </c>
      <c r="M500" s="64">
        <v>0</v>
      </c>
      <c r="N500" s="64">
        <v>0</v>
      </c>
      <c r="O500" s="64">
        <v>0</v>
      </c>
      <c r="P500" s="64">
        <v>0</v>
      </c>
      <c r="Q500" s="64">
        <v>0</v>
      </c>
      <c r="R500" s="64">
        <v>0</v>
      </c>
      <c r="S500" s="64">
        <v>0</v>
      </c>
      <c r="T500" s="64">
        <v>0</v>
      </c>
      <c r="U500" s="64">
        <v>0</v>
      </c>
      <c r="V500" s="64">
        <v>49857</v>
      </c>
    </row>
    <row r="501" spans="1:22" s="141" customFormat="1" x14ac:dyDescent="0.25">
      <c r="A501" s="84" t="s">
        <v>1026</v>
      </c>
      <c r="B501" s="67" t="s">
        <v>1094</v>
      </c>
      <c r="C501" s="64">
        <f>D501+M501+Q501+V501</f>
        <v>82107</v>
      </c>
      <c r="D501" s="64">
        <f>SUM(E501:I501)</f>
        <v>0</v>
      </c>
      <c r="E501" s="64">
        <v>0</v>
      </c>
      <c r="F501" s="64">
        <v>0</v>
      </c>
      <c r="G501" s="64">
        <v>0</v>
      </c>
      <c r="H501" s="64">
        <v>0</v>
      </c>
      <c r="I501" s="64">
        <v>0</v>
      </c>
      <c r="J501" s="64">
        <v>0</v>
      </c>
      <c r="K501" s="64">
        <v>0</v>
      </c>
      <c r="L501" s="64">
        <v>0</v>
      </c>
      <c r="M501" s="64">
        <v>0</v>
      </c>
      <c r="N501" s="64">
        <v>0</v>
      </c>
      <c r="O501" s="64">
        <v>0</v>
      </c>
      <c r="P501" s="64">
        <v>0</v>
      </c>
      <c r="Q501" s="64">
        <v>0</v>
      </c>
      <c r="R501" s="64">
        <v>0</v>
      </c>
      <c r="S501" s="64">
        <v>0</v>
      </c>
      <c r="T501" s="64">
        <v>0</v>
      </c>
      <c r="U501" s="64">
        <v>0</v>
      </c>
      <c r="V501" s="64">
        <v>82107</v>
      </c>
    </row>
    <row r="502" spans="1:22" s="141" customFormat="1" x14ac:dyDescent="0.25">
      <c r="A502" s="84" t="s">
        <v>1027</v>
      </c>
      <c r="B502" s="67" t="s">
        <v>1095</v>
      </c>
      <c r="C502" s="64">
        <f t="shared" si="126"/>
        <v>1362768</v>
      </c>
      <c r="D502" s="64">
        <f t="shared" si="128"/>
        <v>0</v>
      </c>
      <c r="E502" s="64">
        <v>0</v>
      </c>
      <c r="F502" s="64">
        <v>0</v>
      </c>
      <c r="G502" s="64">
        <v>0</v>
      </c>
      <c r="H502" s="64">
        <v>0</v>
      </c>
      <c r="I502" s="64">
        <v>0</v>
      </c>
      <c r="J502" s="64">
        <v>0</v>
      </c>
      <c r="K502" s="64">
        <v>0</v>
      </c>
      <c r="L502" s="64">
        <v>478.85</v>
      </c>
      <c r="M502" s="64">
        <v>1362768</v>
      </c>
      <c r="N502" s="64">
        <v>0</v>
      </c>
      <c r="O502" s="64">
        <v>0</v>
      </c>
      <c r="P502" s="64">
        <v>0</v>
      </c>
      <c r="Q502" s="64">
        <v>0</v>
      </c>
      <c r="R502" s="64">
        <v>0</v>
      </c>
      <c r="S502" s="64">
        <v>0</v>
      </c>
      <c r="T502" s="64">
        <v>0</v>
      </c>
      <c r="U502" s="64">
        <v>0</v>
      </c>
      <c r="V502" s="64">
        <v>0</v>
      </c>
    </row>
    <row r="503" spans="1:22" s="141" customFormat="1" x14ac:dyDescent="0.25">
      <c r="A503" s="84" t="s">
        <v>1028</v>
      </c>
      <c r="B503" s="67" t="s">
        <v>1096</v>
      </c>
      <c r="C503" s="64">
        <f t="shared" si="126"/>
        <v>1961811</v>
      </c>
      <c r="D503" s="64">
        <f t="shared" si="128"/>
        <v>0</v>
      </c>
      <c r="E503" s="64">
        <v>0</v>
      </c>
      <c r="F503" s="64">
        <v>0</v>
      </c>
      <c r="G503" s="64">
        <v>0</v>
      </c>
      <c r="H503" s="64">
        <v>0</v>
      </c>
      <c r="I503" s="64">
        <v>0</v>
      </c>
      <c r="J503" s="64">
        <v>0</v>
      </c>
      <c r="K503" s="64">
        <v>0</v>
      </c>
      <c r="L503" s="64">
        <v>610</v>
      </c>
      <c r="M503" s="64">
        <v>1961811</v>
      </c>
      <c r="N503" s="64">
        <v>0</v>
      </c>
      <c r="O503" s="64">
        <v>0</v>
      </c>
      <c r="P503" s="64">
        <v>0</v>
      </c>
      <c r="Q503" s="64">
        <v>0</v>
      </c>
      <c r="R503" s="64">
        <v>0</v>
      </c>
      <c r="S503" s="64">
        <v>0</v>
      </c>
      <c r="T503" s="64">
        <v>0</v>
      </c>
      <c r="U503" s="64">
        <v>0</v>
      </c>
      <c r="V503" s="64">
        <v>0</v>
      </c>
    </row>
    <row r="504" spans="1:22" s="141" customFormat="1" x14ac:dyDescent="0.25">
      <c r="A504" s="84" t="s">
        <v>1029</v>
      </c>
      <c r="B504" s="67" t="s">
        <v>1097</v>
      </c>
      <c r="C504" s="64">
        <f t="shared" si="126"/>
        <v>1850833</v>
      </c>
      <c r="D504" s="64">
        <f t="shared" si="128"/>
        <v>0</v>
      </c>
      <c r="E504" s="64">
        <v>0</v>
      </c>
      <c r="F504" s="64">
        <v>0</v>
      </c>
      <c r="G504" s="64">
        <v>0</v>
      </c>
      <c r="H504" s="64">
        <v>0</v>
      </c>
      <c r="I504" s="64">
        <v>0</v>
      </c>
      <c r="J504" s="64">
        <v>0</v>
      </c>
      <c r="K504" s="64">
        <v>0</v>
      </c>
      <c r="L504" s="64">
        <v>678</v>
      </c>
      <c r="M504" s="64">
        <v>1850833</v>
      </c>
      <c r="N504" s="64">
        <v>0</v>
      </c>
      <c r="O504" s="64">
        <v>0</v>
      </c>
      <c r="P504" s="64">
        <v>0</v>
      </c>
      <c r="Q504" s="64">
        <v>0</v>
      </c>
      <c r="R504" s="64">
        <v>0</v>
      </c>
      <c r="S504" s="64">
        <v>0</v>
      </c>
      <c r="T504" s="64">
        <v>0</v>
      </c>
      <c r="U504" s="64">
        <v>0</v>
      </c>
      <c r="V504" s="64">
        <v>0</v>
      </c>
    </row>
    <row r="505" spans="1:22" s="141" customFormat="1" x14ac:dyDescent="0.25">
      <c r="A505" s="84" t="s">
        <v>1030</v>
      </c>
      <c r="B505" s="67" t="s">
        <v>1098</v>
      </c>
      <c r="C505" s="64">
        <f t="shared" si="126"/>
        <v>3677400</v>
      </c>
      <c r="D505" s="64">
        <f>SUM(E505:I505)</f>
        <v>0</v>
      </c>
      <c r="E505" s="64">
        <v>0</v>
      </c>
      <c r="F505" s="64">
        <v>0</v>
      </c>
      <c r="G505" s="64">
        <v>0</v>
      </c>
      <c r="H505" s="64">
        <v>0</v>
      </c>
      <c r="I505" s="64">
        <v>0</v>
      </c>
      <c r="J505" s="64">
        <v>0</v>
      </c>
      <c r="K505" s="64">
        <v>0</v>
      </c>
      <c r="L505" s="64">
        <v>1314.2</v>
      </c>
      <c r="M505" s="64">
        <v>3616316</v>
      </c>
      <c r="N505" s="64">
        <v>0</v>
      </c>
      <c r="O505" s="64">
        <v>0</v>
      </c>
      <c r="P505" s="64">
        <v>0</v>
      </c>
      <c r="Q505" s="64">
        <v>0</v>
      </c>
      <c r="R505" s="64">
        <v>0</v>
      </c>
      <c r="S505" s="64">
        <v>0</v>
      </c>
      <c r="T505" s="64">
        <v>0</v>
      </c>
      <c r="U505" s="64">
        <v>0</v>
      </c>
      <c r="V505" s="64">
        <v>61084</v>
      </c>
    </row>
    <row r="506" spans="1:22" s="141" customFormat="1" x14ac:dyDescent="0.25">
      <c r="A506" s="84" t="s">
        <v>1031</v>
      </c>
      <c r="B506" s="67" t="s">
        <v>1099</v>
      </c>
      <c r="C506" s="64">
        <f t="shared" si="126"/>
        <v>3810994</v>
      </c>
      <c r="D506" s="64">
        <f>SUM(E506:I506)</f>
        <v>0</v>
      </c>
      <c r="E506" s="64">
        <v>0</v>
      </c>
      <c r="F506" s="64">
        <v>0</v>
      </c>
      <c r="G506" s="64">
        <v>0</v>
      </c>
      <c r="H506" s="64">
        <v>0</v>
      </c>
      <c r="I506" s="64">
        <v>0</v>
      </c>
      <c r="J506" s="64">
        <v>0</v>
      </c>
      <c r="K506" s="64">
        <v>0</v>
      </c>
      <c r="L506" s="64">
        <v>1160</v>
      </c>
      <c r="M506" s="64">
        <v>3810994</v>
      </c>
      <c r="N506" s="64">
        <v>0</v>
      </c>
      <c r="O506" s="64">
        <v>0</v>
      </c>
      <c r="P506" s="64">
        <v>0</v>
      </c>
      <c r="Q506" s="64">
        <v>0</v>
      </c>
      <c r="R506" s="64">
        <v>0</v>
      </c>
      <c r="S506" s="64">
        <v>0</v>
      </c>
      <c r="T506" s="64">
        <v>0</v>
      </c>
      <c r="U506" s="64">
        <v>0</v>
      </c>
      <c r="V506" s="64">
        <v>0</v>
      </c>
    </row>
    <row r="507" spans="1:22" s="141" customFormat="1" x14ac:dyDescent="0.25">
      <c r="A507" s="84" t="s">
        <v>1032</v>
      </c>
      <c r="B507" s="67" t="s">
        <v>1100</v>
      </c>
      <c r="C507" s="64">
        <f t="shared" si="126"/>
        <v>48684</v>
      </c>
      <c r="D507" s="64">
        <f t="shared" si="128"/>
        <v>0</v>
      </c>
      <c r="E507" s="64">
        <v>0</v>
      </c>
      <c r="F507" s="64">
        <v>0</v>
      </c>
      <c r="G507" s="64">
        <v>0</v>
      </c>
      <c r="H507" s="64">
        <v>0</v>
      </c>
      <c r="I507" s="64">
        <v>0</v>
      </c>
      <c r="J507" s="64">
        <v>0</v>
      </c>
      <c r="K507" s="64">
        <v>0</v>
      </c>
      <c r="L507" s="64">
        <v>0</v>
      </c>
      <c r="M507" s="64">
        <v>0</v>
      </c>
      <c r="N507" s="64">
        <v>0</v>
      </c>
      <c r="O507" s="64">
        <v>0</v>
      </c>
      <c r="P507" s="64">
        <v>0</v>
      </c>
      <c r="Q507" s="64">
        <v>0</v>
      </c>
      <c r="R507" s="64">
        <v>0</v>
      </c>
      <c r="S507" s="64">
        <v>0</v>
      </c>
      <c r="T507" s="64">
        <v>0</v>
      </c>
      <c r="U507" s="64">
        <v>0</v>
      </c>
      <c r="V507" s="64">
        <v>48684</v>
      </c>
    </row>
    <row r="508" spans="1:22" s="141" customFormat="1" x14ac:dyDescent="0.25">
      <c r="A508" s="84" t="s">
        <v>1033</v>
      </c>
      <c r="B508" s="67" t="s">
        <v>1101</v>
      </c>
      <c r="C508" s="64">
        <f t="shared" si="126"/>
        <v>113681</v>
      </c>
      <c r="D508" s="64">
        <f t="shared" si="128"/>
        <v>0</v>
      </c>
      <c r="E508" s="64">
        <v>0</v>
      </c>
      <c r="F508" s="64">
        <v>0</v>
      </c>
      <c r="G508" s="64">
        <v>0</v>
      </c>
      <c r="H508" s="64">
        <v>0</v>
      </c>
      <c r="I508" s="64">
        <v>0</v>
      </c>
      <c r="J508" s="64">
        <v>0</v>
      </c>
      <c r="K508" s="64">
        <v>0</v>
      </c>
      <c r="L508" s="64">
        <v>0</v>
      </c>
      <c r="M508" s="64">
        <v>0</v>
      </c>
      <c r="N508" s="64">
        <v>0</v>
      </c>
      <c r="O508" s="64">
        <v>0</v>
      </c>
      <c r="P508" s="64">
        <v>0</v>
      </c>
      <c r="Q508" s="64">
        <v>0</v>
      </c>
      <c r="R508" s="64">
        <v>0</v>
      </c>
      <c r="S508" s="64">
        <v>0</v>
      </c>
      <c r="T508" s="64">
        <v>0</v>
      </c>
      <c r="U508" s="64">
        <v>0</v>
      </c>
      <c r="V508" s="195">
        <v>113681</v>
      </c>
    </row>
    <row r="509" spans="1:22" s="141" customFormat="1" x14ac:dyDescent="0.25">
      <c r="A509" s="84" t="s">
        <v>1034</v>
      </c>
      <c r="B509" s="67" t="s">
        <v>1102</v>
      </c>
      <c r="C509" s="64">
        <f t="shared" si="126"/>
        <v>113638</v>
      </c>
      <c r="D509" s="64">
        <f t="shared" si="128"/>
        <v>0</v>
      </c>
      <c r="E509" s="64">
        <v>0</v>
      </c>
      <c r="F509" s="64">
        <v>0</v>
      </c>
      <c r="G509" s="64">
        <v>0</v>
      </c>
      <c r="H509" s="64">
        <v>0</v>
      </c>
      <c r="I509" s="64">
        <v>0</v>
      </c>
      <c r="J509" s="64">
        <v>0</v>
      </c>
      <c r="K509" s="64">
        <v>0</v>
      </c>
      <c r="L509" s="64">
        <v>0</v>
      </c>
      <c r="M509" s="64">
        <v>0</v>
      </c>
      <c r="N509" s="64">
        <v>0</v>
      </c>
      <c r="O509" s="64">
        <v>0</v>
      </c>
      <c r="P509" s="64">
        <v>0</v>
      </c>
      <c r="Q509" s="64">
        <v>0</v>
      </c>
      <c r="R509" s="64">
        <v>0</v>
      </c>
      <c r="S509" s="64">
        <v>0</v>
      </c>
      <c r="T509" s="64">
        <v>0</v>
      </c>
      <c r="U509" s="64">
        <v>0</v>
      </c>
      <c r="V509" s="195">
        <v>113638</v>
      </c>
    </row>
    <row r="510" spans="1:22" s="141" customFormat="1" x14ac:dyDescent="0.25">
      <c r="A510" s="84" t="s">
        <v>1035</v>
      </c>
      <c r="B510" s="188" t="s">
        <v>1103</v>
      </c>
      <c r="C510" s="64">
        <f t="shared" si="126"/>
        <v>109702</v>
      </c>
      <c r="D510" s="64">
        <f t="shared" si="128"/>
        <v>0</v>
      </c>
      <c r="E510" s="64">
        <v>0</v>
      </c>
      <c r="F510" s="64">
        <v>0</v>
      </c>
      <c r="G510" s="64">
        <v>0</v>
      </c>
      <c r="H510" s="64">
        <v>0</v>
      </c>
      <c r="I510" s="64">
        <v>0</v>
      </c>
      <c r="J510" s="64">
        <v>0</v>
      </c>
      <c r="K510" s="64">
        <v>0</v>
      </c>
      <c r="L510" s="64">
        <v>0</v>
      </c>
      <c r="M510" s="64">
        <v>0</v>
      </c>
      <c r="N510" s="64">
        <v>0</v>
      </c>
      <c r="O510" s="64">
        <v>0</v>
      </c>
      <c r="P510" s="64">
        <v>0</v>
      </c>
      <c r="Q510" s="64">
        <v>0</v>
      </c>
      <c r="R510" s="64">
        <v>0</v>
      </c>
      <c r="S510" s="64">
        <v>0</v>
      </c>
      <c r="T510" s="64">
        <v>0</v>
      </c>
      <c r="U510" s="64">
        <v>0</v>
      </c>
      <c r="V510" s="195">
        <v>109702</v>
      </c>
    </row>
    <row r="511" spans="1:22" s="141" customFormat="1" x14ac:dyDescent="0.25">
      <c r="A511" s="84" t="s">
        <v>1036</v>
      </c>
      <c r="B511" s="188" t="s">
        <v>1104</v>
      </c>
      <c r="C511" s="64">
        <f t="shared" si="126"/>
        <v>6858482</v>
      </c>
      <c r="D511" s="64">
        <f>SUM(E511:I511)</f>
        <v>6706065</v>
      </c>
      <c r="E511" s="64">
        <v>6706065</v>
      </c>
      <c r="F511" s="64">
        <v>0</v>
      </c>
      <c r="G511" s="64">
        <v>0</v>
      </c>
      <c r="H511" s="64">
        <v>0</v>
      </c>
      <c r="I511" s="64">
        <v>0</v>
      </c>
      <c r="J511" s="64">
        <v>0</v>
      </c>
      <c r="K511" s="64">
        <v>0</v>
      </c>
      <c r="L511" s="64">
        <v>0</v>
      </c>
      <c r="M511" s="64">
        <v>0</v>
      </c>
      <c r="N511" s="64">
        <v>0</v>
      </c>
      <c r="O511" s="64">
        <v>0</v>
      </c>
      <c r="P511" s="64">
        <v>0</v>
      </c>
      <c r="Q511" s="64">
        <v>0</v>
      </c>
      <c r="R511" s="64">
        <v>0</v>
      </c>
      <c r="S511" s="64">
        <v>0</v>
      </c>
      <c r="T511" s="64">
        <v>0</v>
      </c>
      <c r="U511" s="64">
        <v>0</v>
      </c>
      <c r="V511" s="195">
        <v>152417</v>
      </c>
    </row>
    <row r="512" spans="1:22" s="141" customFormat="1" x14ac:dyDescent="0.25">
      <c r="A512" s="84" t="s">
        <v>1037</v>
      </c>
      <c r="B512" s="67" t="s">
        <v>1105</v>
      </c>
      <c r="C512" s="64">
        <f t="shared" si="126"/>
        <v>2687946</v>
      </c>
      <c r="D512" s="64">
        <f>SUM(E512:I512)</f>
        <v>2580914</v>
      </c>
      <c r="E512" s="64">
        <v>2580914</v>
      </c>
      <c r="F512" s="64">
        <v>0</v>
      </c>
      <c r="G512" s="64">
        <v>0</v>
      </c>
      <c r="H512" s="64">
        <v>0</v>
      </c>
      <c r="I512" s="64">
        <v>0</v>
      </c>
      <c r="J512" s="64">
        <v>0</v>
      </c>
      <c r="K512" s="64">
        <v>0</v>
      </c>
      <c r="L512" s="64">
        <v>0</v>
      </c>
      <c r="M512" s="64">
        <v>0</v>
      </c>
      <c r="N512" s="64">
        <v>0</v>
      </c>
      <c r="O512" s="64">
        <v>0</v>
      </c>
      <c r="P512" s="64">
        <v>0</v>
      </c>
      <c r="Q512" s="64">
        <v>0</v>
      </c>
      <c r="R512" s="64">
        <v>0</v>
      </c>
      <c r="S512" s="64">
        <v>0</v>
      </c>
      <c r="T512" s="64">
        <v>0</v>
      </c>
      <c r="U512" s="64">
        <v>0</v>
      </c>
      <c r="V512" s="195">
        <v>107032</v>
      </c>
    </row>
    <row r="513" spans="1:237" s="141" customFormat="1" x14ac:dyDescent="0.25">
      <c r="A513" s="84" t="s">
        <v>1038</v>
      </c>
      <c r="B513" s="188" t="s">
        <v>1106</v>
      </c>
      <c r="C513" s="64">
        <f>D513+M513+Q513+V513</f>
        <v>25430</v>
      </c>
      <c r="D513" s="64">
        <f>SUM(E513:I513)</f>
        <v>0</v>
      </c>
      <c r="E513" s="64">
        <v>0</v>
      </c>
      <c r="F513" s="64">
        <v>0</v>
      </c>
      <c r="G513" s="64">
        <v>0</v>
      </c>
      <c r="H513" s="64">
        <v>0</v>
      </c>
      <c r="I513" s="64">
        <v>0</v>
      </c>
      <c r="J513" s="64">
        <v>0</v>
      </c>
      <c r="K513" s="64">
        <v>0</v>
      </c>
      <c r="L513" s="64">
        <v>0</v>
      </c>
      <c r="M513" s="64">
        <v>0</v>
      </c>
      <c r="N513" s="64">
        <v>0</v>
      </c>
      <c r="O513" s="64">
        <v>0</v>
      </c>
      <c r="P513" s="64">
        <v>0</v>
      </c>
      <c r="Q513" s="64">
        <v>0</v>
      </c>
      <c r="R513" s="64">
        <v>0</v>
      </c>
      <c r="S513" s="64">
        <v>0</v>
      </c>
      <c r="T513" s="64">
        <v>0</v>
      </c>
      <c r="U513" s="64">
        <v>0</v>
      </c>
      <c r="V513" s="195">
        <v>25430</v>
      </c>
    </row>
    <row r="514" spans="1:237" s="141" customFormat="1" x14ac:dyDescent="0.25">
      <c r="A514" s="89" t="s">
        <v>202</v>
      </c>
      <c r="B514" s="83" t="s">
        <v>74</v>
      </c>
      <c r="C514" s="55">
        <f t="shared" ref="C514:V514" si="129">SUM(C515:C520)</f>
        <v>10765727</v>
      </c>
      <c r="D514" s="55">
        <f t="shared" si="129"/>
        <v>1272264</v>
      </c>
      <c r="E514" s="55">
        <f t="shared" si="129"/>
        <v>1181267</v>
      </c>
      <c r="F514" s="55">
        <f t="shared" si="129"/>
        <v>90997</v>
      </c>
      <c r="G514" s="55">
        <f t="shared" si="129"/>
        <v>0</v>
      </c>
      <c r="H514" s="55">
        <f t="shared" si="129"/>
        <v>0</v>
      </c>
      <c r="I514" s="55">
        <f t="shared" si="129"/>
        <v>0</v>
      </c>
      <c r="J514" s="55">
        <f t="shared" si="129"/>
        <v>0</v>
      </c>
      <c r="K514" s="55">
        <f t="shared" si="129"/>
        <v>0</v>
      </c>
      <c r="L514" s="55">
        <f t="shared" si="129"/>
        <v>2401</v>
      </c>
      <c r="M514" s="55">
        <f t="shared" si="129"/>
        <v>6648203</v>
      </c>
      <c r="N514" s="55">
        <f t="shared" si="129"/>
        <v>0</v>
      </c>
      <c r="O514" s="55">
        <f t="shared" si="129"/>
        <v>0</v>
      </c>
      <c r="P514" s="55">
        <f t="shared" si="129"/>
        <v>593</v>
      </c>
      <c r="Q514" s="55">
        <f t="shared" si="129"/>
        <v>2644025</v>
      </c>
      <c r="R514" s="55">
        <f t="shared" si="129"/>
        <v>0</v>
      </c>
      <c r="S514" s="55">
        <f t="shared" si="129"/>
        <v>0</v>
      </c>
      <c r="T514" s="55">
        <f t="shared" si="129"/>
        <v>0</v>
      </c>
      <c r="U514" s="55">
        <f t="shared" si="129"/>
        <v>0</v>
      </c>
      <c r="V514" s="55">
        <f t="shared" si="129"/>
        <v>201235</v>
      </c>
    </row>
    <row r="515" spans="1:237" s="141" customFormat="1" x14ac:dyDescent="0.25">
      <c r="A515" s="84" t="s">
        <v>663</v>
      </c>
      <c r="B515" s="67" t="s">
        <v>681</v>
      </c>
      <c r="C515" s="64">
        <f t="shared" ref="C515:C520" si="130">D515+M515+Q515+V515</f>
        <v>74629</v>
      </c>
      <c r="D515" s="64">
        <f t="shared" ref="D515:D520" si="131">SUM(E515:I515)</f>
        <v>0</v>
      </c>
      <c r="E515" s="64">
        <v>0</v>
      </c>
      <c r="F515" s="64">
        <v>0</v>
      </c>
      <c r="G515" s="64">
        <v>0</v>
      </c>
      <c r="H515" s="64">
        <v>0</v>
      </c>
      <c r="I515" s="64">
        <v>0</v>
      </c>
      <c r="J515" s="64">
        <v>0</v>
      </c>
      <c r="K515" s="64">
        <v>0</v>
      </c>
      <c r="L515" s="64">
        <v>0</v>
      </c>
      <c r="M515" s="64">
        <v>0</v>
      </c>
      <c r="N515" s="68">
        <v>0</v>
      </c>
      <c r="O515" s="68">
        <v>0</v>
      </c>
      <c r="P515" s="64">
        <v>0</v>
      </c>
      <c r="Q515" s="64">
        <v>0</v>
      </c>
      <c r="R515" s="64">
        <v>0</v>
      </c>
      <c r="S515" s="64">
        <v>0</v>
      </c>
      <c r="T515" s="64">
        <v>0</v>
      </c>
      <c r="U515" s="64">
        <v>0</v>
      </c>
      <c r="V515" s="64">
        <v>74629</v>
      </c>
    </row>
    <row r="516" spans="1:237" s="148" customFormat="1" ht="15" customHeight="1" x14ac:dyDescent="0.25">
      <c r="A516" s="84" t="s">
        <v>748</v>
      </c>
      <c r="B516" s="67" t="s">
        <v>987</v>
      </c>
      <c r="C516" s="64">
        <f t="shared" si="130"/>
        <v>4141299</v>
      </c>
      <c r="D516" s="64">
        <f t="shared" si="131"/>
        <v>0</v>
      </c>
      <c r="E516" s="64">
        <v>0</v>
      </c>
      <c r="F516" s="64">
        <v>0</v>
      </c>
      <c r="G516" s="64">
        <v>0</v>
      </c>
      <c r="H516" s="64">
        <v>0</v>
      </c>
      <c r="I516" s="64">
        <v>0</v>
      </c>
      <c r="J516" s="64">
        <v>0</v>
      </c>
      <c r="K516" s="64">
        <v>0</v>
      </c>
      <c r="L516" s="64">
        <v>481</v>
      </c>
      <c r="M516" s="64">
        <v>1447317</v>
      </c>
      <c r="N516" s="68">
        <v>0</v>
      </c>
      <c r="O516" s="68">
        <v>0</v>
      </c>
      <c r="P516" s="64">
        <v>593</v>
      </c>
      <c r="Q516" s="64">
        <v>2644025</v>
      </c>
      <c r="R516" s="64">
        <v>0</v>
      </c>
      <c r="S516" s="64">
        <v>0</v>
      </c>
      <c r="T516" s="64">
        <v>0</v>
      </c>
      <c r="U516" s="64">
        <v>0</v>
      </c>
      <c r="V516" s="64">
        <v>49957</v>
      </c>
      <c r="W516" s="141"/>
      <c r="X516" s="141"/>
      <c r="Y516" s="141"/>
      <c r="Z516" s="141"/>
      <c r="AA516" s="141"/>
      <c r="AB516" s="141"/>
      <c r="AC516" s="141"/>
      <c r="AD516" s="141"/>
      <c r="AE516" s="141"/>
      <c r="AF516" s="141"/>
      <c r="AG516" s="141"/>
      <c r="AH516" s="141"/>
      <c r="AI516" s="141"/>
      <c r="AJ516" s="141"/>
      <c r="AK516" s="141"/>
      <c r="AL516" s="141"/>
      <c r="AM516" s="141"/>
      <c r="AN516" s="141"/>
      <c r="AO516" s="141"/>
      <c r="AP516" s="141"/>
      <c r="AQ516" s="141"/>
      <c r="AR516" s="141"/>
      <c r="AS516" s="141"/>
      <c r="AT516" s="141"/>
      <c r="AU516" s="141"/>
      <c r="AV516" s="141"/>
      <c r="AW516" s="141"/>
      <c r="AX516" s="141"/>
      <c r="AY516" s="141"/>
      <c r="AZ516" s="141"/>
      <c r="BA516" s="141"/>
      <c r="BB516" s="141"/>
      <c r="BC516" s="141"/>
      <c r="BD516" s="141"/>
      <c r="BE516" s="141"/>
      <c r="BF516" s="141"/>
      <c r="BG516" s="141"/>
      <c r="BH516" s="141"/>
      <c r="BI516" s="141"/>
      <c r="BJ516" s="141"/>
      <c r="BK516" s="141"/>
      <c r="BL516" s="141"/>
      <c r="BM516" s="141"/>
      <c r="BN516" s="141"/>
      <c r="BO516" s="141"/>
      <c r="BP516" s="141"/>
      <c r="BQ516" s="141"/>
      <c r="BR516" s="141"/>
      <c r="BS516" s="141"/>
      <c r="BT516" s="141"/>
      <c r="BU516" s="141"/>
      <c r="BV516" s="141"/>
      <c r="BW516" s="141"/>
      <c r="BX516" s="141"/>
      <c r="BY516" s="141"/>
      <c r="BZ516" s="141"/>
      <c r="CA516" s="141"/>
      <c r="CB516" s="141"/>
      <c r="CC516" s="141"/>
      <c r="CD516" s="141"/>
      <c r="CE516" s="141"/>
      <c r="CF516" s="141"/>
      <c r="CG516" s="141"/>
      <c r="CH516" s="141"/>
      <c r="CI516" s="141"/>
      <c r="CJ516" s="141"/>
      <c r="CK516" s="141"/>
      <c r="CL516" s="141"/>
      <c r="CM516" s="141"/>
      <c r="CN516" s="141"/>
      <c r="CO516" s="141"/>
      <c r="CP516" s="141"/>
      <c r="CQ516" s="141"/>
      <c r="CR516" s="141"/>
      <c r="CS516" s="141"/>
      <c r="CT516" s="141"/>
      <c r="CU516" s="141"/>
      <c r="CV516" s="141"/>
      <c r="CW516" s="141"/>
      <c r="CX516" s="141"/>
      <c r="CY516" s="141"/>
      <c r="CZ516" s="141"/>
      <c r="DA516" s="141"/>
      <c r="DB516" s="141"/>
      <c r="DC516" s="141"/>
      <c r="DD516" s="141"/>
      <c r="DE516" s="141"/>
      <c r="DF516" s="141"/>
      <c r="DG516" s="141"/>
      <c r="DH516" s="141"/>
      <c r="DI516" s="141"/>
      <c r="DJ516" s="141"/>
      <c r="DK516" s="141"/>
      <c r="DL516" s="141"/>
      <c r="DM516" s="141"/>
      <c r="DN516" s="141"/>
      <c r="DO516" s="141"/>
      <c r="DP516" s="141"/>
      <c r="DQ516" s="141"/>
      <c r="DR516" s="141"/>
      <c r="DS516" s="141"/>
      <c r="DT516" s="141"/>
      <c r="DU516" s="141"/>
      <c r="DV516" s="141"/>
      <c r="DW516" s="141"/>
      <c r="DX516" s="141"/>
      <c r="DY516" s="141"/>
      <c r="DZ516" s="141"/>
      <c r="EA516" s="141"/>
      <c r="EB516" s="141"/>
      <c r="EC516" s="141"/>
      <c r="ED516" s="141"/>
      <c r="EE516" s="141"/>
      <c r="EF516" s="141"/>
      <c r="EG516" s="141"/>
      <c r="EH516" s="141"/>
      <c r="EI516" s="141"/>
      <c r="EJ516" s="141"/>
      <c r="EK516" s="141"/>
      <c r="EL516" s="141"/>
      <c r="EM516" s="141"/>
      <c r="EN516" s="141"/>
      <c r="EO516" s="141"/>
      <c r="EP516" s="141"/>
      <c r="EQ516" s="141"/>
      <c r="ER516" s="141"/>
      <c r="ES516" s="141"/>
      <c r="ET516" s="141"/>
      <c r="EU516" s="141"/>
      <c r="EV516" s="141"/>
      <c r="EW516" s="141"/>
      <c r="EX516" s="141"/>
      <c r="EY516" s="141"/>
      <c r="EZ516" s="141"/>
      <c r="FA516" s="141"/>
      <c r="FB516" s="141"/>
      <c r="FC516" s="141"/>
      <c r="FD516" s="141"/>
      <c r="FE516" s="141"/>
      <c r="FF516" s="141"/>
      <c r="FG516" s="141"/>
      <c r="FH516" s="141"/>
      <c r="FI516" s="141"/>
      <c r="FJ516" s="141"/>
      <c r="FK516" s="141"/>
      <c r="FL516" s="141"/>
      <c r="FM516" s="141"/>
      <c r="FN516" s="141"/>
      <c r="FO516" s="141"/>
      <c r="FP516" s="141"/>
      <c r="FQ516" s="141"/>
      <c r="FR516" s="141"/>
      <c r="FS516" s="141"/>
      <c r="FT516" s="141"/>
      <c r="FU516" s="141"/>
      <c r="FV516" s="141"/>
      <c r="FW516" s="141"/>
      <c r="FX516" s="141"/>
      <c r="FY516" s="141"/>
      <c r="FZ516" s="141"/>
      <c r="GA516" s="141"/>
      <c r="GB516" s="141"/>
      <c r="GC516" s="141"/>
      <c r="GD516" s="141"/>
      <c r="GE516" s="141"/>
      <c r="GF516" s="141"/>
      <c r="GG516" s="141"/>
      <c r="GH516" s="141"/>
      <c r="GI516" s="141"/>
      <c r="GJ516" s="141"/>
      <c r="GK516" s="141"/>
      <c r="GL516" s="141"/>
      <c r="GM516" s="141"/>
      <c r="GN516" s="141"/>
      <c r="GO516" s="141"/>
      <c r="GP516" s="141"/>
      <c r="GQ516" s="141"/>
      <c r="GR516" s="141"/>
      <c r="GS516" s="141"/>
      <c r="GT516" s="141"/>
      <c r="GU516" s="141"/>
      <c r="GV516" s="141"/>
      <c r="GW516" s="141"/>
      <c r="GX516" s="141"/>
      <c r="GY516" s="141"/>
      <c r="GZ516" s="141"/>
      <c r="HA516" s="141"/>
      <c r="HB516" s="141"/>
      <c r="HC516" s="141"/>
      <c r="HD516" s="141"/>
      <c r="HE516" s="141"/>
      <c r="HF516" s="141"/>
      <c r="HG516" s="141"/>
      <c r="HH516" s="141"/>
      <c r="HI516" s="141"/>
      <c r="HJ516" s="141"/>
      <c r="HK516" s="141"/>
      <c r="HL516" s="141"/>
      <c r="HM516" s="141"/>
      <c r="HN516" s="141"/>
      <c r="HO516" s="141"/>
      <c r="HP516" s="141"/>
      <c r="HQ516" s="141"/>
      <c r="HR516" s="141"/>
      <c r="HS516" s="141"/>
      <c r="HT516" s="141"/>
      <c r="HU516" s="141"/>
      <c r="HV516" s="141"/>
      <c r="HW516" s="141"/>
      <c r="HX516" s="141"/>
      <c r="HY516" s="141"/>
      <c r="HZ516" s="141"/>
      <c r="IA516" s="141"/>
      <c r="IB516" s="141"/>
      <c r="IC516" s="141"/>
    </row>
    <row r="517" spans="1:237" s="148" customFormat="1" ht="15" customHeight="1" x14ac:dyDescent="0.25">
      <c r="A517" s="84" t="s">
        <v>749</v>
      </c>
      <c r="B517" s="67" t="s">
        <v>682</v>
      </c>
      <c r="C517" s="64">
        <f t="shared" si="130"/>
        <v>1489085</v>
      </c>
      <c r="D517" s="64">
        <f t="shared" si="131"/>
        <v>0</v>
      </c>
      <c r="E517" s="64">
        <v>0</v>
      </c>
      <c r="F517" s="64">
        <v>0</v>
      </c>
      <c r="G517" s="64">
        <v>0</v>
      </c>
      <c r="H517" s="64">
        <v>0</v>
      </c>
      <c r="I517" s="64">
        <v>0</v>
      </c>
      <c r="J517" s="64">
        <v>0</v>
      </c>
      <c r="K517" s="64">
        <v>0</v>
      </c>
      <c r="L517" s="64">
        <v>450</v>
      </c>
      <c r="M517" s="179">
        <v>1489085</v>
      </c>
      <c r="N517" s="68">
        <v>0</v>
      </c>
      <c r="O517" s="68">
        <v>0</v>
      </c>
      <c r="P517" s="64">
        <v>0</v>
      </c>
      <c r="Q517" s="64">
        <v>0</v>
      </c>
      <c r="R517" s="64">
        <v>0</v>
      </c>
      <c r="S517" s="64">
        <v>0</v>
      </c>
      <c r="T517" s="64">
        <v>0</v>
      </c>
      <c r="U517" s="64">
        <v>0</v>
      </c>
      <c r="V517" s="64">
        <v>0</v>
      </c>
      <c r="W517" s="141"/>
      <c r="X517" s="141"/>
      <c r="Y517" s="141"/>
      <c r="Z517" s="141"/>
      <c r="AA517" s="141"/>
      <c r="AB517" s="141"/>
      <c r="AC517" s="141"/>
      <c r="AD517" s="141"/>
      <c r="AE517" s="141"/>
      <c r="AF517" s="141"/>
      <c r="AG517" s="141"/>
      <c r="AH517" s="141"/>
      <c r="AI517" s="141"/>
      <c r="AJ517" s="141"/>
      <c r="AK517" s="141"/>
      <c r="AL517" s="141"/>
      <c r="AM517" s="141"/>
      <c r="AN517" s="141"/>
      <c r="AO517" s="141"/>
      <c r="AP517" s="141"/>
      <c r="AQ517" s="141"/>
      <c r="AR517" s="141"/>
      <c r="AS517" s="141"/>
      <c r="AT517" s="141"/>
      <c r="AU517" s="141"/>
      <c r="AV517" s="141"/>
      <c r="AW517" s="141"/>
      <c r="AX517" s="141"/>
      <c r="AY517" s="141"/>
      <c r="AZ517" s="141"/>
      <c r="BA517" s="141"/>
      <c r="BB517" s="141"/>
      <c r="BC517" s="141"/>
      <c r="BD517" s="141"/>
      <c r="BE517" s="141"/>
      <c r="BF517" s="141"/>
      <c r="BG517" s="141"/>
      <c r="BH517" s="141"/>
      <c r="BI517" s="141"/>
      <c r="BJ517" s="141"/>
      <c r="BK517" s="141"/>
      <c r="BL517" s="141"/>
      <c r="BM517" s="141"/>
      <c r="BN517" s="141"/>
      <c r="BO517" s="141"/>
      <c r="BP517" s="141"/>
      <c r="BQ517" s="141"/>
      <c r="BR517" s="141"/>
      <c r="BS517" s="141"/>
      <c r="BT517" s="141"/>
      <c r="BU517" s="141"/>
      <c r="BV517" s="141"/>
      <c r="BW517" s="141"/>
      <c r="BX517" s="141"/>
      <c r="BY517" s="141"/>
      <c r="BZ517" s="141"/>
      <c r="CA517" s="141"/>
      <c r="CB517" s="141"/>
      <c r="CC517" s="141"/>
      <c r="CD517" s="141"/>
      <c r="CE517" s="141"/>
      <c r="CF517" s="141"/>
      <c r="CG517" s="141"/>
      <c r="CH517" s="141"/>
      <c r="CI517" s="141"/>
      <c r="CJ517" s="141"/>
      <c r="CK517" s="141"/>
      <c r="CL517" s="141"/>
      <c r="CM517" s="141"/>
      <c r="CN517" s="141"/>
      <c r="CO517" s="141"/>
      <c r="CP517" s="141"/>
      <c r="CQ517" s="141"/>
      <c r="CR517" s="141"/>
      <c r="CS517" s="141"/>
      <c r="CT517" s="141"/>
      <c r="CU517" s="141"/>
      <c r="CV517" s="141"/>
      <c r="CW517" s="141"/>
      <c r="CX517" s="141"/>
      <c r="CY517" s="141"/>
      <c r="CZ517" s="141"/>
      <c r="DA517" s="141"/>
      <c r="DB517" s="141"/>
      <c r="DC517" s="141"/>
      <c r="DD517" s="141"/>
      <c r="DE517" s="141"/>
      <c r="DF517" s="141"/>
      <c r="DG517" s="141"/>
      <c r="DH517" s="141"/>
      <c r="DI517" s="141"/>
      <c r="DJ517" s="141"/>
      <c r="DK517" s="141"/>
      <c r="DL517" s="141"/>
      <c r="DM517" s="141"/>
      <c r="DN517" s="141"/>
      <c r="DO517" s="141"/>
      <c r="DP517" s="141"/>
      <c r="DQ517" s="141"/>
      <c r="DR517" s="141"/>
      <c r="DS517" s="141"/>
      <c r="DT517" s="141"/>
      <c r="DU517" s="141"/>
      <c r="DV517" s="141"/>
      <c r="DW517" s="141"/>
      <c r="DX517" s="141"/>
      <c r="DY517" s="141"/>
      <c r="DZ517" s="141"/>
      <c r="EA517" s="141"/>
      <c r="EB517" s="141"/>
      <c r="EC517" s="141"/>
      <c r="ED517" s="141"/>
      <c r="EE517" s="141"/>
      <c r="EF517" s="141"/>
      <c r="EG517" s="141"/>
      <c r="EH517" s="141"/>
      <c r="EI517" s="141"/>
      <c r="EJ517" s="141"/>
      <c r="EK517" s="141"/>
      <c r="EL517" s="141"/>
      <c r="EM517" s="141"/>
      <c r="EN517" s="141"/>
      <c r="EO517" s="141"/>
      <c r="EP517" s="141"/>
      <c r="EQ517" s="141"/>
      <c r="ER517" s="141"/>
      <c r="ES517" s="141"/>
      <c r="ET517" s="141"/>
      <c r="EU517" s="141"/>
      <c r="EV517" s="141"/>
      <c r="EW517" s="141"/>
      <c r="EX517" s="141"/>
      <c r="EY517" s="141"/>
      <c r="EZ517" s="141"/>
      <c r="FA517" s="141"/>
      <c r="FB517" s="141"/>
      <c r="FC517" s="141"/>
      <c r="FD517" s="141"/>
      <c r="FE517" s="141"/>
      <c r="FF517" s="141"/>
      <c r="FG517" s="141"/>
      <c r="FH517" s="141"/>
      <c r="FI517" s="141"/>
      <c r="FJ517" s="141"/>
      <c r="FK517" s="141"/>
      <c r="FL517" s="141"/>
      <c r="FM517" s="141"/>
      <c r="FN517" s="141"/>
      <c r="FO517" s="141"/>
      <c r="FP517" s="141"/>
      <c r="FQ517" s="141"/>
      <c r="FR517" s="141"/>
      <c r="FS517" s="141"/>
      <c r="FT517" s="141"/>
      <c r="FU517" s="141"/>
      <c r="FV517" s="141"/>
      <c r="FW517" s="141"/>
      <c r="FX517" s="141"/>
      <c r="FY517" s="141"/>
      <c r="FZ517" s="141"/>
      <c r="GA517" s="141"/>
      <c r="GB517" s="141"/>
      <c r="GC517" s="141"/>
      <c r="GD517" s="141"/>
      <c r="GE517" s="141"/>
      <c r="GF517" s="141"/>
      <c r="GG517" s="141"/>
      <c r="GH517" s="141"/>
      <c r="GI517" s="141"/>
      <c r="GJ517" s="141"/>
      <c r="GK517" s="141"/>
      <c r="GL517" s="141"/>
      <c r="GM517" s="141"/>
      <c r="GN517" s="141"/>
      <c r="GO517" s="141"/>
      <c r="GP517" s="141"/>
      <c r="GQ517" s="141"/>
      <c r="GR517" s="141"/>
      <c r="GS517" s="141"/>
      <c r="GT517" s="141"/>
      <c r="GU517" s="141"/>
      <c r="GV517" s="141"/>
      <c r="GW517" s="141"/>
      <c r="GX517" s="141"/>
      <c r="GY517" s="141"/>
      <c r="GZ517" s="141"/>
      <c r="HA517" s="141"/>
      <c r="HB517" s="141"/>
      <c r="HC517" s="141"/>
      <c r="HD517" s="141"/>
      <c r="HE517" s="141"/>
      <c r="HF517" s="141"/>
      <c r="HG517" s="141"/>
      <c r="HH517" s="141"/>
      <c r="HI517" s="141"/>
      <c r="HJ517" s="141"/>
      <c r="HK517" s="141"/>
      <c r="HL517" s="141"/>
      <c r="HM517" s="141"/>
      <c r="HN517" s="141"/>
      <c r="HO517" s="141"/>
      <c r="HP517" s="141"/>
      <c r="HQ517" s="141"/>
      <c r="HR517" s="141"/>
      <c r="HS517" s="141"/>
      <c r="HT517" s="141"/>
      <c r="HU517" s="141"/>
      <c r="HV517" s="141"/>
      <c r="HW517" s="141"/>
      <c r="HX517" s="141"/>
      <c r="HY517" s="141"/>
      <c r="HZ517" s="141"/>
      <c r="IA517" s="141"/>
      <c r="IB517" s="141"/>
      <c r="IC517" s="141"/>
    </row>
    <row r="518" spans="1:237" s="148" customFormat="1" ht="15" customHeight="1" x14ac:dyDescent="0.25">
      <c r="A518" s="84" t="s">
        <v>750</v>
      </c>
      <c r="B518" s="67" t="s">
        <v>683</v>
      </c>
      <c r="C518" s="64">
        <f t="shared" si="130"/>
        <v>1322083</v>
      </c>
      <c r="D518" s="64">
        <f t="shared" si="131"/>
        <v>1272264</v>
      </c>
      <c r="E518" s="179">
        <v>1181267</v>
      </c>
      <c r="F518" s="179">
        <v>90997</v>
      </c>
      <c r="G518" s="64">
        <v>0</v>
      </c>
      <c r="H518" s="64">
        <v>0</v>
      </c>
      <c r="I518" s="64">
        <v>0</v>
      </c>
      <c r="J518" s="64">
        <v>0</v>
      </c>
      <c r="K518" s="64">
        <v>0</v>
      </c>
      <c r="L518" s="64">
        <v>0</v>
      </c>
      <c r="M518" s="64">
        <v>0</v>
      </c>
      <c r="N518" s="68">
        <v>0</v>
      </c>
      <c r="O518" s="68">
        <v>0</v>
      </c>
      <c r="P518" s="64">
        <v>0</v>
      </c>
      <c r="Q518" s="64">
        <v>0</v>
      </c>
      <c r="R518" s="64">
        <v>0</v>
      </c>
      <c r="S518" s="64">
        <v>0</v>
      </c>
      <c r="T518" s="64">
        <v>0</v>
      </c>
      <c r="U518" s="64">
        <v>0</v>
      </c>
      <c r="V518" s="179">
        <v>49819</v>
      </c>
      <c r="W518" s="141"/>
      <c r="X518" s="141"/>
      <c r="Y518" s="141"/>
      <c r="Z518" s="141"/>
      <c r="AA518" s="141"/>
      <c r="AB518" s="141"/>
      <c r="AC518" s="141"/>
      <c r="AD518" s="141"/>
      <c r="AE518" s="141"/>
      <c r="AF518" s="141"/>
      <c r="AG518" s="141"/>
      <c r="AH518" s="141"/>
      <c r="AI518" s="141"/>
      <c r="AJ518" s="141"/>
      <c r="AK518" s="141"/>
      <c r="AL518" s="141"/>
      <c r="AM518" s="141"/>
      <c r="AN518" s="141"/>
      <c r="AO518" s="141"/>
      <c r="AP518" s="141"/>
      <c r="AQ518" s="141"/>
      <c r="AR518" s="141"/>
      <c r="AS518" s="141"/>
      <c r="AT518" s="141"/>
      <c r="AU518" s="141"/>
      <c r="AV518" s="141"/>
      <c r="AW518" s="141"/>
      <c r="AX518" s="141"/>
      <c r="AY518" s="141"/>
      <c r="AZ518" s="141"/>
      <c r="BA518" s="141"/>
      <c r="BB518" s="141"/>
      <c r="BC518" s="141"/>
      <c r="BD518" s="141"/>
      <c r="BE518" s="141"/>
      <c r="BF518" s="141"/>
      <c r="BG518" s="141"/>
      <c r="BH518" s="141"/>
      <c r="BI518" s="141"/>
      <c r="BJ518" s="141"/>
      <c r="BK518" s="141"/>
      <c r="BL518" s="141"/>
      <c r="BM518" s="141"/>
      <c r="BN518" s="141"/>
      <c r="BO518" s="141"/>
      <c r="BP518" s="141"/>
      <c r="BQ518" s="141"/>
      <c r="BR518" s="141"/>
      <c r="BS518" s="141"/>
      <c r="BT518" s="141"/>
      <c r="BU518" s="141"/>
      <c r="BV518" s="141"/>
      <c r="BW518" s="141"/>
      <c r="BX518" s="141"/>
      <c r="BY518" s="141"/>
      <c r="BZ518" s="141"/>
      <c r="CA518" s="141"/>
      <c r="CB518" s="141"/>
      <c r="CC518" s="141"/>
      <c r="CD518" s="141"/>
      <c r="CE518" s="141"/>
      <c r="CF518" s="141"/>
      <c r="CG518" s="141"/>
      <c r="CH518" s="141"/>
      <c r="CI518" s="141"/>
      <c r="CJ518" s="141"/>
      <c r="CK518" s="141"/>
      <c r="CL518" s="141"/>
      <c r="CM518" s="141"/>
      <c r="CN518" s="141"/>
      <c r="CO518" s="141"/>
      <c r="CP518" s="141"/>
      <c r="CQ518" s="141"/>
      <c r="CR518" s="141"/>
      <c r="CS518" s="141"/>
      <c r="CT518" s="141"/>
      <c r="CU518" s="141"/>
      <c r="CV518" s="141"/>
      <c r="CW518" s="141"/>
      <c r="CX518" s="141"/>
      <c r="CY518" s="141"/>
      <c r="CZ518" s="141"/>
      <c r="DA518" s="141"/>
      <c r="DB518" s="141"/>
      <c r="DC518" s="141"/>
      <c r="DD518" s="141"/>
      <c r="DE518" s="141"/>
      <c r="DF518" s="141"/>
      <c r="DG518" s="141"/>
      <c r="DH518" s="141"/>
      <c r="DI518" s="141"/>
      <c r="DJ518" s="141"/>
      <c r="DK518" s="141"/>
      <c r="DL518" s="141"/>
      <c r="DM518" s="141"/>
      <c r="DN518" s="141"/>
      <c r="DO518" s="141"/>
      <c r="DP518" s="141"/>
      <c r="DQ518" s="141"/>
      <c r="DR518" s="141"/>
      <c r="DS518" s="141"/>
      <c r="DT518" s="141"/>
      <c r="DU518" s="141"/>
      <c r="DV518" s="141"/>
      <c r="DW518" s="141"/>
      <c r="DX518" s="141"/>
      <c r="DY518" s="141"/>
      <c r="DZ518" s="141"/>
      <c r="EA518" s="141"/>
      <c r="EB518" s="141"/>
      <c r="EC518" s="141"/>
      <c r="ED518" s="141"/>
      <c r="EE518" s="141"/>
      <c r="EF518" s="141"/>
      <c r="EG518" s="141"/>
      <c r="EH518" s="141"/>
      <c r="EI518" s="141"/>
      <c r="EJ518" s="141"/>
      <c r="EK518" s="141"/>
      <c r="EL518" s="141"/>
      <c r="EM518" s="141"/>
      <c r="EN518" s="141"/>
      <c r="EO518" s="141"/>
      <c r="EP518" s="141"/>
      <c r="EQ518" s="141"/>
      <c r="ER518" s="141"/>
      <c r="ES518" s="141"/>
      <c r="ET518" s="141"/>
      <c r="EU518" s="141"/>
      <c r="EV518" s="141"/>
      <c r="EW518" s="141"/>
      <c r="EX518" s="141"/>
      <c r="EY518" s="141"/>
      <c r="EZ518" s="141"/>
      <c r="FA518" s="141"/>
      <c r="FB518" s="141"/>
      <c r="FC518" s="141"/>
      <c r="FD518" s="141"/>
      <c r="FE518" s="141"/>
      <c r="FF518" s="141"/>
      <c r="FG518" s="141"/>
      <c r="FH518" s="141"/>
      <c r="FI518" s="141"/>
      <c r="FJ518" s="141"/>
      <c r="FK518" s="141"/>
      <c r="FL518" s="141"/>
      <c r="FM518" s="141"/>
      <c r="FN518" s="141"/>
      <c r="FO518" s="141"/>
      <c r="FP518" s="141"/>
      <c r="FQ518" s="141"/>
      <c r="FR518" s="141"/>
      <c r="FS518" s="141"/>
      <c r="FT518" s="141"/>
      <c r="FU518" s="141"/>
      <c r="FV518" s="141"/>
      <c r="FW518" s="141"/>
      <c r="FX518" s="141"/>
      <c r="FY518" s="141"/>
      <c r="FZ518" s="141"/>
      <c r="GA518" s="141"/>
      <c r="GB518" s="141"/>
      <c r="GC518" s="141"/>
      <c r="GD518" s="141"/>
      <c r="GE518" s="141"/>
      <c r="GF518" s="141"/>
      <c r="GG518" s="141"/>
      <c r="GH518" s="141"/>
      <c r="GI518" s="141"/>
      <c r="GJ518" s="141"/>
      <c r="GK518" s="141"/>
      <c r="GL518" s="141"/>
      <c r="GM518" s="141"/>
      <c r="GN518" s="141"/>
      <c r="GO518" s="141"/>
      <c r="GP518" s="141"/>
      <c r="GQ518" s="141"/>
      <c r="GR518" s="141"/>
      <c r="GS518" s="141"/>
      <c r="GT518" s="141"/>
      <c r="GU518" s="141"/>
      <c r="GV518" s="141"/>
      <c r="GW518" s="141"/>
      <c r="GX518" s="141"/>
      <c r="GY518" s="141"/>
      <c r="GZ518" s="141"/>
      <c r="HA518" s="141"/>
      <c r="HB518" s="141"/>
      <c r="HC518" s="141"/>
      <c r="HD518" s="141"/>
      <c r="HE518" s="141"/>
      <c r="HF518" s="141"/>
      <c r="HG518" s="141"/>
      <c r="HH518" s="141"/>
      <c r="HI518" s="141"/>
      <c r="HJ518" s="141"/>
      <c r="HK518" s="141"/>
      <c r="HL518" s="141"/>
      <c r="HM518" s="141"/>
      <c r="HN518" s="141"/>
      <c r="HO518" s="141"/>
      <c r="HP518" s="141"/>
      <c r="HQ518" s="141"/>
      <c r="HR518" s="141"/>
      <c r="HS518" s="141"/>
      <c r="HT518" s="141"/>
      <c r="HU518" s="141"/>
      <c r="HV518" s="141"/>
      <c r="HW518" s="141"/>
      <c r="HX518" s="141"/>
      <c r="HY518" s="141"/>
      <c r="HZ518" s="141"/>
      <c r="IA518" s="141"/>
      <c r="IB518" s="141"/>
      <c r="IC518" s="141"/>
    </row>
    <row r="519" spans="1:237" s="148" customFormat="1" ht="15" customHeight="1" x14ac:dyDescent="0.25">
      <c r="A519" s="84" t="s">
        <v>751</v>
      </c>
      <c r="B519" s="67" t="s">
        <v>322</v>
      </c>
      <c r="C519" s="64">
        <f t="shared" si="130"/>
        <v>1751767</v>
      </c>
      <c r="D519" s="64">
        <f t="shared" si="131"/>
        <v>0</v>
      </c>
      <c r="E519" s="64">
        <v>0</v>
      </c>
      <c r="F519" s="64">
        <v>0</v>
      </c>
      <c r="G519" s="64">
        <v>0</v>
      </c>
      <c r="H519" s="64">
        <v>0</v>
      </c>
      <c r="I519" s="64">
        <v>0</v>
      </c>
      <c r="J519" s="64">
        <v>0</v>
      </c>
      <c r="K519" s="64">
        <v>0</v>
      </c>
      <c r="L519" s="64">
        <v>660</v>
      </c>
      <c r="M519" s="179">
        <v>1724937</v>
      </c>
      <c r="N519" s="68">
        <v>0</v>
      </c>
      <c r="O519" s="68">
        <v>0</v>
      </c>
      <c r="P519" s="64">
        <v>0</v>
      </c>
      <c r="Q519" s="64">
        <v>0</v>
      </c>
      <c r="R519" s="64">
        <v>0</v>
      </c>
      <c r="S519" s="64">
        <v>0</v>
      </c>
      <c r="T519" s="64">
        <v>0</v>
      </c>
      <c r="U519" s="64">
        <v>0</v>
      </c>
      <c r="V519" s="179">
        <v>26830</v>
      </c>
      <c r="W519" s="141"/>
      <c r="X519" s="141"/>
      <c r="Y519" s="141"/>
      <c r="Z519" s="141"/>
      <c r="AA519" s="141"/>
      <c r="AB519" s="141"/>
      <c r="AC519" s="141"/>
      <c r="AD519" s="141"/>
      <c r="AE519" s="141"/>
      <c r="AF519" s="141"/>
      <c r="AG519" s="141"/>
      <c r="AH519" s="141"/>
      <c r="AI519" s="141"/>
      <c r="AJ519" s="141"/>
      <c r="AK519" s="141"/>
      <c r="AL519" s="141"/>
      <c r="AM519" s="141"/>
      <c r="AN519" s="141"/>
      <c r="AO519" s="141"/>
      <c r="AP519" s="141"/>
      <c r="AQ519" s="141"/>
      <c r="AR519" s="141"/>
      <c r="AS519" s="141"/>
      <c r="AT519" s="141"/>
      <c r="AU519" s="141"/>
      <c r="AV519" s="141"/>
      <c r="AW519" s="141"/>
      <c r="AX519" s="141"/>
      <c r="AY519" s="141"/>
      <c r="AZ519" s="141"/>
      <c r="BA519" s="141"/>
      <c r="BB519" s="141"/>
      <c r="BC519" s="141"/>
      <c r="BD519" s="141"/>
      <c r="BE519" s="141"/>
      <c r="BF519" s="141"/>
      <c r="BG519" s="141"/>
      <c r="BH519" s="141"/>
      <c r="BI519" s="141"/>
      <c r="BJ519" s="141"/>
      <c r="BK519" s="141"/>
      <c r="BL519" s="141"/>
      <c r="BM519" s="141"/>
      <c r="BN519" s="141"/>
      <c r="BO519" s="141"/>
      <c r="BP519" s="141"/>
      <c r="BQ519" s="141"/>
      <c r="BR519" s="141"/>
      <c r="BS519" s="141"/>
      <c r="BT519" s="141"/>
      <c r="BU519" s="141"/>
      <c r="BV519" s="141"/>
      <c r="BW519" s="141"/>
      <c r="BX519" s="141"/>
      <c r="BY519" s="141"/>
      <c r="BZ519" s="141"/>
      <c r="CA519" s="141"/>
      <c r="CB519" s="141"/>
      <c r="CC519" s="141"/>
      <c r="CD519" s="141"/>
      <c r="CE519" s="141"/>
      <c r="CF519" s="141"/>
      <c r="CG519" s="141"/>
      <c r="CH519" s="141"/>
      <c r="CI519" s="141"/>
      <c r="CJ519" s="141"/>
      <c r="CK519" s="141"/>
      <c r="CL519" s="141"/>
      <c r="CM519" s="141"/>
      <c r="CN519" s="141"/>
      <c r="CO519" s="141"/>
      <c r="CP519" s="141"/>
      <c r="CQ519" s="141"/>
      <c r="CR519" s="141"/>
      <c r="CS519" s="141"/>
      <c r="CT519" s="141"/>
      <c r="CU519" s="141"/>
      <c r="CV519" s="141"/>
      <c r="CW519" s="141"/>
      <c r="CX519" s="141"/>
      <c r="CY519" s="141"/>
      <c r="CZ519" s="141"/>
      <c r="DA519" s="141"/>
      <c r="DB519" s="141"/>
      <c r="DC519" s="141"/>
      <c r="DD519" s="141"/>
      <c r="DE519" s="141"/>
      <c r="DF519" s="141"/>
      <c r="DG519" s="141"/>
      <c r="DH519" s="141"/>
      <c r="DI519" s="141"/>
      <c r="DJ519" s="141"/>
      <c r="DK519" s="141"/>
      <c r="DL519" s="141"/>
      <c r="DM519" s="141"/>
      <c r="DN519" s="141"/>
      <c r="DO519" s="141"/>
      <c r="DP519" s="141"/>
      <c r="DQ519" s="141"/>
      <c r="DR519" s="141"/>
      <c r="DS519" s="141"/>
      <c r="DT519" s="141"/>
      <c r="DU519" s="141"/>
      <c r="DV519" s="141"/>
      <c r="DW519" s="141"/>
      <c r="DX519" s="141"/>
      <c r="DY519" s="141"/>
      <c r="DZ519" s="141"/>
      <c r="EA519" s="141"/>
      <c r="EB519" s="141"/>
      <c r="EC519" s="141"/>
      <c r="ED519" s="141"/>
      <c r="EE519" s="141"/>
      <c r="EF519" s="141"/>
      <c r="EG519" s="141"/>
      <c r="EH519" s="141"/>
      <c r="EI519" s="141"/>
      <c r="EJ519" s="141"/>
      <c r="EK519" s="141"/>
      <c r="EL519" s="141"/>
      <c r="EM519" s="141"/>
      <c r="EN519" s="141"/>
      <c r="EO519" s="141"/>
      <c r="EP519" s="141"/>
      <c r="EQ519" s="141"/>
      <c r="ER519" s="141"/>
      <c r="ES519" s="141"/>
      <c r="ET519" s="141"/>
      <c r="EU519" s="141"/>
      <c r="EV519" s="141"/>
      <c r="EW519" s="141"/>
      <c r="EX519" s="141"/>
      <c r="EY519" s="141"/>
      <c r="EZ519" s="141"/>
      <c r="FA519" s="141"/>
      <c r="FB519" s="141"/>
      <c r="FC519" s="141"/>
      <c r="FD519" s="141"/>
      <c r="FE519" s="141"/>
      <c r="FF519" s="141"/>
      <c r="FG519" s="141"/>
      <c r="FH519" s="141"/>
      <c r="FI519" s="141"/>
      <c r="FJ519" s="141"/>
      <c r="FK519" s="141"/>
      <c r="FL519" s="141"/>
      <c r="FM519" s="141"/>
      <c r="FN519" s="141"/>
      <c r="FO519" s="141"/>
      <c r="FP519" s="141"/>
      <c r="FQ519" s="141"/>
      <c r="FR519" s="141"/>
      <c r="FS519" s="141"/>
      <c r="FT519" s="141"/>
      <c r="FU519" s="141"/>
      <c r="FV519" s="141"/>
      <c r="FW519" s="141"/>
      <c r="FX519" s="141"/>
      <c r="FY519" s="141"/>
      <c r="FZ519" s="141"/>
      <c r="GA519" s="141"/>
      <c r="GB519" s="141"/>
      <c r="GC519" s="141"/>
      <c r="GD519" s="141"/>
      <c r="GE519" s="141"/>
      <c r="GF519" s="141"/>
      <c r="GG519" s="141"/>
      <c r="GH519" s="141"/>
      <c r="GI519" s="141"/>
      <c r="GJ519" s="141"/>
      <c r="GK519" s="141"/>
      <c r="GL519" s="141"/>
      <c r="GM519" s="141"/>
      <c r="GN519" s="141"/>
      <c r="GO519" s="141"/>
      <c r="GP519" s="141"/>
      <c r="GQ519" s="141"/>
      <c r="GR519" s="141"/>
      <c r="GS519" s="141"/>
      <c r="GT519" s="141"/>
      <c r="GU519" s="141"/>
      <c r="GV519" s="141"/>
      <c r="GW519" s="141"/>
      <c r="GX519" s="141"/>
      <c r="GY519" s="141"/>
      <c r="GZ519" s="141"/>
      <c r="HA519" s="141"/>
      <c r="HB519" s="141"/>
      <c r="HC519" s="141"/>
      <c r="HD519" s="141"/>
      <c r="HE519" s="141"/>
      <c r="HF519" s="141"/>
      <c r="HG519" s="141"/>
      <c r="HH519" s="141"/>
      <c r="HI519" s="141"/>
      <c r="HJ519" s="141"/>
      <c r="HK519" s="141"/>
      <c r="HL519" s="141"/>
      <c r="HM519" s="141"/>
      <c r="HN519" s="141"/>
      <c r="HO519" s="141"/>
      <c r="HP519" s="141"/>
      <c r="HQ519" s="141"/>
      <c r="HR519" s="141"/>
      <c r="HS519" s="141"/>
      <c r="HT519" s="141"/>
      <c r="HU519" s="141"/>
      <c r="HV519" s="141"/>
      <c r="HW519" s="141"/>
      <c r="HX519" s="141"/>
      <c r="HY519" s="141"/>
      <c r="HZ519" s="141"/>
      <c r="IA519" s="141"/>
      <c r="IB519" s="141"/>
      <c r="IC519" s="141"/>
    </row>
    <row r="520" spans="1:237" s="148" customFormat="1" ht="15.75" x14ac:dyDescent="0.25">
      <c r="A520" s="84" t="s">
        <v>988</v>
      </c>
      <c r="B520" s="67" t="s">
        <v>205</v>
      </c>
      <c r="C520" s="64">
        <f t="shared" si="130"/>
        <v>1986864</v>
      </c>
      <c r="D520" s="64">
        <f t="shared" si="131"/>
        <v>0</v>
      </c>
      <c r="E520" s="64">
        <v>0</v>
      </c>
      <c r="F520" s="64">
        <v>0</v>
      </c>
      <c r="G520" s="64">
        <v>0</v>
      </c>
      <c r="H520" s="64">
        <v>0</v>
      </c>
      <c r="I520" s="64">
        <v>0</v>
      </c>
      <c r="J520" s="64">
        <v>0</v>
      </c>
      <c r="K520" s="64">
        <v>0</v>
      </c>
      <c r="L520" s="64">
        <v>810</v>
      </c>
      <c r="M520" s="200">
        <v>1986864</v>
      </c>
      <c r="N520" s="68">
        <v>0</v>
      </c>
      <c r="O520" s="68">
        <v>0</v>
      </c>
      <c r="P520" s="64">
        <v>0</v>
      </c>
      <c r="Q520" s="64">
        <v>0</v>
      </c>
      <c r="R520" s="64">
        <v>0</v>
      </c>
      <c r="S520" s="64">
        <v>0</v>
      </c>
      <c r="T520" s="64">
        <v>0</v>
      </c>
      <c r="U520" s="64">
        <v>0</v>
      </c>
      <c r="V520" s="64">
        <v>0</v>
      </c>
      <c r="W520" s="141"/>
      <c r="X520" s="141"/>
      <c r="Y520" s="141"/>
      <c r="Z520" s="141"/>
      <c r="AA520" s="141"/>
      <c r="AB520" s="141"/>
      <c r="AC520" s="141"/>
      <c r="AD520" s="141"/>
      <c r="AE520" s="141"/>
      <c r="AF520" s="141"/>
      <c r="AG520" s="141"/>
      <c r="AH520" s="141"/>
      <c r="AI520" s="141"/>
      <c r="AJ520" s="141"/>
      <c r="AK520" s="141"/>
      <c r="AL520" s="141"/>
      <c r="AM520" s="141"/>
      <c r="AN520" s="141"/>
      <c r="AO520" s="141"/>
      <c r="AP520" s="141"/>
      <c r="AQ520" s="141"/>
      <c r="AR520" s="141"/>
      <c r="AS520" s="141"/>
      <c r="AT520" s="141"/>
      <c r="AU520" s="141"/>
      <c r="AV520" s="141"/>
      <c r="AW520" s="141"/>
      <c r="AX520" s="141"/>
      <c r="AY520" s="141"/>
      <c r="AZ520" s="141"/>
      <c r="BA520" s="141"/>
      <c r="BB520" s="141"/>
      <c r="BC520" s="141"/>
      <c r="BD520" s="141"/>
      <c r="BE520" s="141"/>
      <c r="BF520" s="141"/>
      <c r="BG520" s="141"/>
      <c r="BH520" s="141"/>
      <c r="BI520" s="141"/>
      <c r="BJ520" s="141"/>
      <c r="BK520" s="141"/>
      <c r="BL520" s="141"/>
      <c r="BM520" s="141"/>
      <c r="BN520" s="141"/>
      <c r="BO520" s="141"/>
      <c r="BP520" s="141"/>
      <c r="BQ520" s="141"/>
      <c r="BR520" s="141"/>
      <c r="BS520" s="141"/>
      <c r="BT520" s="141"/>
      <c r="BU520" s="141"/>
      <c r="BV520" s="141"/>
      <c r="BW520" s="141"/>
      <c r="BX520" s="141"/>
      <c r="BY520" s="141"/>
      <c r="BZ520" s="141"/>
      <c r="CA520" s="141"/>
      <c r="CB520" s="141"/>
      <c r="CC520" s="141"/>
      <c r="CD520" s="141"/>
      <c r="CE520" s="141"/>
      <c r="CF520" s="141"/>
      <c r="CG520" s="141"/>
      <c r="CH520" s="141"/>
      <c r="CI520" s="141"/>
      <c r="CJ520" s="141"/>
      <c r="CK520" s="141"/>
      <c r="CL520" s="141"/>
      <c r="CM520" s="141"/>
      <c r="CN520" s="141"/>
      <c r="CO520" s="141"/>
      <c r="CP520" s="141"/>
      <c r="CQ520" s="141"/>
      <c r="CR520" s="141"/>
      <c r="CS520" s="141"/>
      <c r="CT520" s="141"/>
      <c r="CU520" s="141"/>
      <c r="CV520" s="141"/>
      <c r="CW520" s="141"/>
      <c r="CX520" s="141"/>
      <c r="CY520" s="141"/>
      <c r="CZ520" s="141"/>
      <c r="DA520" s="141"/>
      <c r="DB520" s="141"/>
      <c r="DC520" s="141"/>
      <c r="DD520" s="141"/>
      <c r="DE520" s="141"/>
      <c r="DF520" s="141"/>
      <c r="DG520" s="141"/>
      <c r="DH520" s="141"/>
      <c r="DI520" s="141"/>
      <c r="DJ520" s="141"/>
      <c r="DK520" s="141"/>
      <c r="DL520" s="141"/>
      <c r="DM520" s="141"/>
      <c r="DN520" s="141"/>
      <c r="DO520" s="141"/>
      <c r="DP520" s="141"/>
      <c r="DQ520" s="141"/>
      <c r="DR520" s="141"/>
      <c r="DS520" s="141"/>
      <c r="DT520" s="141"/>
      <c r="DU520" s="141"/>
      <c r="DV520" s="141"/>
      <c r="DW520" s="141"/>
      <c r="DX520" s="141"/>
      <c r="DY520" s="141"/>
      <c r="DZ520" s="141"/>
      <c r="EA520" s="141"/>
      <c r="EB520" s="141"/>
      <c r="EC520" s="141"/>
      <c r="ED520" s="141"/>
      <c r="EE520" s="141"/>
      <c r="EF520" s="141"/>
      <c r="EG520" s="141"/>
      <c r="EH520" s="141"/>
      <c r="EI520" s="141"/>
      <c r="EJ520" s="141"/>
      <c r="EK520" s="141"/>
      <c r="EL520" s="141"/>
      <c r="EM520" s="141"/>
      <c r="EN520" s="141"/>
      <c r="EO520" s="141"/>
      <c r="EP520" s="141"/>
      <c r="EQ520" s="141"/>
      <c r="ER520" s="141"/>
      <c r="ES520" s="141"/>
      <c r="ET520" s="141"/>
      <c r="EU520" s="141"/>
      <c r="EV520" s="141"/>
      <c r="EW520" s="141"/>
      <c r="EX520" s="141"/>
      <c r="EY520" s="141"/>
      <c r="EZ520" s="141"/>
      <c r="FA520" s="141"/>
      <c r="FB520" s="141"/>
      <c r="FC520" s="141"/>
      <c r="FD520" s="141"/>
      <c r="FE520" s="141"/>
      <c r="FF520" s="141"/>
      <c r="FG520" s="141"/>
      <c r="FH520" s="141"/>
      <c r="FI520" s="141"/>
      <c r="FJ520" s="141"/>
      <c r="FK520" s="141"/>
      <c r="FL520" s="141"/>
      <c r="FM520" s="141"/>
      <c r="FN520" s="141"/>
      <c r="FO520" s="141"/>
      <c r="FP520" s="141"/>
      <c r="FQ520" s="141"/>
      <c r="FR520" s="141"/>
      <c r="FS520" s="141"/>
      <c r="FT520" s="141"/>
      <c r="FU520" s="141"/>
      <c r="FV520" s="141"/>
      <c r="FW520" s="141"/>
      <c r="FX520" s="141"/>
      <c r="FY520" s="141"/>
      <c r="FZ520" s="141"/>
      <c r="GA520" s="141"/>
      <c r="GB520" s="141"/>
      <c r="GC520" s="141"/>
      <c r="GD520" s="141"/>
      <c r="GE520" s="141"/>
      <c r="GF520" s="141"/>
      <c r="GG520" s="141"/>
      <c r="GH520" s="141"/>
      <c r="GI520" s="141"/>
      <c r="GJ520" s="141"/>
      <c r="GK520" s="141"/>
      <c r="GL520" s="141"/>
      <c r="GM520" s="141"/>
      <c r="GN520" s="141"/>
      <c r="GO520" s="141"/>
      <c r="GP520" s="141"/>
      <c r="GQ520" s="141"/>
      <c r="GR520" s="141"/>
      <c r="GS520" s="141"/>
      <c r="GT520" s="141"/>
      <c r="GU520" s="141"/>
      <c r="GV520" s="141"/>
      <c r="GW520" s="141"/>
      <c r="GX520" s="141"/>
      <c r="GY520" s="141"/>
      <c r="GZ520" s="141"/>
      <c r="HA520" s="141"/>
      <c r="HB520" s="141"/>
      <c r="HC520" s="141"/>
      <c r="HD520" s="141"/>
      <c r="HE520" s="141"/>
      <c r="HF520" s="141"/>
      <c r="HG520" s="141"/>
      <c r="HH520" s="141"/>
      <c r="HI520" s="141"/>
      <c r="HJ520" s="141"/>
      <c r="HK520" s="141"/>
      <c r="HL520" s="141"/>
      <c r="HM520" s="141"/>
      <c r="HN520" s="141"/>
      <c r="HO520" s="141"/>
      <c r="HP520" s="141"/>
      <c r="HQ520" s="141"/>
      <c r="HR520" s="141"/>
      <c r="HS520" s="141"/>
      <c r="HT520" s="141"/>
      <c r="HU520" s="141"/>
      <c r="HV520" s="141"/>
      <c r="HW520" s="141"/>
      <c r="HX520" s="141"/>
      <c r="HY520" s="141"/>
      <c r="HZ520" s="141"/>
      <c r="IA520" s="141"/>
      <c r="IB520" s="141"/>
      <c r="IC520" s="141"/>
    </row>
    <row r="521" spans="1:237" s="141" customFormat="1" x14ac:dyDescent="0.25">
      <c r="A521" s="89" t="s">
        <v>206</v>
      </c>
      <c r="B521" s="83" t="s">
        <v>88</v>
      </c>
      <c r="C521" s="55">
        <f>SUM(C522:C523)</f>
        <v>4345601</v>
      </c>
      <c r="D521" s="55">
        <f t="shared" ref="D521:V521" si="132">SUM(D522:D523)</f>
        <v>0</v>
      </c>
      <c r="E521" s="55">
        <f t="shared" si="132"/>
        <v>0</v>
      </c>
      <c r="F521" s="55">
        <f t="shared" si="132"/>
        <v>0</v>
      </c>
      <c r="G521" s="55">
        <f t="shared" si="132"/>
        <v>0</v>
      </c>
      <c r="H521" s="55">
        <f t="shared" si="132"/>
        <v>0</v>
      </c>
      <c r="I521" s="55">
        <f t="shared" si="132"/>
        <v>0</v>
      </c>
      <c r="J521" s="55">
        <f t="shared" si="132"/>
        <v>0</v>
      </c>
      <c r="K521" s="55">
        <f t="shared" si="132"/>
        <v>0</v>
      </c>
      <c r="L521" s="55">
        <f t="shared" si="132"/>
        <v>1623.4</v>
      </c>
      <c r="M521" s="55">
        <f t="shared" si="132"/>
        <v>4345601</v>
      </c>
      <c r="N521" s="55">
        <f t="shared" si="132"/>
        <v>0</v>
      </c>
      <c r="O521" s="55">
        <f t="shared" si="132"/>
        <v>0</v>
      </c>
      <c r="P521" s="55">
        <f t="shared" si="132"/>
        <v>0</v>
      </c>
      <c r="Q521" s="55">
        <f t="shared" si="132"/>
        <v>0</v>
      </c>
      <c r="R521" s="55">
        <f t="shared" si="132"/>
        <v>0</v>
      </c>
      <c r="S521" s="55">
        <f t="shared" si="132"/>
        <v>0</v>
      </c>
      <c r="T521" s="55">
        <f t="shared" si="132"/>
        <v>0</v>
      </c>
      <c r="U521" s="55">
        <f t="shared" si="132"/>
        <v>0</v>
      </c>
      <c r="V521" s="55">
        <f t="shared" si="132"/>
        <v>0</v>
      </c>
    </row>
    <row r="522" spans="1:237" s="148" customFormat="1" ht="15" customHeight="1" x14ac:dyDescent="0.25">
      <c r="A522" s="84" t="s">
        <v>201</v>
      </c>
      <c r="B522" s="67" t="s">
        <v>657</v>
      </c>
      <c r="C522" s="64">
        <f>D522+M522+Q522+V522</f>
        <v>2483894</v>
      </c>
      <c r="D522" s="64">
        <v>0</v>
      </c>
      <c r="E522" s="64">
        <v>0</v>
      </c>
      <c r="F522" s="64">
        <v>0</v>
      </c>
      <c r="G522" s="64">
        <v>0</v>
      </c>
      <c r="H522" s="64">
        <v>0</v>
      </c>
      <c r="I522" s="64">
        <v>0</v>
      </c>
      <c r="J522" s="64">
        <v>0</v>
      </c>
      <c r="K522" s="64">
        <v>0</v>
      </c>
      <c r="L522" s="64">
        <v>817</v>
      </c>
      <c r="M522" s="179">
        <v>2483894</v>
      </c>
      <c r="N522" s="68">
        <v>0</v>
      </c>
      <c r="O522" s="68">
        <v>0</v>
      </c>
      <c r="P522" s="64">
        <v>0</v>
      </c>
      <c r="Q522" s="64">
        <v>0</v>
      </c>
      <c r="R522" s="64">
        <v>0</v>
      </c>
      <c r="S522" s="64">
        <v>0</v>
      </c>
      <c r="T522" s="64">
        <v>0</v>
      </c>
      <c r="U522" s="64">
        <v>0</v>
      </c>
      <c r="V522" s="64">
        <v>0</v>
      </c>
      <c r="W522" s="141"/>
      <c r="X522" s="141"/>
      <c r="Y522" s="141"/>
      <c r="Z522" s="141"/>
      <c r="AA522" s="141"/>
      <c r="AB522" s="141"/>
      <c r="AC522" s="141"/>
      <c r="AD522" s="141"/>
      <c r="AE522" s="141"/>
      <c r="AF522" s="141"/>
      <c r="AG522" s="141"/>
      <c r="AH522" s="141"/>
      <c r="AI522" s="141"/>
      <c r="AJ522" s="141"/>
      <c r="AK522" s="141"/>
      <c r="AL522" s="141"/>
      <c r="AM522" s="141"/>
      <c r="AN522" s="141"/>
      <c r="AO522" s="141"/>
      <c r="AP522" s="141"/>
      <c r="AQ522" s="141"/>
      <c r="AR522" s="141"/>
      <c r="AS522" s="141"/>
      <c r="AT522" s="141"/>
      <c r="AU522" s="141"/>
      <c r="AV522" s="141"/>
      <c r="AW522" s="141"/>
      <c r="AX522" s="141"/>
      <c r="AY522" s="141"/>
      <c r="AZ522" s="141"/>
      <c r="BA522" s="141"/>
      <c r="BB522" s="141"/>
      <c r="BC522" s="141"/>
      <c r="BD522" s="141"/>
      <c r="BE522" s="141"/>
      <c r="BF522" s="141"/>
      <c r="BG522" s="141"/>
      <c r="BH522" s="141"/>
      <c r="BI522" s="141"/>
      <c r="BJ522" s="141"/>
      <c r="BK522" s="141"/>
      <c r="BL522" s="141"/>
      <c r="BM522" s="141"/>
      <c r="BN522" s="141"/>
      <c r="BO522" s="141"/>
      <c r="BP522" s="141"/>
      <c r="BQ522" s="141"/>
      <c r="BR522" s="141"/>
      <c r="BS522" s="141"/>
      <c r="BT522" s="141"/>
      <c r="BU522" s="141"/>
      <c r="BV522" s="141"/>
      <c r="BW522" s="141"/>
      <c r="BX522" s="141"/>
      <c r="BY522" s="141"/>
      <c r="BZ522" s="141"/>
      <c r="CA522" s="141"/>
      <c r="CB522" s="141"/>
      <c r="CC522" s="141"/>
      <c r="CD522" s="141"/>
      <c r="CE522" s="141"/>
      <c r="CF522" s="141"/>
      <c r="CG522" s="141"/>
      <c r="CH522" s="141"/>
      <c r="CI522" s="141"/>
      <c r="CJ522" s="141"/>
      <c r="CK522" s="141"/>
      <c r="CL522" s="141"/>
      <c r="CM522" s="141"/>
      <c r="CN522" s="141"/>
      <c r="CO522" s="141"/>
      <c r="CP522" s="141"/>
      <c r="CQ522" s="141"/>
      <c r="CR522" s="141"/>
      <c r="CS522" s="141"/>
      <c r="CT522" s="141"/>
      <c r="CU522" s="141"/>
      <c r="CV522" s="141"/>
      <c r="CW522" s="141"/>
      <c r="CX522" s="141"/>
      <c r="CY522" s="141"/>
      <c r="CZ522" s="141"/>
      <c r="DA522" s="141"/>
      <c r="DB522" s="141"/>
      <c r="DC522" s="141"/>
      <c r="DD522" s="141"/>
      <c r="DE522" s="141"/>
      <c r="DF522" s="141"/>
      <c r="DG522" s="141"/>
      <c r="DH522" s="141"/>
      <c r="DI522" s="141"/>
      <c r="DJ522" s="141"/>
      <c r="DK522" s="141"/>
      <c r="DL522" s="141"/>
      <c r="DM522" s="141"/>
      <c r="DN522" s="141"/>
      <c r="DO522" s="141"/>
      <c r="DP522" s="141"/>
      <c r="DQ522" s="141"/>
      <c r="DR522" s="141"/>
      <c r="DS522" s="141"/>
      <c r="DT522" s="141"/>
      <c r="DU522" s="141"/>
      <c r="DV522" s="141"/>
      <c r="DW522" s="141"/>
      <c r="DX522" s="141"/>
      <c r="DY522" s="141"/>
      <c r="DZ522" s="141"/>
      <c r="EA522" s="141"/>
      <c r="EB522" s="141"/>
      <c r="EC522" s="141"/>
      <c r="ED522" s="141"/>
      <c r="EE522" s="141"/>
      <c r="EF522" s="141"/>
      <c r="EG522" s="141"/>
      <c r="EH522" s="141"/>
      <c r="EI522" s="141"/>
      <c r="EJ522" s="141"/>
      <c r="EK522" s="141"/>
      <c r="EL522" s="141"/>
      <c r="EM522" s="141"/>
      <c r="EN522" s="141"/>
      <c r="EO522" s="141"/>
      <c r="EP522" s="141"/>
      <c r="EQ522" s="141"/>
      <c r="ER522" s="141"/>
      <c r="ES522" s="141"/>
      <c r="ET522" s="141"/>
      <c r="EU522" s="141"/>
      <c r="EV522" s="141"/>
      <c r="EW522" s="141"/>
      <c r="EX522" s="141"/>
      <c r="EY522" s="141"/>
      <c r="EZ522" s="141"/>
      <c r="FA522" s="141"/>
      <c r="FB522" s="141"/>
      <c r="FC522" s="141"/>
      <c r="FD522" s="141"/>
      <c r="FE522" s="141"/>
      <c r="FF522" s="141"/>
      <c r="FG522" s="141"/>
      <c r="FH522" s="141"/>
      <c r="FI522" s="141"/>
      <c r="FJ522" s="141"/>
      <c r="FK522" s="141"/>
      <c r="FL522" s="141"/>
      <c r="FM522" s="141"/>
      <c r="FN522" s="141"/>
      <c r="FO522" s="141"/>
      <c r="FP522" s="141"/>
      <c r="FQ522" s="141"/>
      <c r="FR522" s="141"/>
      <c r="FS522" s="141"/>
      <c r="FT522" s="141"/>
      <c r="FU522" s="141"/>
      <c r="FV522" s="141"/>
      <c r="FW522" s="141"/>
      <c r="FX522" s="141"/>
      <c r="FY522" s="141"/>
      <c r="FZ522" s="141"/>
      <c r="GA522" s="141"/>
      <c r="GB522" s="141"/>
      <c r="GC522" s="141"/>
      <c r="GD522" s="141"/>
      <c r="GE522" s="141"/>
      <c r="GF522" s="141"/>
      <c r="GG522" s="141"/>
      <c r="GH522" s="141"/>
      <c r="GI522" s="141"/>
      <c r="GJ522" s="141"/>
      <c r="GK522" s="141"/>
      <c r="GL522" s="141"/>
      <c r="GM522" s="141"/>
      <c r="GN522" s="141"/>
      <c r="GO522" s="141"/>
      <c r="GP522" s="141"/>
      <c r="GQ522" s="141"/>
      <c r="GR522" s="141"/>
      <c r="GS522" s="141"/>
      <c r="GT522" s="141"/>
      <c r="GU522" s="141"/>
      <c r="GV522" s="141"/>
      <c r="GW522" s="141"/>
      <c r="GX522" s="141"/>
      <c r="GY522" s="141"/>
      <c r="GZ522" s="141"/>
      <c r="HA522" s="141"/>
      <c r="HB522" s="141"/>
      <c r="HC522" s="141"/>
      <c r="HD522" s="141"/>
      <c r="HE522" s="141"/>
      <c r="HF522" s="141"/>
      <c r="HG522" s="141"/>
      <c r="HH522" s="141"/>
      <c r="HI522" s="141"/>
      <c r="HJ522" s="141"/>
      <c r="HK522" s="141"/>
      <c r="HL522" s="141"/>
      <c r="HM522" s="141"/>
      <c r="HN522" s="141"/>
      <c r="HO522" s="141"/>
      <c r="HP522" s="141"/>
      <c r="HQ522" s="141"/>
      <c r="HR522" s="141"/>
      <c r="HS522" s="141"/>
      <c r="HT522" s="141"/>
      <c r="HU522" s="141"/>
      <c r="HV522" s="141"/>
      <c r="HW522" s="141"/>
      <c r="HX522" s="141"/>
      <c r="HY522" s="141"/>
      <c r="HZ522" s="141"/>
      <c r="IA522" s="141"/>
      <c r="IB522" s="141"/>
      <c r="IC522" s="141"/>
    </row>
    <row r="523" spans="1:237" s="148" customFormat="1" ht="15" customHeight="1" x14ac:dyDescent="0.25">
      <c r="A523" s="84" t="s">
        <v>722</v>
      </c>
      <c r="B523" s="67" t="s">
        <v>323</v>
      </c>
      <c r="C523" s="64">
        <f>D523+M523+Q523+V523</f>
        <v>1861707</v>
      </c>
      <c r="D523" s="64">
        <v>0</v>
      </c>
      <c r="E523" s="64">
        <v>0</v>
      </c>
      <c r="F523" s="64">
        <v>0</v>
      </c>
      <c r="G523" s="64">
        <v>0</v>
      </c>
      <c r="H523" s="64">
        <v>0</v>
      </c>
      <c r="I523" s="64">
        <v>0</v>
      </c>
      <c r="J523" s="64">
        <v>0</v>
      </c>
      <c r="K523" s="64">
        <v>0</v>
      </c>
      <c r="L523" s="64">
        <v>806.4</v>
      </c>
      <c r="M523" s="179">
        <v>1861707</v>
      </c>
      <c r="N523" s="68">
        <v>0</v>
      </c>
      <c r="O523" s="68">
        <v>0</v>
      </c>
      <c r="P523" s="64">
        <v>0</v>
      </c>
      <c r="Q523" s="64">
        <v>0</v>
      </c>
      <c r="R523" s="64">
        <v>0</v>
      </c>
      <c r="S523" s="64">
        <v>0</v>
      </c>
      <c r="T523" s="64">
        <v>0</v>
      </c>
      <c r="U523" s="64">
        <v>0</v>
      </c>
      <c r="V523" s="64">
        <v>0</v>
      </c>
      <c r="W523" s="141"/>
      <c r="X523" s="141"/>
      <c r="Y523" s="141"/>
      <c r="Z523" s="141"/>
      <c r="AA523" s="141"/>
      <c r="AB523" s="141"/>
      <c r="AC523" s="141"/>
      <c r="AD523" s="141"/>
      <c r="AE523" s="141"/>
      <c r="AF523" s="141"/>
      <c r="AG523" s="141"/>
      <c r="AH523" s="141"/>
      <c r="AI523" s="141"/>
      <c r="AJ523" s="141"/>
      <c r="AK523" s="141"/>
      <c r="AL523" s="141"/>
      <c r="AM523" s="141"/>
      <c r="AN523" s="141"/>
      <c r="AO523" s="141"/>
      <c r="AP523" s="141"/>
      <c r="AQ523" s="141"/>
      <c r="AR523" s="141"/>
      <c r="AS523" s="141"/>
      <c r="AT523" s="141"/>
      <c r="AU523" s="141"/>
      <c r="AV523" s="141"/>
      <c r="AW523" s="141"/>
      <c r="AX523" s="141"/>
      <c r="AY523" s="141"/>
      <c r="AZ523" s="141"/>
      <c r="BA523" s="141"/>
      <c r="BB523" s="141"/>
      <c r="BC523" s="141"/>
      <c r="BD523" s="141"/>
      <c r="BE523" s="141"/>
      <c r="BF523" s="141"/>
      <c r="BG523" s="141"/>
      <c r="BH523" s="141"/>
      <c r="BI523" s="141"/>
      <c r="BJ523" s="141"/>
      <c r="BK523" s="141"/>
      <c r="BL523" s="141"/>
      <c r="BM523" s="141"/>
      <c r="BN523" s="141"/>
      <c r="BO523" s="141"/>
      <c r="BP523" s="141"/>
      <c r="BQ523" s="141"/>
      <c r="BR523" s="141"/>
      <c r="BS523" s="141"/>
      <c r="BT523" s="141"/>
      <c r="BU523" s="141"/>
      <c r="BV523" s="141"/>
      <c r="BW523" s="141"/>
      <c r="BX523" s="141"/>
      <c r="BY523" s="141"/>
      <c r="BZ523" s="141"/>
      <c r="CA523" s="141"/>
      <c r="CB523" s="141"/>
      <c r="CC523" s="141"/>
      <c r="CD523" s="141"/>
      <c r="CE523" s="141"/>
      <c r="CF523" s="141"/>
      <c r="CG523" s="141"/>
      <c r="CH523" s="141"/>
      <c r="CI523" s="141"/>
      <c r="CJ523" s="141"/>
      <c r="CK523" s="141"/>
      <c r="CL523" s="141"/>
      <c r="CM523" s="141"/>
      <c r="CN523" s="141"/>
      <c r="CO523" s="141"/>
      <c r="CP523" s="141"/>
      <c r="CQ523" s="141"/>
      <c r="CR523" s="141"/>
      <c r="CS523" s="141"/>
      <c r="CT523" s="141"/>
      <c r="CU523" s="141"/>
      <c r="CV523" s="141"/>
      <c r="CW523" s="141"/>
      <c r="CX523" s="141"/>
      <c r="CY523" s="141"/>
      <c r="CZ523" s="141"/>
      <c r="DA523" s="141"/>
      <c r="DB523" s="141"/>
      <c r="DC523" s="141"/>
      <c r="DD523" s="141"/>
      <c r="DE523" s="141"/>
      <c r="DF523" s="141"/>
      <c r="DG523" s="141"/>
      <c r="DH523" s="141"/>
      <c r="DI523" s="141"/>
      <c r="DJ523" s="141"/>
      <c r="DK523" s="141"/>
      <c r="DL523" s="141"/>
      <c r="DM523" s="141"/>
      <c r="DN523" s="141"/>
      <c r="DO523" s="141"/>
      <c r="DP523" s="141"/>
      <c r="DQ523" s="141"/>
      <c r="DR523" s="141"/>
      <c r="DS523" s="141"/>
      <c r="DT523" s="141"/>
      <c r="DU523" s="141"/>
      <c r="DV523" s="141"/>
      <c r="DW523" s="141"/>
      <c r="DX523" s="141"/>
      <c r="DY523" s="141"/>
      <c r="DZ523" s="141"/>
      <c r="EA523" s="141"/>
      <c r="EB523" s="141"/>
      <c r="EC523" s="141"/>
      <c r="ED523" s="141"/>
      <c r="EE523" s="141"/>
      <c r="EF523" s="141"/>
      <c r="EG523" s="141"/>
      <c r="EH523" s="141"/>
      <c r="EI523" s="141"/>
      <c r="EJ523" s="141"/>
      <c r="EK523" s="141"/>
      <c r="EL523" s="141"/>
      <c r="EM523" s="141"/>
      <c r="EN523" s="141"/>
      <c r="EO523" s="141"/>
      <c r="EP523" s="141"/>
      <c r="EQ523" s="141"/>
      <c r="ER523" s="141"/>
      <c r="ES523" s="141"/>
      <c r="ET523" s="141"/>
      <c r="EU523" s="141"/>
      <c r="EV523" s="141"/>
      <c r="EW523" s="141"/>
      <c r="EX523" s="141"/>
      <c r="EY523" s="141"/>
      <c r="EZ523" s="141"/>
      <c r="FA523" s="141"/>
      <c r="FB523" s="141"/>
      <c r="FC523" s="141"/>
      <c r="FD523" s="141"/>
      <c r="FE523" s="141"/>
      <c r="FF523" s="141"/>
      <c r="FG523" s="141"/>
      <c r="FH523" s="141"/>
      <c r="FI523" s="141"/>
      <c r="FJ523" s="141"/>
      <c r="FK523" s="141"/>
      <c r="FL523" s="141"/>
      <c r="FM523" s="141"/>
      <c r="FN523" s="141"/>
      <c r="FO523" s="141"/>
      <c r="FP523" s="141"/>
      <c r="FQ523" s="141"/>
      <c r="FR523" s="141"/>
      <c r="FS523" s="141"/>
      <c r="FT523" s="141"/>
      <c r="FU523" s="141"/>
      <c r="FV523" s="141"/>
      <c r="FW523" s="141"/>
      <c r="FX523" s="141"/>
      <c r="FY523" s="141"/>
      <c r="FZ523" s="141"/>
      <c r="GA523" s="141"/>
      <c r="GB523" s="141"/>
      <c r="GC523" s="141"/>
      <c r="GD523" s="141"/>
      <c r="GE523" s="141"/>
      <c r="GF523" s="141"/>
      <c r="GG523" s="141"/>
      <c r="GH523" s="141"/>
      <c r="GI523" s="141"/>
      <c r="GJ523" s="141"/>
      <c r="GK523" s="141"/>
      <c r="GL523" s="141"/>
      <c r="GM523" s="141"/>
      <c r="GN523" s="141"/>
      <c r="GO523" s="141"/>
      <c r="GP523" s="141"/>
      <c r="GQ523" s="141"/>
      <c r="GR523" s="141"/>
      <c r="GS523" s="141"/>
      <c r="GT523" s="141"/>
      <c r="GU523" s="141"/>
      <c r="GV523" s="141"/>
      <c r="GW523" s="141"/>
      <c r="GX523" s="141"/>
      <c r="GY523" s="141"/>
      <c r="GZ523" s="141"/>
      <c r="HA523" s="141"/>
      <c r="HB523" s="141"/>
      <c r="HC523" s="141"/>
      <c r="HD523" s="141"/>
      <c r="HE523" s="141"/>
      <c r="HF523" s="141"/>
      <c r="HG523" s="141"/>
      <c r="HH523" s="141"/>
      <c r="HI523" s="141"/>
      <c r="HJ523" s="141"/>
      <c r="HK523" s="141"/>
      <c r="HL523" s="141"/>
      <c r="HM523" s="141"/>
      <c r="HN523" s="141"/>
      <c r="HO523" s="141"/>
      <c r="HP523" s="141"/>
      <c r="HQ523" s="141"/>
      <c r="HR523" s="141"/>
      <c r="HS523" s="141"/>
      <c r="HT523" s="141"/>
      <c r="HU523" s="141"/>
      <c r="HV523" s="141"/>
      <c r="HW523" s="141"/>
      <c r="HX523" s="141"/>
      <c r="HY523" s="141"/>
      <c r="HZ523" s="141"/>
      <c r="IA523" s="141"/>
      <c r="IB523" s="141"/>
      <c r="IC523" s="141"/>
    </row>
    <row r="524" spans="1:237" s="141" customFormat="1" x14ac:dyDescent="0.25">
      <c r="A524" s="89" t="s">
        <v>208</v>
      </c>
      <c r="B524" s="83" t="s">
        <v>90</v>
      </c>
      <c r="C524" s="55">
        <f>SUM(C525:C531)</f>
        <v>10629777</v>
      </c>
      <c r="D524" s="55">
        <f t="shared" ref="D524:V524" si="133">SUM(D525:D531)</f>
        <v>308306</v>
      </c>
      <c r="E524" s="55">
        <f t="shared" si="133"/>
        <v>0</v>
      </c>
      <c r="F524" s="55">
        <f t="shared" si="133"/>
        <v>0</v>
      </c>
      <c r="G524" s="55">
        <f t="shared" si="133"/>
        <v>0</v>
      </c>
      <c r="H524" s="55">
        <f t="shared" si="133"/>
        <v>308306</v>
      </c>
      <c r="I524" s="55">
        <f t="shared" si="133"/>
        <v>0</v>
      </c>
      <c r="J524" s="55">
        <f t="shared" si="133"/>
        <v>0</v>
      </c>
      <c r="K524" s="55">
        <f t="shared" si="133"/>
        <v>0</v>
      </c>
      <c r="L524" s="55">
        <f t="shared" si="133"/>
        <v>4442.45</v>
      </c>
      <c r="M524" s="55">
        <f t="shared" si="133"/>
        <v>10262906</v>
      </c>
      <c r="N524" s="55">
        <f t="shared" si="133"/>
        <v>0</v>
      </c>
      <c r="O524" s="55">
        <f t="shared" si="133"/>
        <v>0</v>
      </c>
      <c r="P524" s="55">
        <f t="shared" si="133"/>
        <v>0</v>
      </c>
      <c r="Q524" s="55">
        <f t="shared" si="133"/>
        <v>0</v>
      </c>
      <c r="R524" s="55">
        <f t="shared" si="133"/>
        <v>0</v>
      </c>
      <c r="S524" s="55">
        <f t="shared" si="133"/>
        <v>0</v>
      </c>
      <c r="T524" s="55">
        <f t="shared" si="133"/>
        <v>0</v>
      </c>
      <c r="U524" s="55">
        <f t="shared" si="133"/>
        <v>0</v>
      </c>
      <c r="V524" s="55">
        <f t="shared" si="133"/>
        <v>58565</v>
      </c>
    </row>
    <row r="525" spans="1:237" s="141" customFormat="1" ht="15.75" x14ac:dyDescent="0.25">
      <c r="A525" s="86" t="s">
        <v>752</v>
      </c>
      <c r="B525" s="92" t="s">
        <v>442</v>
      </c>
      <c r="C525" s="95">
        <f t="shared" ref="C525:C530" si="134">D525+M525+Q525+V525</f>
        <v>1964486</v>
      </c>
      <c r="D525" s="95">
        <f t="shared" ref="D525:D530" si="135">SUM(E525:I525)</f>
        <v>0</v>
      </c>
      <c r="E525" s="95">
        <v>0</v>
      </c>
      <c r="F525" s="95">
        <v>0</v>
      </c>
      <c r="G525" s="95">
        <v>0</v>
      </c>
      <c r="H525" s="95">
        <v>0</v>
      </c>
      <c r="I525" s="95">
        <v>0</v>
      </c>
      <c r="J525" s="95">
        <v>0</v>
      </c>
      <c r="K525" s="95">
        <v>0</v>
      </c>
      <c r="L525" s="64">
        <v>1042</v>
      </c>
      <c r="M525" s="200">
        <v>1964486</v>
      </c>
      <c r="N525" s="95">
        <v>0</v>
      </c>
      <c r="O525" s="95">
        <v>0</v>
      </c>
      <c r="P525" s="95">
        <v>0</v>
      </c>
      <c r="Q525" s="95">
        <v>0</v>
      </c>
      <c r="R525" s="95">
        <v>0</v>
      </c>
      <c r="S525" s="95">
        <v>0</v>
      </c>
      <c r="T525" s="95">
        <v>0</v>
      </c>
      <c r="U525" s="95">
        <v>0</v>
      </c>
      <c r="V525" s="95">
        <v>0</v>
      </c>
    </row>
    <row r="526" spans="1:237" s="141" customFormat="1" ht="15.75" x14ac:dyDescent="0.25">
      <c r="A526" s="86" t="s">
        <v>753</v>
      </c>
      <c r="B526" s="92" t="s">
        <v>702</v>
      </c>
      <c r="C526" s="95">
        <f t="shared" si="134"/>
        <v>2122054</v>
      </c>
      <c r="D526" s="95">
        <f t="shared" si="135"/>
        <v>0</v>
      </c>
      <c r="E526" s="95">
        <v>0</v>
      </c>
      <c r="F526" s="95">
        <v>0</v>
      </c>
      <c r="G526" s="95">
        <v>0</v>
      </c>
      <c r="H526" s="95">
        <v>0</v>
      </c>
      <c r="I526" s="95">
        <v>0</v>
      </c>
      <c r="J526" s="95">
        <v>0</v>
      </c>
      <c r="K526" s="95">
        <v>0</v>
      </c>
      <c r="L526" s="64">
        <v>1044</v>
      </c>
      <c r="M526" s="200">
        <v>2122054</v>
      </c>
      <c r="N526" s="95">
        <v>0</v>
      </c>
      <c r="O526" s="95">
        <v>0</v>
      </c>
      <c r="P526" s="95">
        <v>0</v>
      </c>
      <c r="Q526" s="95">
        <v>0</v>
      </c>
      <c r="R526" s="95">
        <v>0</v>
      </c>
      <c r="S526" s="95">
        <v>0</v>
      </c>
      <c r="T526" s="95">
        <v>0</v>
      </c>
      <c r="U526" s="95">
        <v>0</v>
      </c>
      <c r="V526" s="95">
        <v>0</v>
      </c>
    </row>
    <row r="527" spans="1:237" s="141" customFormat="1" ht="15.75" x14ac:dyDescent="0.25">
      <c r="A527" s="86" t="s">
        <v>754</v>
      </c>
      <c r="B527" s="92" t="s">
        <v>647</v>
      </c>
      <c r="C527" s="95">
        <f t="shared" si="134"/>
        <v>1864537</v>
      </c>
      <c r="D527" s="95">
        <f t="shared" si="135"/>
        <v>0</v>
      </c>
      <c r="E527" s="95">
        <v>0</v>
      </c>
      <c r="F527" s="95">
        <v>0</v>
      </c>
      <c r="G527" s="95">
        <v>0</v>
      </c>
      <c r="H527" s="95">
        <v>0</v>
      </c>
      <c r="I527" s="95">
        <v>0</v>
      </c>
      <c r="J527" s="95">
        <v>0</v>
      </c>
      <c r="K527" s="95">
        <v>0</v>
      </c>
      <c r="L527" s="64">
        <v>549.45000000000005</v>
      </c>
      <c r="M527" s="200">
        <v>1864537</v>
      </c>
      <c r="N527" s="95">
        <v>0</v>
      </c>
      <c r="O527" s="95">
        <v>0</v>
      </c>
      <c r="P527" s="95">
        <v>0</v>
      </c>
      <c r="Q527" s="95">
        <v>0</v>
      </c>
      <c r="R527" s="95">
        <v>0</v>
      </c>
      <c r="S527" s="95">
        <v>0</v>
      </c>
      <c r="T527" s="95">
        <v>0</v>
      </c>
      <c r="U527" s="95">
        <v>0</v>
      </c>
      <c r="V527" s="95">
        <v>0</v>
      </c>
    </row>
    <row r="528" spans="1:237" s="141" customFormat="1" ht="15.75" x14ac:dyDescent="0.25">
      <c r="A528" s="86" t="s">
        <v>755</v>
      </c>
      <c r="B528" s="92" t="s">
        <v>703</v>
      </c>
      <c r="C528" s="95">
        <f t="shared" si="134"/>
        <v>1447201</v>
      </c>
      <c r="D528" s="95">
        <f t="shared" si="135"/>
        <v>0</v>
      </c>
      <c r="E528" s="95">
        <v>0</v>
      </c>
      <c r="F528" s="95">
        <v>0</v>
      </c>
      <c r="G528" s="95">
        <v>0</v>
      </c>
      <c r="H528" s="95">
        <v>0</v>
      </c>
      <c r="I528" s="95">
        <v>0</v>
      </c>
      <c r="J528" s="95">
        <v>0</v>
      </c>
      <c r="K528" s="95">
        <v>0</v>
      </c>
      <c r="L528" s="64">
        <v>601</v>
      </c>
      <c r="M528" s="200">
        <v>1447201</v>
      </c>
      <c r="N528" s="95">
        <v>0</v>
      </c>
      <c r="O528" s="95">
        <v>0</v>
      </c>
      <c r="P528" s="95">
        <v>0</v>
      </c>
      <c r="Q528" s="95">
        <v>0</v>
      </c>
      <c r="R528" s="95">
        <v>0</v>
      </c>
      <c r="S528" s="95">
        <v>0</v>
      </c>
      <c r="T528" s="95">
        <v>0</v>
      </c>
      <c r="U528" s="95">
        <v>0</v>
      </c>
      <c r="V528" s="95">
        <v>0</v>
      </c>
    </row>
    <row r="529" spans="1:237" s="141" customFormat="1" ht="15.75" x14ac:dyDescent="0.25">
      <c r="A529" s="86" t="s">
        <v>756</v>
      </c>
      <c r="B529" s="92" t="s">
        <v>704</v>
      </c>
      <c r="C529" s="95">
        <f t="shared" si="134"/>
        <v>1447201</v>
      </c>
      <c r="D529" s="95">
        <f t="shared" si="135"/>
        <v>0</v>
      </c>
      <c r="E529" s="95">
        <v>0</v>
      </c>
      <c r="F529" s="95">
        <v>0</v>
      </c>
      <c r="G529" s="95">
        <v>0</v>
      </c>
      <c r="H529" s="95">
        <v>0</v>
      </c>
      <c r="I529" s="95">
        <v>0</v>
      </c>
      <c r="J529" s="95">
        <v>0</v>
      </c>
      <c r="K529" s="95">
        <v>0</v>
      </c>
      <c r="L529" s="64">
        <v>601</v>
      </c>
      <c r="M529" s="200">
        <v>1447201</v>
      </c>
      <c r="N529" s="95">
        <v>0</v>
      </c>
      <c r="O529" s="95">
        <v>0</v>
      </c>
      <c r="P529" s="95">
        <v>0</v>
      </c>
      <c r="Q529" s="95">
        <v>0</v>
      </c>
      <c r="R529" s="95">
        <v>0</v>
      </c>
      <c r="S529" s="95">
        <v>0</v>
      </c>
      <c r="T529" s="95">
        <v>0</v>
      </c>
      <c r="U529" s="95">
        <v>0</v>
      </c>
      <c r="V529" s="95">
        <v>0</v>
      </c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  <c r="BQ529" s="148"/>
      <c r="BR529" s="148"/>
      <c r="BS529" s="148"/>
      <c r="BT529" s="148"/>
      <c r="BU529" s="148"/>
      <c r="BV529" s="148"/>
      <c r="BW529" s="148"/>
      <c r="BX529" s="148"/>
      <c r="BY529" s="148"/>
      <c r="BZ529" s="148"/>
      <c r="CA529" s="148"/>
      <c r="CB529" s="148"/>
      <c r="CC529" s="148"/>
      <c r="CD529" s="148"/>
      <c r="CE529" s="148"/>
      <c r="CF529" s="148"/>
      <c r="CG529" s="148"/>
      <c r="CH529" s="148"/>
      <c r="CI529" s="148"/>
      <c r="CJ529" s="148"/>
      <c r="CK529" s="148"/>
      <c r="CL529" s="148"/>
      <c r="CM529" s="148"/>
      <c r="CN529" s="148"/>
      <c r="CO529" s="148"/>
      <c r="CP529" s="148"/>
      <c r="CQ529" s="148"/>
      <c r="CR529" s="148"/>
      <c r="CS529" s="148"/>
      <c r="CT529" s="148"/>
      <c r="CU529" s="148"/>
      <c r="CV529" s="148"/>
      <c r="CW529" s="148"/>
      <c r="CX529" s="148"/>
      <c r="CY529" s="148"/>
      <c r="CZ529" s="148"/>
      <c r="DA529" s="148"/>
      <c r="DB529" s="148"/>
      <c r="DC529" s="148"/>
      <c r="DD529" s="148"/>
      <c r="DE529" s="148"/>
      <c r="DF529" s="148"/>
      <c r="DG529" s="148"/>
      <c r="DH529" s="148"/>
      <c r="DI529" s="148"/>
      <c r="DJ529" s="148"/>
      <c r="DK529" s="148"/>
      <c r="DL529" s="148"/>
      <c r="DM529" s="148"/>
      <c r="DN529" s="148"/>
      <c r="DO529" s="148"/>
      <c r="DP529" s="148"/>
      <c r="DQ529" s="148"/>
      <c r="DR529" s="148"/>
      <c r="DS529" s="148"/>
      <c r="DT529" s="148"/>
      <c r="DU529" s="148"/>
      <c r="DV529" s="148"/>
      <c r="DW529" s="148"/>
      <c r="DX529" s="148"/>
      <c r="DY529" s="148"/>
      <c r="DZ529" s="148"/>
      <c r="EA529" s="148"/>
      <c r="EB529" s="148"/>
      <c r="EC529" s="148"/>
      <c r="ED529" s="148"/>
      <c r="EE529" s="148"/>
      <c r="EF529" s="148"/>
      <c r="EG529" s="148"/>
      <c r="EH529" s="148"/>
      <c r="EI529" s="148"/>
      <c r="EJ529" s="148"/>
      <c r="EK529" s="148"/>
      <c r="EL529" s="148"/>
      <c r="EM529" s="148"/>
      <c r="EN529" s="148"/>
      <c r="EO529" s="148"/>
      <c r="EP529" s="148"/>
      <c r="EQ529" s="148"/>
      <c r="ER529" s="148"/>
      <c r="ES529" s="148"/>
      <c r="ET529" s="148"/>
      <c r="EU529" s="148"/>
      <c r="EV529" s="148"/>
      <c r="EW529" s="148"/>
      <c r="EX529" s="148"/>
      <c r="EY529" s="148"/>
      <c r="EZ529" s="148"/>
      <c r="FA529" s="148"/>
      <c r="FB529" s="148"/>
      <c r="FC529" s="148"/>
      <c r="FD529" s="148"/>
      <c r="FE529" s="148"/>
      <c r="FF529" s="148"/>
      <c r="FG529" s="148"/>
      <c r="FH529" s="148"/>
      <c r="FI529" s="148"/>
      <c r="FJ529" s="148"/>
      <c r="FK529" s="148"/>
      <c r="FL529" s="148"/>
      <c r="FM529" s="148"/>
      <c r="FN529" s="148"/>
      <c r="FO529" s="148"/>
      <c r="FP529" s="148"/>
      <c r="FQ529" s="148"/>
      <c r="FR529" s="148"/>
      <c r="FS529" s="148"/>
      <c r="FT529" s="148"/>
      <c r="FU529" s="148"/>
      <c r="FV529" s="148"/>
      <c r="FW529" s="148"/>
      <c r="FX529" s="148"/>
      <c r="FY529" s="148"/>
      <c r="FZ529" s="148"/>
      <c r="GA529" s="148"/>
      <c r="GB529" s="148"/>
      <c r="GC529" s="148"/>
      <c r="GD529" s="148"/>
      <c r="GE529" s="148"/>
      <c r="GF529" s="148"/>
      <c r="GG529" s="148"/>
      <c r="GH529" s="148"/>
      <c r="GI529" s="148"/>
      <c r="GJ529" s="148"/>
      <c r="GK529" s="148"/>
      <c r="GL529" s="148"/>
      <c r="GM529" s="148"/>
      <c r="GN529" s="148"/>
      <c r="GO529" s="148"/>
      <c r="GP529" s="148"/>
      <c r="GQ529" s="148"/>
      <c r="GR529" s="148"/>
      <c r="GS529" s="148"/>
      <c r="GT529" s="148"/>
      <c r="GU529" s="148"/>
      <c r="GV529" s="148"/>
      <c r="GW529" s="148"/>
      <c r="GX529" s="148"/>
      <c r="GY529" s="148"/>
      <c r="GZ529" s="148"/>
      <c r="HA529" s="148"/>
      <c r="HB529" s="148"/>
      <c r="HC529" s="148"/>
      <c r="HD529" s="148"/>
      <c r="HE529" s="148"/>
      <c r="HF529" s="148"/>
      <c r="HG529" s="148"/>
      <c r="HH529" s="148"/>
      <c r="HI529" s="148"/>
      <c r="HJ529" s="148"/>
      <c r="HK529" s="148"/>
      <c r="HL529" s="148"/>
      <c r="HM529" s="148"/>
      <c r="HN529" s="148"/>
      <c r="HO529" s="148"/>
      <c r="HP529" s="148"/>
      <c r="HQ529" s="148"/>
      <c r="HR529" s="148"/>
      <c r="HS529" s="148"/>
      <c r="HT529" s="148"/>
      <c r="HU529" s="148"/>
      <c r="HV529" s="148"/>
      <c r="HW529" s="148"/>
      <c r="HX529" s="148"/>
      <c r="HY529" s="148"/>
      <c r="HZ529" s="148"/>
      <c r="IA529" s="148"/>
      <c r="IB529" s="148"/>
      <c r="IC529" s="148"/>
    </row>
    <row r="530" spans="1:237" s="141" customFormat="1" ht="15.75" x14ac:dyDescent="0.25">
      <c r="A530" s="86" t="s">
        <v>757</v>
      </c>
      <c r="B530" s="92" t="s">
        <v>648</v>
      </c>
      <c r="C530" s="95">
        <f t="shared" si="134"/>
        <v>366871</v>
      </c>
      <c r="D530" s="95">
        <f t="shared" si="135"/>
        <v>308306</v>
      </c>
      <c r="E530" s="95">
        <v>0</v>
      </c>
      <c r="F530" s="95">
        <v>0</v>
      </c>
      <c r="G530" s="95">
        <v>0</v>
      </c>
      <c r="H530" s="179">
        <v>308306</v>
      </c>
      <c r="I530" s="95">
        <v>0</v>
      </c>
      <c r="J530" s="95">
        <v>0</v>
      </c>
      <c r="K530" s="95">
        <v>0</v>
      </c>
      <c r="L530" s="95">
        <v>0</v>
      </c>
      <c r="M530" s="95">
        <v>0</v>
      </c>
      <c r="N530" s="95">
        <v>0</v>
      </c>
      <c r="O530" s="95">
        <v>0</v>
      </c>
      <c r="P530" s="95">
        <v>0</v>
      </c>
      <c r="Q530" s="95">
        <v>0</v>
      </c>
      <c r="R530" s="95">
        <v>0</v>
      </c>
      <c r="S530" s="95">
        <v>0</v>
      </c>
      <c r="T530" s="95">
        <v>0</v>
      </c>
      <c r="U530" s="95">
        <v>0</v>
      </c>
      <c r="V530" s="179">
        <v>58565</v>
      </c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48"/>
      <c r="BJ530" s="148"/>
      <c r="BK530" s="148"/>
      <c r="BL530" s="148"/>
      <c r="BM530" s="148"/>
      <c r="BN530" s="148"/>
      <c r="BO530" s="148"/>
      <c r="BP530" s="148"/>
      <c r="BQ530" s="148"/>
      <c r="BR530" s="148"/>
      <c r="BS530" s="148"/>
      <c r="BT530" s="148"/>
      <c r="BU530" s="148"/>
      <c r="BV530" s="148"/>
      <c r="BW530" s="148"/>
      <c r="BX530" s="148"/>
      <c r="BY530" s="148"/>
      <c r="BZ530" s="148"/>
      <c r="CA530" s="148"/>
      <c r="CB530" s="148"/>
      <c r="CC530" s="148"/>
      <c r="CD530" s="148"/>
      <c r="CE530" s="148"/>
      <c r="CF530" s="148"/>
      <c r="CG530" s="148"/>
      <c r="CH530" s="148"/>
      <c r="CI530" s="148"/>
      <c r="CJ530" s="148"/>
      <c r="CK530" s="148"/>
      <c r="CL530" s="148"/>
      <c r="CM530" s="148"/>
      <c r="CN530" s="148"/>
      <c r="CO530" s="148"/>
      <c r="CP530" s="148"/>
      <c r="CQ530" s="148"/>
      <c r="CR530" s="148"/>
      <c r="CS530" s="148"/>
      <c r="CT530" s="148"/>
      <c r="CU530" s="148"/>
      <c r="CV530" s="148"/>
      <c r="CW530" s="148"/>
      <c r="CX530" s="148"/>
      <c r="CY530" s="148"/>
      <c r="CZ530" s="148"/>
      <c r="DA530" s="148"/>
      <c r="DB530" s="148"/>
      <c r="DC530" s="148"/>
      <c r="DD530" s="148"/>
      <c r="DE530" s="148"/>
      <c r="DF530" s="148"/>
      <c r="DG530" s="148"/>
      <c r="DH530" s="148"/>
      <c r="DI530" s="148"/>
      <c r="DJ530" s="148"/>
      <c r="DK530" s="148"/>
      <c r="DL530" s="148"/>
      <c r="DM530" s="148"/>
      <c r="DN530" s="148"/>
      <c r="DO530" s="148"/>
      <c r="DP530" s="148"/>
      <c r="DQ530" s="148"/>
      <c r="DR530" s="148"/>
      <c r="DS530" s="148"/>
      <c r="DT530" s="148"/>
      <c r="DU530" s="148"/>
      <c r="DV530" s="148"/>
      <c r="DW530" s="148"/>
      <c r="DX530" s="148"/>
      <c r="DY530" s="148"/>
      <c r="DZ530" s="148"/>
      <c r="EA530" s="148"/>
      <c r="EB530" s="148"/>
      <c r="EC530" s="148"/>
      <c r="ED530" s="148"/>
      <c r="EE530" s="148"/>
      <c r="EF530" s="148"/>
      <c r="EG530" s="148"/>
      <c r="EH530" s="148"/>
      <c r="EI530" s="148"/>
      <c r="EJ530" s="148"/>
      <c r="EK530" s="148"/>
      <c r="EL530" s="148"/>
      <c r="EM530" s="148"/>
      <c r="EN530" s="148"/>
      <c r="EO530" s="148"/>
      <c r="EP530" s="148"/>
      <c r="EQ530" s="148"/>
      <c r="ER530" s="148"/>
      <c r="ES530" s="148"/>
      <c r="ET530" s="148"/>
      <c r="EU530" s="148"/>
      <c r="EV530" s="148"/>
      <c r="EW530" s="148"/>
      <c r="EX530" s="148"/>
      <c r="EY530" s="148"/>
      <c r="EZ530" s="148"/>
      <c r="FA530" s="148"/>
      <c r="FB530" s="148"/>
      <c r="FC530" s="148"/>
      <c r="FD530" s="148"/>
      <c r="FE530" s="148"/>
      <c r="FF530" s="148"/>
      <c r="FG530" s="148"/>
      <c r="FH530" s="148"/>
      <c r="FI530" s="148"/>
      <c r="FJ530" s="148"/>
      <c r="FK530" s="148"/>
      <c r="FL530" s="148"/>
      <c r="FM530" s="148"/>
      <c r="FN530" s="148"/>
      <c r="FO530" s="148"/>
      <c r="FP530" s="148"/>
      <c r="FQ530" s="148"/>
      <c r="FR530" s="148"/>
      <c r="FS530" s="148"/>
      <c r="FT530" s="148"/>
      <c r="FU530" s="148"/>
      <c r="FV530" s="148"/>
      <c r="FW530" s="148"/>
      <c r="FX530" s="148"/>
      <c r="FY530" s="148"/>
      <c r="FZ530" s="148"/>
      <c r="GA530" s="148"/>
      <c r="GB530" s="148"/>
      <c r="GC530" s="148"/>
      <c r="GD530" s="148"/>
      <c r="GE530" s="148"/>
      <c r="GF530" s="148"/>
      <c r="GG530" s="148"/>
      <c r="GH530" s="148"/>
      <c r="GI530" s="148"/>
      <c r="GJ530" s="148"/>
      <c r="GK530" s="148"/>
      <c r="GL530" s="148"/>
      <c r="GM530" s="148"/>
      <c r="GN530" s="148"/>
      <c r="GO530" s="148"/>
      <c r="GP530" s="148"/>
      <c r="GQ530" s="148"/>
      <c r="GR530" s="148"/>
      <c r="GS530" s="148"/>
      <c r="GT530" s="148"/>
      <c r="GU530" s="148"/>
      <c r="GV530" s="148"/>
      <c r="GW530" s="148"/>
      <c r="GX530" s="148"/>
      <c r="GY530" s="148"/>
      <c r="GZ530" s="148"/>
      <c r="HA530" s="148"/>
      <c r="HB530" s="148"/>
      <c r="HC530" s="148"/>
      <c r="HD530" s="148"/>
      <c r="HE530" s="148"/>
      <c r="HF530" s="148"/>
      <c r="HG530" s="148"/>
      <c r="HH530" s="148"/>
      <c r="HI530" s="148"/>
      <c r="HJ530" s="148"/>
      <c r="HK530" s="148"/>
      <c r="HL530" s="148"/>
      <c r="HM530" s="148"/>
      <c r="HN530" s="148"/>
      <c r="HO530" s="148"/>
      <c r="HP530" s="148"/>
      <c r="HQ530" s="148"/>
      <c r="HR530" s="148"/>
      <c r="HS530" s="148"/>
      <c r="HT530" s="148"/>
      <c r="HU530" s="148"/>
      <c r="HV530" s="148"/>
      <c r="HW530" s="148"/>
      <c r="HX530" s="148"/>
      <c r="HY530" s="148"/>
      <c r="HZ530" s="148"/>
      <c r="IA530" s="148"/>
      <c r="IB530" s="148"/>
      <c r="IC530" s="148"/>
    </row>
    <row r="531" spans="1:237" s="141" customFormat="1" ht="15.75" x14ac:dyDescent="0.25">
      <c r="A531" s="86" t="s">
        <v>758</v>
      </c>
      <c r="B531" s="92" t="s">
        <v>705</v>
      </c>
      <c r="C531" s="95">
        <f>D531+M531+Q531+V531</f>
        <v>1417427</v>
      </c>
      <c r="D531" s="95">
        <f>SUM(E531:I531)</f>
        <v>0</v>
      </c>
      <c r="E531" s="95">
        <v>0</v>
      </c>
      <c r="F531" s="95">
        <v>0</v>
      </c>
      <c r="G531" s="95">
        <v>0</v>
      </c>
      <c r="H531" s="95">
        <v>0</v>
      </c>
      <c r="I531" s="95">
        <v>0</v>
      </c>
      <c r="J531" s="95">
        <v>0</v>
      </c>
      <c r="K531" s="95">
        <v>0</v>
      </c>
      <c r="L531" s="95">
        <v>605</v>
      </c>
      <c r="M531" s="200">
        <v>1417427</v>
      </c>
      <c r="N531" s="95">
        <v>0</v>
      </c>
      <c r="O531" s="95">
        <v>0</v>
      </c>
      <c r="P531" s="95">
        <v>0</v>
      </c>
      <c r="Q531" s="95">
        <v>0</v>
      </c>
      <c r="R531" s="95">
        <v>0</v>
      </c>
      <c r="S531" s="95">
        <v>0</v>
      </c>
      <c r="T531" s="95">
        <v>0</v>
      </c>
      <c r="U531" s="95">
        <v>0</v>
      </c>
      <c r="V531" s="95">
        <v>0</v>
      </c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48"/>
      <c r="BJ531" s="148"/>
      <c r="BK531" s="148"/>
      <c r="BL531" s="148"/>
      <c r="BM531" s="148"/>
      <c r="BN531" s="148"/>
      <c r="BO531" s="148"/>
      <c r="BP531" s="148"/>
      <c r="BQ531" s="148"/>
      <c r="BR531" s="148"/>
      <c r="BS531" s="148"/>
      <c r="BT531" s="148"/>
      <c r="BU531" s="148"/>
      <c r="BV531" s="148"/>
      <c r="BW531" s="148"/>
      <c r="BX531" s="148"/>
      <c r="BY531" s="148"/>
      <c r="BZ531" s="148"/>
      <c r="CA531" s="148"/>
      <c r="CB531" s="148"/>
      <c r="CC531" s="148"/>
      <c r="CD531" s="148"/>
      <c r="CE531" s="148"/>
      <c r="CF531" s="148"/>
      <c r="CG531" s="148"/>
      <c r="CH531" s="148"/>
      <c r="CI531" s="148"/>
      <c r="CJ531" s="148"/>
      <c r="CK531" s="148"/>
      <c r="CL531" s="148"/>
      <c r="CM531" s="148"/>
      <c r="CN531" s="148"/>
      <c r="CO531" s="148"/>
      <c r="CP531" s="148"/>
      <c r="CQ531" s="148"/>
      <c r="CR531" s="148"/>
      <c r="CS531" s="148"/>
      <c r="CT531" s="148"/>
      <c r="CU531" s="148"/>
      <c r="CV531" s="148"/>
      <c r="CW531" s="148"/>
      <c r="CX531" s="148"/>
      <c r="CY531" s="148"/>
      <c r="CZ531" s="148"/>
      <c r="DA531" s="148"/>
      <c r="DB531" s="148"/>
      <c r="DC531" s="148"/>
      <c r="DD531" s="148"/>
      <c r="DE531" s="148"/>
      <c r="DF531" s="148"/>
      <c r="DG531" s="148"/>
      <c r="DH531" s="148"/>
      <c r="DI531" s="148"/>
      <c r="DJ531" s="148"/>
      <c r="DK531" s="148"/>
      <c r="DL531" s="148"/>
      <c r="DM531" s="148"/>
      <c r="DN531" s="148"/>
      <c r="DO531" s="148"/>
      <c r="DP531" s="148"/>
      <c r="DQ531" s="148"/>
      <c r="DR531" s="148"/>
      <c r="DS531" s="148"/>
      <c r="DT531" s="148"/>
      <c r="DU531" s="148"/>
      <c r="DV531" s="148"/>
      <c r="DW531" s="148"/>
      <c r="DX531" s="148"/>
      <c r="DY531" s="148"/>
      <c r="DZ531" s="148"/>
      <c r="EA531" s="148"/>
      <c r="EB531" s="148"/>
      <c r="EC531" s="148"/>
      <c r="ED531" s="148"/>
      <c r="EE531" s="148"/>
      <c r="EF531" s="148"/>
      <c r="EG531" s="148"/>
      <c r="EH531" s="148"/>
      <c r="EI531" s="148"/>
      <c r="EJ531" s="148"/>
      <c r="EK531" s="148"/>
      <c r="EL531" s="148"/>
      <c r="EM531" s="148"/>
      <c r="EN531" s="148"/>
      <c r="EO531" s="148"/>
      <c r="EP531" s="148"/>
      <c r="EQ531" s="148"/>
      <c r="ER531" s="148"/>
      <c r="ES531" s="148"/>
      <c r="ET531" s="148"/>
      <c r="EU531" s="148"/>
      <c r="EV531" s="148"/>
      <c r="EW531" s="148"/>
      <c r="EX531" s="148"/>
      <c r="EY531" s="148"/>
      <c r="EZ531" s="148"/>
      <c r="FA531" s="148"/>
      <c r="FB531" s="148"/>
      <c r="FC531" s="148"/>
      <c r="FD531" s="148"/>
      <c r="FE531" s="148"/>
      <c r="FF531" s="148"/>
      <c r="FG531" s="148"/>
      <c r="FH531" s="148"/>
      <c r="FI531" s="148"/>
      <c r="FJ531" s="148"/>
      <c r="FK531" s="148"/>
      <c r="FL531" s="148"/>
      <c r="FM531" s="148"/>
      <c r="FN531" s="148"/>
      <c r="FO531" s="148"/>
      <c r="FP531" s="148"/>
      <c r="FQ531" s="148"/>
      <c r="FR531" s="148"/>
      <c r="FS531" s="148"/>
      <c r="FT531" s="148"/>
      <c r="FU531" s="148"/>
      <c r="FV531" s="148"/>
      <c r="FW531" s="148"/>
      <c r="FX531" s="148"/>
      <c r="FY531" s="148"/>
      <c r="FZ531" s="148"/>
      <c r="GA531" s="148"/>
      <c r="GB531" s="148"/>
      <c r="GC531" s="148"/>
      <c r="GD531" s="148"/>
      <c r="GE531" s="148"/>
      <c r="GF531" s="148"/>
      <c r="GG531" s="148"/>
      <c r="GH531" s="148"/>
      <c r="GI531" s="148"/>
      <c r="GJ531" s="148"/>
      <c r="GK531" s="148"/>
      <c r="GL531" s="148"/>
      <c r="GM531" s="148"/>
      <c r="GN531" s="148"/>
      <c r="GO531" s="148"/>
      <c r="GP531" s="148"/>
      <c r="GQ531" s="148"/>
      <c r="GR531" s="148"/>
      <c r="GS531" s="148"/>
      <c r="GT531" s="148"/>
      <c r="GU531" s="148"/>
      <c r="GV531" s="148"/>
      <c r="GW531" s="148"/>
      <c r="GX531" s="148"/>
      <c r="GY531" s="148"/>
      <c r="GZ531" s="148"/>
      <c r="HA531" s="148"/>
      <c r="HB531" s="148"/>
      <c r="HC531" s="148"/>
      <c r="HD531" s="148"/>
      <c r="HE531" s="148"/>
      <c r="HF531" s="148"/>
      <c r="HG531" s="148"/>
      <c r="HH531" s="148"/>
      <c r="HI531" s="148"/>
      <c r="HJ531" s="148"/>
      <c r="HK531" s="148"/>
      <c r="HL531" s="148"/>
      <c r="HM531" s="148"/>
      <c r="HN531" s="148"/>
      <c r="HO531" s="148"/>
      <c r="HP531" s="148"/>
      <c r="HQ531" s="148"/>
      <c r="HR531" s="148"/>
      <c r="HS531" s="148"/>
      <c r="HT531" s="148"/>
      <c r="HU531" s="148"/>
      <c r="HV531" s="148"/>
      <c r="HW531" s="148"/>
      <c r="HX531" s="148"/>
      <c r="HY531" s="148"/>
      <c r="HZ531" s="148"/>
      <c r="IA531" s="148"/>
      <c r="IB531" s="148"/>
      <c r="IC531" s="148"/>
    </row>
    <row r="532" spans="1:237" s="148" customFormat="1" ht="15" customHeight="1" x14ac:dyDescent="0.25">
      <c r="A532" s="89" t="s">
        <v>210</v>
      </c>
      <c r="B532" s="83" t="s">
        <v>95</v>
      </c>
      <c r="C532" s="55">
        <f t="shared" ref="C532:V532" si="136">SUM(C533:C536)</f>
        <v>4797520</v>
      </c>
      <c r="D532" s="55">
        <f t="shared" si="136"/>
        <v>815032</v>
      </c>
      <c r="E532" s="55">
        <f t="shared" si="136"/>
        <v>815032</v>
      </c>
      <c r="F532" s="55">
        <f t="shared" si="136"/>
        <v>0</v>
      </c>
      <c r="G532" s="55">
        <f t="shared" si="136"/>
        <v>0</v>
      </c>
      <c r="H532" s="55">
        <f t="shared" si="136"/>
        <v>0</v>
      </c>
      <c r="I532" s="55">
        <f t="shared" si="136"/>
        <v>0</v>
      </c>
      <c r="J532" s="55">
        <f t="shared" si="136"/>
        <v>0</v>
      </c>
      <c r="K532" s="55">
        <f t="shared" si="136"/>
        <v>0</v>
      </c>
      <c r="L532" s="55">
        <f t="shared" si="136"/>
        <v>562</v>
      </c>
      <c r="M532" s="55">
        <f t="shared" si="136"/>
        <v>1490498</v>
      </c>
      <c r="N532" s="55">
        <f t="shared" si="136"/>
        <v>0</v>
      </c>
      <c r="O532" s="55">
        <f t="shared" si="136"/>
        <v>0</v>
      </c>
      <c r="P532" s="55">
        <f t="shared" si="136"/>
        <v>575</v>
      </c>
      <c r="Q532" s="55">
        <f t="shared" si="136"/>
        <v>2319189</v>
      </c>
      <c r="R532" s="55">
        <f t="shared" si="136"/>
        <v>0</v>
      </c>
      <c r="S532" s="55">
        <f t="shared" si="136"/>
        <v>0</v>
      </c>
      <c r="T532" s="55">
        <f t="shared" si="136"/>
        <v>0</v>
      </c>
      <c r="U532" s="55">
        <f t="shared" si="136"/>
        <v>0</v>
      </c>
      <c r="V532" s="55">
        <f t="shared" si="136"/>
        <v>172801</v>
      </c>
      <c r="W532" s="141"/>
      <c r="X532" s="141"/>
      <c r="Y532" s="141"/>
      <c r="Z532" s="141"/>
      <c r="AA532" s="141"/>
      <c r="AB532" s="141"/>
      <c r="AC532" s="141"/>
      <c r="AD532" s="141"/>
      <c r="AE532" s="141"/>
      <c r="AF532" s="141"/>
      <c r="AG532" s="141"/>
      <c r="AH532" s="141"/>
      <c r="AI532" s="141"/>
      <c r="AJ532" s="141"/>
      <c r="AK532" s="141"/>
      <c r="AL532" s="141"/>
      <c r="AM532" s="141"/>
      <c r="AN532" s="141"/>
      <c r="AO532" s="141"/>
      <c r="AP532" s="141"/>
      <c r="AQ532" s="141"/>
      <c r="AR532" s="141"/>
      <c r="AS532" s="141"/>
      <c r="AT532" s="141"/>
      <c r="AU532" s="141"/>
      <c r="AV532" s="141"/>
      <c r="AW532" s="141"/>
      <c r="AX532" s="141"/>
      <c r="AY532" s="141"/>
      <c r="AZ532" s="141"/>
      <c r="BA532" s="141"/>
      <c r="BB532" s="141"/>
      <c r="BC532" s="141"/>
      <c r="BD532" s="141"/>
      <c r="BE532" s="141"/>
      <c r="BF532" s="141"/>
      <c r="BG532" s="141"/>
      <c r="BH532" s="141"/>
      <c r="BI532" s="141"/>
      <c r="BJ532" s="141"/>
      <c r="BK532" s="141"/>
      <c r="BL532" s="141"/>
      <c r="BM532" s="141"/>
      <c r="BN532" s="141"/>
      <c r="BO532" s="141"/>
      <c r="BP532" s="141"/>
      <c r="BQ532" s="141"/>
      <c r="BR532" s="141"/>
      <c r="BS532" s="141"/>
      <c r="BT532" s="141"/>
      <c r="BU532" s="141"/>
      <c r="BV532" s="141"/>
      <c r="BW532" s="141"/>
      <c r="BX532" s="141"/>
      <c r="BY532" s="141"/>
      <c r="BZ532" s="141"/>
      <c r="CA532" s="141"/>
      <c r="CB532" s="141"/>
      <c r="CC532" s="141"/>
      <c r="CD532" s="141"/>
      <c r="CE532" s="141"/>
      <c r="CF532" s="141"/>
      <c r="CG532" s="141"/>
      <c r="CH532" s="141"/>
      <c r="CI532" s="141"/>
      <c r="CJ532" s="141"/>
      <c r="CK532" s="141"/>
      <c r="CL532" s="141"/>
      <c r="CM532" s="141"/>
      <c r="CN532" s="141"/>
      <c r="CO532" s="141"/>
      <c r="CP532" s="141"/>
      <c r="CQ532" s="141"/>
      <c r="CR532" s="141"/>
      <c r="CS532" s="141"/>
      <c r="CT532" s="141"/>
      <c r="CU532" s="141"/>
      <c r="CV532" s="141"/>
      <c r="CW532" s="141"/>
      <c r="CX532" s="141"/>
      <c r="CY532" s="141"/>
      <c r="CZ532" s="141"/>
      <c r="DA532" s="141"/>
      <c r="DB532" s="141"/>
      <c r="DC532" s="141"/>
      <c r="DD532" s="141"/>
      <c r="DE532" s="141"/>
      <c r="DF532" s="141"/>
      <c r="DG532" s="141"/>
      <c r="DH532" s="141"/>
      <c r="DI532" s="141"/>
      <c r="DJ532" s="141"/>
      <c r="DK532" s="141"/>
      <c r="DL532" s="141"/>
      <c r="DM532" s="141"/>
      <c r="DN532" s="141"/>
      <c r="DO532" s="141"/>
      <c r="DP532" s="141"/>
      <c r="DQ532" s="141"/>
      <c r="DR532" s="141"/>
      <c r="DS532" s="141"/>
      <c r="DT532" s="141"/>
      <c r="DU532" s="141"/>
      <c r="DV532" s="141"/>
      <c r="DW532" s="141"/>
      <c r="DX532" s="141"/>
      <c r="DY532" s="141"/>
      <c r="DZ532" s="141"/>
      <c r="EA532" s="141"/>
      <c r="EB532" s="141"/>
      <c r="EC532" s="141"/>
      <c r="ED532" s="141"/>
      <c r="EE532" s="141"/>
      <c r="EF532" s="141"/>
      <c r="EG532" s="141"/>
      <c r="EH532" s="141"/>
      <c r="EI532" s="141"/>
      <c r="EJ532" s="141"/>
      <c r="EK532" s="141"/>
      <c r="EL532" s="141"/>
      <c r="EM532" s="141"/>
      <c r="EN532" s="141"/>
      <c r="EO532" s="141"/>
      <c r="EP532" s="141"/>
      <c r="EQ532" s="141"/>
      <c r="ER532" s="141"/>
      <c r="ES532" s="141"/>
      <c r="ET532" s="141"/>
      <c r="EU532" s="141"/>
      <c r="EV532" s="141"/>
      <c r="EW532" s="141"/>
      <c r="EX532" s="141"/>
      <c r="EY532" s="141"/>
      <c r="EZ532" s="141"/>
      <c r="FA532" s="141"/>
      <c r="FB532" s="141"/>
      <c r="FC532" s="141"/>
      <c r="FD532" s="141"/>
      <c r="FE532" s="141"/>
      <c r="FF532" s="141"/>
      <c r="FG532" s="141"/>
      <c r="FH532" s="141"/>
      <c r="FI532" s="141"/>
      <c r="FJ532" s="141"/>
      <c r="FK532" s="141"/>
      <c r="FL532" s="141"/>
      <c r="FM532" s="141"/>
      <c r="FN532" s="141"/>
      <c r="FO532" s="141"/>
      <c r="FP532" s="141"/>
      <c r="FQ532" s="141"/>
      <c r="FR532" s="141"/>
      <c r="FS532" s="141"/>
      <c r="FT532" s="141"/>
      <c r="FU532" s="141"/>
      <c r="FV532" s="141"/>
      <c r="FW532" s="141"/>
      <c r="FX532" s="141"/>
      <c r="FY532" s="141"/>
      <c r="FZ532" s="141"/>
      <c r="GA532" s="141"/>
      <c r="GB532" s="141"/>
      <c r="GC532" s="141"/>
      <c r="GD532" s="141"/>
      <c r="GE532" s="141"/>
      <c r="GF532" s="141"/>
      <c r="GG532" s="141"/>
      <c r="GH532" s="141"/>
      <c r="GI532" s="141"/>
      <c r="GJ532" s="141"/>
      <c r="GK532" s="141"/>
      <c r="GL532" s="141"/>
      <c r="GM532" s="141"/>
      <c r="GN532" s="141"/>
      <c r="GO532" s="141"/>
      <c r="GP532" s="141"/>
      <c r="GQ532" s="141"/>
      <c r="GR532" s="141"/>
      <c r="GS532" s="141"/>
      <c r="GT532" s="141"/>
      <c r="GU532" s="141"/>
      <c r="GV532" s="141"/>
      <c r="GW532" s="141"/>
      <c r="GX532" s="141"/>
      <c r="GY532" s="141"/>
      <c r="GZ532" s="141"/>
      <c r="HA532" s="141"/>
      <c r="HB532" s="141"/>
      <c r="HC532" s="141"/>
      <c r="HD532" s="141"/>
      <c r="HE532" s="141"/>
      <c r="HF532" s="141"/>
      <c r="HG532" s="141"/>
      <c r="HH532" s="141"/>
      <c r="HI532" s="141"/>
      <c r="HJ532" s="141"/>
      <c r="HK532" s="141"/>
      <c r="HL532" s="141"/>
      <c r="HM532" s="141"/>
      <c r="HN532" s="141"/>
      <c r="HO532" s="141"/>
      <c r="HP532" s="141"/>
      <c r="HQ532" s="141"/>
      <c r="HR532" s="141"/>
      <c r="HS532" s="141"/>
      <c r="HT532" s="141"/>
      <c r="HU532" s="141"/>
      <c r="HV532" s="141"/>
      <c r="HW532" s="141"/>
      <c r="HX532" s="141"/>
      <c r="HY532" s="141"/>
      <c r="HZ532" s="141"/>
      <c r="IA532" s="141"/>
      <c r="IB532" s="141"/>
      <c r="IC532" s="141"/>
    </row>
    <row r="533" spans="1:237" s="141" customFormat="1" ht="15" customHeight="1" x14ac:dyDescent="0.25">
      <c r="A533" s="84" t="s">
        <v>759</v>
      </c>
      <c r="B533" s="67" t="s">
        <v>97</v>
      </c>
      <c r="C533" s="64">
        <f>D533+M533+Q533+V533</f>
        <v>2367921</v>
      </c>
      <c r="D533" s="64">
        <f>SUM(E533:I533)</f>
        <v>0</v>
      </c>
      <c r="E533" s="186">
        <v>0</v>
      </c>
      <c r="F533" s="64">
        <v>0</v>
      </c>
      <c r="G533" s="64">
        <v>0</v>
      </c>
      <c r="H533" s="64">
        <v>0</v>
      </c>
      <c r="I533" s="64">
        <v>0</v>
      </c>
      <c r="J533" s="64">
        <v>0</v>
      </c>
      <c r="K533" s="64">
        <v>0</v>
      </c>
      <c r="L533" s="64">
        <v>0</v>
      </c>
      <c r="M533" s="64">
        <v>0</v>
      </c>
      <c r="N533" s="64">
        <v>0</v>
      </c>
      <c r="O533" s="64">
        <v>0</v>
      </c>
      <c r="P533" s="64">
        <v>575</v>
      </c>
      <c r="Q533" s="64">
        <v>2319189</v>
      </c>
      <c r="R533" s="64">
        <v>0</v>
      </c>
      <c r="S533" s="64">
        <v>0</v>
      </c>
      <c r="T533" s="64">
        <v>0</v>
      </c>
      <c r="U533" s="64">
        <v>0</v>
      </c>
      <c r="V533" s="64">
        <v>48732</v>
      </c>
    </row>
    <row r="534" spans="1:237" s="141" customFormat="1" ht="15" customHeight="1" x14ac:dyDescent="0.25">
      <c r="A534" s="84" t="s">
        <v>760</v>
      </c>
      <c r="B534" s="67" t="s">
        <v>211</v>
      </c>
      <c r="C534" s="64">
        <f>D534+M534+Q534+V534</f>
        <v>48320</v>
      </c>
      <c r="D534" s="64">
        <f>SUM(E534:I534)</f>
        <v>0</v>
      </c>
      <c r="E534" s="171">
        <v>0</v>
      </c>
      <c r="F534" s="171">
        <v>0</v>
      </c>
      <c r="G534" s="64">
        <v>0</v>
      </c>
      <c r="H534" s="64">
        <v>0</v>
      </c>
      <c r="I534" s="64">
        <v>0</v>
      </c>
      <c r="J534" s="64">
        <v>0</v>
      </c>
      <c r="K534" s="64">
        <v>0</v>
      </c>
      <c r="L534" s="64">
        <v>0</v>
      </c>
      <c r="M534" s="64">
        <v>0</v>
      </c>
      <c r="N534" s="64">
        <v>0</v>
      </c>
      <c r="O534" s="64">
        <v>0</v>
      </c>
      <c r="P534" s="64">
        <v>0</v>
      </c>
      <c r="Q534" s="64">
        <v>0</v>
      </c>
      <c r="R534" s="64">
        <v>0</v>
      </c>
      <c r="S534" s="64">
        <v>0</v>
      </c>
      <c r="T534" s="64">
        <v>0</v>
      </c>
      <c r="U534" s="64">
        <v>0</v>
      </c>
      <c r="V534" s="64">
        <v>48320</v>
      </c>
    </row>
    <row r="535" spans="1:237" s="141" customFormat="1" x14ac:dyDescent="0.25">
      <c r="A535" s="84" t="s">
        <v>761</v>
      </c>
      <c r="B535" s="67" t="s">
        <v>643</v>
      </c>
      <c r="C535" s="64">
        <f>D535+M535+Q535+V535</f>
        <v>890781</v>
      </c>
      <c r="D535" s="64">
        <f>SUM(E535:I535)</f>
        <v>815032</v>
      </c>
      <c r="E535" s="201">
        <v>815032</v>
      </c>
      <c r="F535" s="64">
        <v>0</v>
      </c>
      <c r="G535" s="64">
        <v>0</v>
      </c>
      <c r="H535" s="64">
        <v>0</v>
      </c>
      <c r="I535" s="64">
        <v>0</v>
      </c>
      <c r="J535" s="64">
        <v>0</v>
      </c>
      <c r="K535" s="64">
        <v>0</v>
      </c>
      <c r="L535" s="64">
        <v>0</v>
      </c>
      <c r="M535" s="64">
        <v>0</v>
      </c>
      <c r="N535" s="64">
        <v>0</v>
      </c>
      <c r="O535" s="64">
        <v>0</v>
      </c>
      <c r="P535" s="64">
        <v>0</v>
      </c>
      <c r="Q535" s="64">
        <v>0</v>
      </c>
      <c r="R535" s="64">
        <v>0</v>
      </c>
      <c r="S535" s="64">
        <v>0</v>
      </c>
      <c r="T535" s="64">
        <v>0</v>
      </c>
      <c r="U535" s="64">
        <v>0</v>
      </c>
      <c r="V535" s="64">
        <v>75749</v>
      </c>
    </row>
    <row r="536" spans="1:237" s="141" customFormat="1" x14ac:dyDescent="0.25">
      <c r="A536" s="84" t="s">
        <v>762</v>
      </c>
      <c r="B536" s="67" t="s">
        <v>713</v>
      </c>
      <c r="C536" s="64">
        <f>D536+M536+Q536+V536</f>
        <v>1490498</v>
      </c>
      <c r="D536" s="64">
        <f>SUM(E536:I536)</f>
        <v>0</v>
      </c>
      <c r="E536" s="64">
        <v>0</v>
      </c>
      <c r="F536" s="64">
        <v>0</v>
      </c>
      <c r="G536" s="64">
        <v>0</v>
      </c>
      <c r="H536" s="64">
        <v>0</v>
      </c>
      <c r="I536" s="64">
        <v>0</v>
      </c>
      <c r="J536" s="64">
        <v>0</v>
      </c>
      <c r="K536" s="64">
        <v>0</v>
      </c>
      <c r="L536" s="64">
        <v>562</v>
      </c>
      <c r="M536" s="64">
        <v>1490498</v>
      </c>
      <c r="N536" s="64">
        <v>0</v>
      </c>
      <c r="O536" s="64">
        <v>0</v>
      </c>
      <c r="P536" s="64">
        <v>0</v>
      </c>
      <c r="Q536" s="64">
        <v>0</v>
      </c>
      <c r="R536" s="64">
        <v>0</v>
      </c>
      <c r="S536" s="64">
        <v>0</v>
      </c>
      <c r="T536" s="64">
        <v>0</v>
      </c>
      <c r="U536" s="64">
        <v>0</v>
      </c>
      <c r="V536" s="64">
        <v>0</v>
      </c>
    </row>
    <row r="537" spans="1:237" s="5" customFormat="1" x14ac:dyDescent="0.25">
      <c r="A537" s="89" t="s">
        <v>213</v>
      </c>
      <c r="B537" s="83" t="s">
        <v>98</v>
      </c>
      <c r="C537" s="55">
        <f t="shared" ref="C537:V537" si="137">SUM(C538:C538)</f>
        <v>2969525</v>
      </c>
      <c r="D537" s="55">
        <f t="shared" si="137"/>
        <v>0</v>
      </c>
      <c r="E537" s="55">
        <f t="shared" si="137"/>
        <v>0</v>
      </c>
      <c r="F537" s="55">
        <f t="shared" si="137"/>
        <v>0</v>
      </c>
      <c r="G537" s="55">
        <f t="shared" si="137"/>
        <v>0</v>
      </c>
      <c r="H537" s="55">
        <f t="shared" si="137"/>
        <v>0</v>
      </c>
      <c r="I537" s="55">
        <f t="shared" si="137"/>
        <v>0</v>
      </c>
      <c r="J537" s="55">
        <f t="shared" si="137"/>
        <v>0</v>
      </c>
      <c r="K537" s="55">
        <f t="shared" si="137"/>
        <v>0</v>
      </c>
      <c r="L537" s="55">
        <f t="shared" si="137"/>
        <v>0</v>
      </c>
      <c r="M537" s="55">
        <f t="shared" si="137"/>
        <v>0</v>
      </c>
      <c r="N537" s="55">
        <f t="shared" si="137"/>
        <v>0</v>
      </c>
      <c r="O537" s="55">
        <f t="shared" si="137"/>
        <v>0</v>
      </c>
      <c r="P537" s="55">
        <f t="shared" si="137"/>
        <v>545.1</v>
      </c>
      <c r="Q537" s="55">
        <f t="shared" si="137"/>
        <v>2919483</v>
      </c>
      <c r="R537" s="55">
        <f t="shared" si="137"/>
        <v>0</v>
      </c>
      <c r="S537" s="55">
        <f t="shared" si="137"/>
        <v>0</v>
      </c>
      <c r="T537" s="55">
        <f t="shared" si="137"/>
        <v>0</v>
      </c>
      <c r="U537" s="55">
        <f t="shared" si="137"/>
        <v>0</v>
      </c>
      <c r="V537" s="55">
        <f t="shared" si="137"/>
        <v>50042</v>
      </c>
    </row>
    <row r="538" spans="1:237" s="5" customFormat="1" x14ac:dyDescent="0.25">
      <c r="A538" s="86" t="s">
        <v>763</v>
      </c>
      <c r="B538" s="109" t="s">
        <v>650</v>
      </c>
      <c r="C538" s="64">
        <f xml:space="preserve"> D538+M538+Q538+V538</f>
        <v>2969525</v>
      </c>
      <c r="D538" s="95">
        <f>E538+F538+G538+H538+I538</f>
        <v>0</v>
      </c>
      <c r="E538" s="116">
        <v>0</v>
      </c>
      <c r="F538" s="116">
        <v>0</v>
      </c>
      <c r="G538" s="116">
        <v>0</v>
      </c>
      <c r="H538" s="116">
        <v>0</v>
      </c>
      <c r="I538" s="116">
        <v>0</v>
      </c>
      <c r="J538" s="116">
        <v>0</v>
      </c>
      <c r="K538" s="116">
        <v>0</v>
      </c>
      <c r="L538" s="116">
        <v>0</v>
      </c>
      <c r="M538" s="116">
        <v>0</v>
      </c>
      <c r="N538" s="116">
        <v>0</v>
      </c>
      <c r="O538" s="116">
        <v>0</v>
      </c>
      <c r="P538" s="154">
        <v>545.1</v>
      </c>
      <c r="Q538" s="155">
        <v>2919483</v>
      </c>
      <c r="R538" s="154">
        <v>0</v>
      </c>
      <c r="S538" s="154">
        <v>0</v>
      </c>
      <c r="T538" s="154">
        <v>0</v>
      </c>
      <c r="U538" s="154">
        <v>0</v>
      </c>
      <c r="V538" s="64">
        <v>50042</v>
      </c>
    </row>
    <row r="539" spans="1:237" s="141" customFormat="1" x14ac:dyDescent="0.25">
      <c r="A539" s="89" t="s">
        <v>215</v>
      </c>
      <c r="B539" s="83" t="s">
        <v>102</v>
      </c>
      <c r="C539" s="55">
        <v>0</v>
      </c>
      <c r="D539" s="55">
        <v>0</v>
      </c>
      <c r="E539" s="55">
        <v>0</v>
      </c>
      <c r="F539" s="55">
        <v>0</v>
      </c>
      <c r="G539" s="55">
        <v>0</v>
      </c>
      <c r="H539" s="55">
        <v>0</v>
      </c>
      <c r="I539" s="55">
        <v>0</v>
      </c>
      <c r="J539" s="55">
        <v>0</v>
      </c>
      <c r="K539" s="55">
        <v>0</v>
      </c>
      <c r="L539" s="55">
        <v>0</v>
      </c>
      <c r="M539" s="55">
        <v>0</v>
      </c>
      <c r="N539" s="55">
        <v>0</v>
      </c>
      <c r="O539" s="55">
        <v>0</v>
      </c>
      <c r="P539" s="55">
        <v>0</v>
      </c>
      <c r="Q539" s="55">
        <v>0</v>
      </c>
      <c r="R539" s="55">
        <v>0</v>
      </c>
      <c r="S539" s="55">
        <v>0</v>
      </c>
      <c r="T539" s="55">
        <v>0</v>
      </c>
      <c r="U539" s="55">
        <v>0</v>
      </c>
      <c r="V539" s="55">
        <v>0</v>
      </c>
    </row>
    <row r="540" spans="1:237" s="141" customFormat="1" x14ac:dyDescent="0.25">
      <c r="A540" s="89" t="s">
        <v>216</v>
      </c>
      <c r="B540" s="83" t="s">
        <v>104</v>
      </c>
      <c r="C540" s="55">
        <f>SUM(C541:C545)</f>
        <v>8306469</v>
      </c>
      <c r="D540" s="55">
        <f t="shared" ref="D540:V540" si="138">SUM(D541:D545)</f>
        <v>5086293</v>
      </c>
      <c r="E540" s="55">
        <f t="shared" si="138"/>
        <v>4765087</v>
      </c>
      <c r="F540" s="55">
        <f t="shared" si="138"/>
        <v>0</v>
      </c>
      <c r="G540" s="55">
        <f t="shared" si="138"/>
        <v>0</v>
      </c>
      <c r="H540" s="55">
        <f t="shared" si="138"/>
        <v>321206</v>
      </c>
      <c r="I540" s="55">
        <f t="shared" si="138"/>
        <v>0</v>
      </c>
      <c r="J540" s="55">
        <f t="shared" si="138"/>
        <v>0</v>
      </c>
      <c r="K540" s="55">
        <f t="shared" si="138"/>
        <v>0</v>
      </c>
      <c r="L540" s="55">
        <f t="shared" si="138"/>
        <v>0</v>
      </c>
      <c r="M540" s="55">
        <f t="shared" si="138"/>
        <v>0</v>
      </c>
      <c r="N540" s="55">
        <f t="shared" si="138"/>
        <v>0</v>
      </c>
      <c r="O540" s="55">
        <f t="shared" si="138"/>
        <v>0</v>
      </c>
      <c r="P540" s="55">
        <f t="shared" si="138"/>
        <v>541.44000000000005</v>
      </c>
      <c r="Q540" s="55">
        <f t="shared" si="138"/>
        <v>2724568</v>
      </c>
      <c r="R540" s="55">
        <f t="shared" si="138"/>
        <v>0</v>
      </c>
      <c r="S540" s="55">
        <f t="shared" si="138"/>
        <v>0</v>
      </c>
      <c r="T540" s="55">
        <f t="shared" si="138"/>
        <v>0</v>
      </c>
      <c r="U540" s="55">
        <f t="shared" si="138"/>
        <v>0</v>
      </c>
      <c r="V540" s="55">
        <f t="shared" si="138"/>
        <v>495608</v>
      </c>
    </row>
    <row r="541" spans="1:237" s="141" customFormat="1" x14ac:dyDescent="0.25">
      <c r="A541" s="84" t="s">
        <v>764</v>
      </c>
      <c r="B541" s="67" t="s">
        <v>107</v>
      </c>
      <c r="C541" s="64">
        <f>D541+M541+Q541+V541</f>
        <v>3061370</v>
      </c>
      <c r="D541" s="64">
        <f>SUM(E541:I541)</f>
        <v>2909225</v>
      </c>
      <c r="E541" s="64">
        <v>2909225</v>
      </c>
      <c r="F541" s="64">
        <v>0</v>
      </c>
      <c r="G541" s="64">
        <v>0</v>
      </c>
      <c r="H541" s="64">
        <v>0</v>
      </c>
      <c r="I541" s="64">
        <v>0</v>
      </c>
      <c r="J541" s="68">
        <v>0</v>
      </c>
      <c r="K541" s="68">
        <v>0</v>
      </c>
      <c r="L541" s="64">
        <v>0</v>
      </c>
      <c r="M541" s="64">
        <v>0</v>
      </c>
      <c r="N541" s="68">
        <v>0</v>
      </c>
      <c r="O541" s="68">
        <v>0</v>
      </c>
      <c r="P541" s="64">
        <v>0</v>
      </c>
      <c r="Q541" s="64">
        <v>0</v>
      </c>
      <c r="R541" s="64">
        <v>0</v>
      </c>
      <c r="S541" s="64">
        <v>0</v>
      </c>
      <c r="T541" s="64">
        <v>0</v>
      </c>
      <c r="U541" s="64">
        <v>0</v>
      </c>
      <c r="V541" s="64">
        <v>152145</v>
      </c>
    </row>
    <row r="542" spans="1:237" s="141" customFormat="1" x14ac:dyDescent="0.25">
      <c r="A542" s="84" t="s">
        <v>765</v>
      </c>
      <c r="B542" s="67" t="s">
        <v>217</v>
      </c>
      <c r="C542" s="64">
        <f>D542+M542+Q542+V542</f>
        <v>2773230</v>
      </c>
      <c r="D542" s="64">
        <f>SUM(E542:I542)</f>
        <v>0</v>
      </c>
      <c r="E542" s="64">
        <v>0</v>
      </c>
      <c r="F542" s="64">
        <v>0</v>
      </c>
      <c r="G542" s="64">
        <v>0</v>
      </c>
      <c r="H542" s="64">
        <v>0</v>
      </c>
      <c r="I542" s="64">
        <v>0</v>
      </c>
      <c r="J542" s="64">
        <v>0</v>
      </c>
      <c r="K542" s="64">
        <v>0</v>
      </c>
      <c r="L542" s="64">
        <v>0</v>
      </c>
      <c r="M542" s="64">
        <v>0</v>
      </c>
      <c r="N542" s="64">
        <v>0</v>
      </c>
      <c r="O542" s="64">
        <v>0</v>
      </c>
      <c r="P542" s="64">
        <v>541.44000000000005</v>
      </c>
      <c r="Q542" s="64">
        <v>2724568</v>
      </c>
      <c r="R542" s="64">
        <v>0</v>
      </c>
      <c r="S542" s="64">
        <v>0</v>
      </c>
      <c r="T542" s="64">
        <v>0</v>
      </c>
      <c r="U542" s="64">
        <v>0</v>
      </c>
      <c r="V542" s="64">
        <v>48662</v>
      </c>
    </row>
    <row r="543" spans="1:237" s="141" customFormat="1" x14ac:dyDescent="0.25">
      <c r="A543" s="84" t="s">
        <v>766</v>
      </c>
      <c r="B543" s="67" t="s">
        <v>109</v>
      </c>
      <c r="C543" s="64">
        <f>D543+M543+Q543+V543</f>
        <v>1998717</v>
      </c>
      <c r="D543" s="64">
        <f>SUM(E543:I543)</f>
        <v>1855862</v>
      </c>
      <c r="E543" s="64">
        <v>1855862</v>
      </c>
      <c r="F543" s="64">
        <v>0</v>
      </c>
      <c r="G543" s="64">
        <v>0</v>
      </c>
      <c r="H543" s="64">
        <v>0</v>
      </c>
      <c r="I543" s="64">
        <v>0</v>
      </c>
      <c r="J543" s="68">
        <v>0</v>
      </c>
      <c r="K543" s="68">
        <v>0</v>
      </c>
      <c r="L543" s="64">
        <v>0</v>
      </c>
      <c r="M543" s="64">
        <v>0</v>
      </c>
      <c r="N543" s="68">
        <v>0</v>
      </c>
      <c r="O543" s="68">
        <v>0</v>
      </c>
      <c r="P543" s="64">
        <v>0</v>
      </c>
      <c r="Q543" s="64">
        <v>0</v>
      </c>
      <c r="R543" s="64">
        <v>0</v>
      </c>
      <c r="S543" s="64">
        <v>0</v>
      </c>
      <c r="T543" s="64">
        <v>0</v>
      </c>
      <c r="U543" s="64">
        <v>0</v>
      </c>
      <c r="V543" s="64">
        <v>142855</v>
      </c>
    </row>
    <row r="544" spans="1:237" s="141" customFormat="1" x14ac:dyDescent="0.25">
      <c r="A544" s="84" t="s">
        <v>767</v>
      </c>
      <c r="B544" s="67" t="s">
        <v>659</v>
      </c>
      <c r="C544" s="64">
        <f>D544+M544+Q544+V544</f>
        <v>426615</v>
      </c>
      <c r="D544" s="64">
        <f>SUM(E544:I544)</f>
        <v>321206</v>
      </c>
      <c r="E544" s="64">
        <v>0</v>
      </c>
      <c r="F544" s="64">
        <v>0</v>
      </c>
      <c r="G544" s="64">
        <v>0</v>
      </c>
      <c r="H544" s="64">
        <v>321206</v>
      </c>
      <c r="I544" s="64">
        <v>0</v>
      </c>
      <c r="J544" s="68">
        <v>0</v>
      </c>
      <c r="K544" s="68">
        <v>0</v>
      </c>
      <c r="L544" s="64">
        <v>0</v>
      </c>
      <c r="M544" s="64">
        <v>0</v>
      </c>
      <c r="N544" s="68">
        <v>0</v>
      </c>
      <c r="O544" s="68">
        <v>0</v>
      </c>
      <c r="P544" s="64">
        <v>0</v>
      </c>
      <c r="Q544" s="64">
        <v>0</v>
      </c>
      <c r="R544" s="64">
        <v>0</v>
      </c>
      <c r="S544" s="64">
        <v>0</v>
      </c>
      <c r="T544" s="64">
        <v>0</v>
      </c>
      <c r="U544" s="64">
        <v>0</v>
      </c>
      <c r="V544" s="64">
        <v>105409</v>
      </c>
    </row>
    <row r="545" spans="1:237" s="141" customFormat="1" x14ac:dyDescent="0.25">
      <c r="A545" s="84" t="s">
        <v>768</v>
      </c>
      <c r="B545" s="67" t="s">
        <v>326</v>
      </c>
      <c r="C545" s="64">
        <f>D545+M545+Q545+V545</f>
        <v>46537</v>
      </c>
      <c r="D545" s="64">
        <f>SUM(E545:I545)</f>
        <v>0</v>
      </c>
      <c r="E545" s="64">
        <v>0</v>
      </c>
      <c r="F545" s="64">
        <v>0</v>
      </c>
      <c r="G545" s="64">
        <v>0</v>
      </c>
      <c r="H545" s="64">
        <v>0</v>
      </c>
      <c r="I545" s="64">
        <v>0</v>
      </c>
      <c r="J545" s="68">
        <v>0</v>
      </c>
      <c r="K545" s="68">
        <v>0</v>
      </c>
      <c r="L545" s="64">
        <v>0</v>
      </c>
      <c r="M545" s="64">
        <v>0</v>
      </c>
      <c r="N545" s="68">
        <v>0</v>
      </c>
      <c r="O545" s="68">
        <v>0</v>
      </c>
      <c r="P545" s="64">
        <v>0</v>
      </c>
      <c r="Q545" s="64">
        <v>0</v>
      </c>
      <c r="R545" s="64">
        <v>0</v>
      </c>
      <c r="S545" s="64">
        <v>0</v>
      </c>
      <c r="T545" s="64">
        <v>0</v>
      </c>
      <c r="U545" s="64">
        <v>0</v>
      </c>
      <c r="V545" s="64">
        <v>46537</v>
      </c>
    </row>
    <row r="546" spans="1:237" s="141" customFormat="1" x14ac:dyDescent="0.25">
      <c r="A546" s="89" t="s">
        <v>218</v>
      </c>
      <c r="B546" s="83" t="s">
        <v>112</v>
      </c>
      <c r="C546" s="55">
        <f t="shared" ref="C546:V546" si="139">SUM(C547:C549)</f>
        <v>7869720</v>
      </c>
      <c r="D546" s="55">
        <f t="shared" si="139"/>
        <v>0</v>
      </c>
      <c r="E546" s="55">
        <f t="shared" si="139"/>
        <v>0</v>
      </c>
      <c r="F546" s="55">
        <f t="shared" si="139"/>
        <v>0</v>
      </c>
      <c r="G546" s="55">
        <f t="shared" si="139"/>
        <v>0</v>
      </c>
      <c r="H546" s="55">
        <f t="shared" si="139"/>
        <v>0</v>
      </c>
      <c r="I546" s="55">
        <f t="shared" si="139"/>
        <v>0</v>
      </c>
      <c r="J546" s="55">
        <f t="shared" si="139"/>
        <v>0</v>
      </c>
      <c r="K546" s="55">
        <f t="shared" si="139"/>
        <v>0</v>
      </c>
      <c r="L546" s="55">
        <f t="shared" si="139"/>
        <v>2455.8900000000003</v>
      </c>
      <c r="M546" s="55">
        <f t="shared" si="139"/>
        <v>5662092</v>
      </c>
      <c r="N546" s="55">
        <f t="shared" si="139"/>
        <v>0</v>
      </c>
      <c r="O546" s="55">
        <f t="shared" si="139"/>
        <v>0</v>
      </c>
      <c r="P546" s="55">
        <f t="shared" si="139"/>
        <v>530</v>
      </c>
      <c r="Q546" s="55">
        <f t="shared" si="139"/>
        <v>2158559</v>
      </c>
      <c r="R546" s="55">
        <f t="shared" si="139"/>
        <v>0</v>
      </c>
      <c r="S546" s="55">
        <f t="shared" si="139"/>
        <v>0</v>
      </c>
      <c r="T546" s="55">
        <f t="shared" si="139"/>
        <v>0</v>
      </c>
      <c r="U546" s="55">
        <f t="shared" si="139"/>
        <v>0</v>
      </c>
      <c r="V546" s="55">
        <f t="shared" si="139"/>
        <v>49069</v>
      </c>
    </row>
    <row r="547" spans="1:237" s="141" customFormat="1" ht="15" customHeight="1" x14ac:dyDescent="0.25">
      <c r="A547" s="84" t="s">
        <v>769</v>
      </c>
      <c r="B547" s="67" t="s">
        <v>113</v>
      </c>
      <c r="C547" s="64">
        <f>D547+M547+Q547+V547</f>
        <v>2207628</v>
      </c>
      <c r="D547" s="64">
        <f>SUM(E547:I547)</f>
        <v>0</v>
      </c>
      <c r="E547" s="64">
        <v>0</v>
      </c>
      <c r="F547" s="64">
        <v>0</v>
      </c>
      <c r="G547" s="64">
        <v>0</v>
      </c>
      <c r="H547" s="64">
        <v>0</v>
      </c>
      <c r="I547" s="64">
        <v>0</v>
      </c>
      <c r="J547" s="68">
        <v>0</v>
      </c>
      <c r="K547" s="68">
        <v>0</v>
      </c>
      <c r="L547" s="64">
        <v>0</v>
      </c>
      <c r="M547" s="64">
        <v>0</v>
      </c>
      <c r="N547" s="68">
        <v>0</v>
      </c>
      <c r="O547" s="68">
        <v>0</v>
      </c>
      <c r="P547" s="64">
        <v>530</v>
      </c>
      <c r="Q547" s="64">
        <v>2158559</v>
      </c>
      <c r="R547" s="64">
        <v>0</v>
      </c>
      <c r="S547" s="64">
        <v>0</v>
      </c>
      <c r="T547" s="64">
        <v>0</v>
      </c>
      <c r="U547" s="64">
        <v>0</v>
      </c>
      <c r="V547" s="64">
        <v>49069</v>
      </c>
    </row>
    <row r="548" spans="1:237" s="141" customFormat="1" ht="15" customHeight="1" x14ac:dyDescent="0.25">
      <c r="A548" s="84" t="s">
        <v>770</v>
      </c>
      <c r="B548" s="67" t="s">
        <v>327</v>
      </c>
      <c r="C548" s="64">
        <f>D548+M548+Q548+V548</f>
        <v>2687986</v>
      </c>
      <c r="D548" s="64">
        <f>SUM(E548:I548)</f>
        <v>0</v>
      </c>
      <c r="E548" s="64">
        <v>0</v>
      </c>
      <c r="F548" s="64">
        <v>0</v>
      </c>
      <c r="G548" s="64">
        <v>0</v>
      </c>
      <c r="H548" s="64">
        <v>0</v>
      </c>
      <c r="I548" s="64">
        <v>0</v>
      </c>
      <c r="J548" s="68">
        <v>0</v>
      </c>
      <c r="K548" s="68">
        <v>0</v>
      </c>
      <c r="L548" s="64">
        <v>1127</v>
      </c>
      <c r="M548" s="64">
        <v>2687986</v>
      </c>
      <c r="N548" s="68">
        <v>0</v>
      </c>
      <c r="O548" s="68">
        <v>0</v>
      </c>
      <c r="P548" s="64">
        <v>0</v>
      </c>
      <c r="Q548" s="64">
        <v>0</v>
      </c>
      <c r="R548" s="64">
        <v>0</v>
      </c>
      <c r="S548" s="64">
        <v>0</v>
      </c>
      <c r="T548" s="64">
        <v>0</v>
      </c>
      <c r="U548" s="64">
        <v>0</v>
      </c>
      <c r="V548" s="64">
        <v>0</v>
      </c>
    </row>
    <row r="549" spans="1:237" s="141" customFormat="1" x14ac:dyDescent="0.25">
      <c r="A549" s="84" t="s">
        <v>771</v>
      </c>
      <c r="B549" s="67" t="s">
        <v>450</v>
      </c>
      <c r="C549" s="64">
        <f>D549+M549+Q549+V549</f>
        <v>2974106</v>
      </c>
      <c r="D549" s="64">
        <f>SUM(E549:I549)</f>
        <v>0</v>
      </c>
      <c r="E549" s="64">
        <v>0</v>
      </c>
      <c r="F549" s="64">
        <v>0</v>
      </c>
      <c r="G549" s="64">
        <v>0</v>
      </c>
      <c r="H549" s="64">
        <v>0</v>
      </c>
      <c r="I549" s="64">
        <v>0</v>
      </c>
      <c r="J549" s="68">
        <v>0</v>
      </c>
      <c r="K549" s="68">
        <v>0</v>
      </c>
      <c r="L549" s="64">
        <v>1328.89</v>
      </c>
      <c r="M549" s="64">
        <v>2974106</v>
      </c>
      <c r="N549" s="68">
        <v>0</v>
      </c>
      <c r="O549" s="68">
        <v>0</v>
      </c>
      <c r="P549" s="64">
        <v>0</v>
      </c>
      <c r="Q549" s="64">
        <v>0</v>
      </c>
      <c r="R549" s="64">
        <v>0</v>
      </c>
      <c r="S549" s="64">
        <v>0</v>
      </c>
      <c r="T549" s="64">
        <v>0</v>
      </c>
      <c r="U549" s="64">
        <v>0</v>
      </c>
      <c r="V549" s="64">
        <v>0</v>
      </c>
    </row>
    <row r="550" spans="1:237" s="5" customFormat="1" x14ac:dyDescent="0.25">
      <c r="A550" s="81">
        <v>6</v>
      </c>
      <c r="B550" s="83" t="s">
        <v>222</v>
      </c>
      <c r="C550" s="55">
        <f>C551+C558+C560+C562</f>
        <v>17164664</v>
      </c>
      <c r="D550" s="55">
        <f t="shared" ref="D550:V550" si="140">D551+D558+D560+D562</f>
        <v>112795</v>
      </c>
      <c r="E550" s="55">
        <f t="shared" si="140"/>
        <v>0</v>
      </c>
      <c r="F550" s="55">
        <f t="shared" si="140"/>
        <v>112795</v>
      </c>
      <c r="G550" s="55">
        <f t="shared" si="140"/>
        <v>0</v>
      </c>
      <c r="H550" s="55">
        <f t="shared" si="140"/>
        <v>0</v>
      </c>
      <c r="I550" s="55">
        <f t="shared" si="140"/>
        <v>0</v>
      </c>
      <c r="J550" s="55">
        <f t="shared" si="140"/>
        <v>0</v>
      </c>
      <c r="K550" s="55">
        <f t="shared" si="140"/>
        <v>0</v>
      </c>
      <c r="L550" s="55">
        <f t="shared" si="140"/>
        <v>2723</v>
      </c>
      <c r="M550" s="55">
        <f t="shared" si="140"/>
        <v>7153751</v>
      </c>
      <c r="N550" s="55">
        <f t="shared" si="140"/>
        <v>0</v>
      </c>
      <c r="O550" s="55">
        <f t="shared" si="140"/>
        <v>0</v>
      </c>
      <c r="P550" s="55">
        <f t="shared" si="140"/>
        <v>1846</v>
      </c>
      <c r="Q550" s="55">
        <f t="shared" si="140"/>
        <v>9898118</v>
      </c>
      <c r="R550" s="55">
        <f t="shared" si="140"/>
        <v>0</v>
      </c>
      <c r="S550" s="55">
        <f t="shared" si="140"/>
        <v>0</v>
      </c>
      <c r="T550" s="55">
        <f t="shared" si="140"/>
        <v>0</v>
      </c>
      <c r="U550" s="55">
        <f t="shared" si="140"/>
        <v>0</v>
      </c>
      <c r="V550" s="55">
        <f t="shared" si="140"/>
        <v>0</v>
      </c>
    </row>
    <row r="551" spans="1:237" s="141" customFormat="1" x14ac:dyDescent="0.25">
      <c r="A551" s="89" t="s">
        <v>155</v>
      </c>
      <c r="B551" s="83" t="s">
        <v>223</v>
      </c>
      <c r="C551" s="55">
        <f>SUM(C552:C557)</f>
        <v>10532676</v>
      </c>
      <c r="D551" s="55">
        <f t="shared" ref="D551:V551" si="141">SUM(D552:D557)</f>
        <v>0</v>
      </c>
      <c r="E551" s="55">
        <f t="shared" si="141"/>
        <v>0</v>
      </c>
      <c r="F551" s="55">
        <f t="shared" si="141"/>
        <v>0</v>
      </c>
      <c r="G551" s="55">
        <f t="shared" si="141"/>
        <v>0</v>
      </c>
      <c r="H551" s="55">
        <f t="shared" si="141"/>
        <v>0</v>
      </c>
      <c r="I551" s="55">
        <f t="shared" si="141"/>
        <v>0</v>
      </c>
      <c r="J551" s="55">
        <f t="shared" si="141"/>
        <v>0</v>
      </c>
      <c r="K551" s="55">
        <f t="shared" si="141"/>
        <v>0</v>
      </c>
      <c r="L551" s="55">
        <f t="shared" si="141"/>
        <v>1675</v>
      </c>
      <c r="M551" s="55">
        <f t="shared" si="141"/>
        <v>4401277</v>
      </c>
      <c r="N551" s="55">
        <f t="shared" si="141"/>
        <v>0</v>
      </c>
      <c r="O551" s="55">
        <f t="shared" si="141"/>
        <v>0</v>
      </c>
      <c r="P551" s="55">
        <f t="shared" si="141"/>
        <v>1071</v>
      </c>
      <c r="Q551" s="55">
        <f t="shared" si="141"/>
        <v>6131399</v>
      </c>
      <c r="R551" s="55">
        <f t="shared" si="141"/>
        <v>0</v>
      </c>
      <c r="S551" s="55">
        <f t="shared" si="141"/>
        <v>0</v>
      </c>
      <c r="T551" s="55">
        <f t="shared" si="141"/>
        <v>0</v>
      </c>
      <c r="U551" s="55">
        <f t="shared" si="141"/>
        <v>0</v>
      </c>
      <c r="V551" s="55">
        <f t="shared" si="141"/>
        <v>0</v>
      </c>
    </row>
    <row r="552" spans="1:237" s="141" customFormat="1" ht="15" customHeight="1" x14ac:dyDescent="0.25">
      <c r="A552" s="84" t="s">
        <v>224</v>
      </c>
      <c r="B552" s="67" t="s">
        <v>660</v>
      </c>
      <c r="C552" s="64">
        <f t="shared" ref="C552:C557" si="142">D552+M552+Q552+V552</f>
        <v>2301059</v>
      </c>
      <c r="D552" s="64">
        <f t="shared" ref="D552:D557" si="143">SUM(E552:I552)</f>
        <v>0</v>
      </c>
      <c r="E552" s="64">
        <v>0</v>
      </c>
      <c r="F552" s="64">
        <v>0</v>
      </c>
      <c r="G552" s="64">
        <v>0</v>
      </c>
      <c r="H552" s="64">
        <v>0</v>
      </c>
      <c r="I552" s="64">
        <v>0</v>
      </c>
      <c r="J552" s="64">
        <v>0</v>
      </c>
      <c r="K552" s="64">
        <v>0</v>
      </c>
      <c r="L552" s="64">
        <v>283</v>
      </c>
      <c r="M552" s="64">
        <v>712110</v>
      </c>
      <c r="N552" s="64">
        <v>0</v>
      </c>
      <c r="O552" s="64">
        <v>0</v>
      </c>
      <c r="P552" s="64">
        <v>286.3</v>
      </c>
      <c r="Q552" s="64">
        <v>1588949</v>
      </c>
      <c r="R552" s="64">
        <v>0</v>
      </c>
      <c r="S552" s="64">
        <v>0</v>
      </c>
      <c r="T552" s="64">
        <v>0</v>
      </c>
      <c r="U552" s="64">
        <v>0</v>
      </c>
      <c r="V552" s="64">
        <v>0</v>
      </c>
    </row>
    <row r="553" spans="1:237" s="141" customFormat="1" x14ac:dyDescent="0.25">
      <c r="A553" s="84" t="s">
        <v>226</v>
      </c>
      <c r="B553" s="67" t="s">
        <v>407</v>
      </c>
      <c r="C553" s="64">
        <f t="shared" si="142"/>
        <v>3895855</v>
      </c>
      <c r="D553" s="64">
        <f t="shared" si="143"/>
        <v>0</v>
      </c>
      <c r="E553" s="64">
        <v>0</v>
      </c>
      <c r="F553" s="64">
        <v>0</v>
      </c>
      <c r="G553" s="64">
        <v>0</v>
      </c>
      <c r="H553" s="64">
        <v>0</v>
      </c>
      <c r="I553" s="64">
        <v>0</v>
      </c>
      <c r="J553" s="64">
        <v>0</v>
      </c>
      <c r="K553" s="64">
        <v>0</v>
      </c>
      <c r="L553" s="64">
        <v>412</v>
      </c>
      <c r="M553" s="64">
        <v>1068409</v>
      </c>
      <c r="N553" s="64">
        <v>0</v>
      </c>
      <c r="O553" s="64">
        <v>0</v>
      </c>
      <c r="P553" s="64">
        <v>478</v>
      </c>
      <c r="Q553" s="64">
        <v>2827446</v>
      </c>
      <c r="R553" s="64">
        <v>0</v>
      </c>
      <c r="S553" s="64">
        <v>0</v>
      </c>
      <c r="T553" s="64">
        <v>0</v>
      </c>
      <c r="U553" s="64">
        <v>0</v>
      </c>
      <c r="V553" s="64">
        <v>0</v>
      </c>
    </row>
    <row r="554" spans="1:237" s="141" customFormat="1" x14ac:dyDescent="0.25">
      <c r="A554" s="84" t="s">
        <v>228</v>
      </c>
      <c r="B554" s="67" t="s">
        <v>590</v>
      </c>
      <c r="C554" s="64">
        <f t="shared" si="142"/>
        <v>1715004</v>
      </c>
      <c r="D554" s="64">
        <f t="shared" si="143"/>
        <v>0</v>
      </c>
      <c r="E554" s="64">
        <v>0</v>
      </c>
      <c r="F554" s="64">
        <v>0</v>
      </c>
      <c r="G554" s="64">
        <v>0</v>
      </c>
      <c r="H554" s="64">
        <v>0</v>
      </c>
      <c r="I554" s="64">
        <v>0</v>
      </c>
      <c r="J554" s="64">
        <v>0</v>
      </c>
      <c r="K554" s="64">
        <v>0</v>
      </c>
      <c r="L554" s="64">
        <v>0</v>
      </c>
      <c r="M554" s="64">
        <v>0</v>
      </c>
      <c r="N554" s="64">
        <v>0</v>
      </c>
      <c r="O554" s="64">
        <v>0</v>
      </c>
      <c r="P554" s="64">
        <v>306.7</v>
      </c>
      <c r="Q554" s="64">
        <v>1715004</v>
      </c>
      <c r="R554" s="64">
        <v>0</v>
      </c>
      <c r="S554" s="64">
        <v>0</v>
      </c>
      <c r="T554" s="64">
        <v>0</v>
      </c>
      <c r="U554" s="64">
        <v>0</v>
      </c>
      <c r="V554" s="64">
        <v>0</v>
      </c>
    </row>
    <row r="555" spans="1:237" s="141" customFormat="1" x14ac:dyDescent="0.25">
      <c r="A555" s="84" t="s">
        <v>329</v>
      </c>
      <c r="B555" s="67" t="s">
        <v>694</v>
      </c>
      <c r="C555" s="64">
        <f t="shared" si="142"/>
        <v>817207</v>
      </c>
      <c r="D555" s="64">
        <f t="shared" si="143"/>
        <v>0</v>
      </c>
      <c r="E555" s="64">
        <v>0</v>
      </c>
      <c r="F555" s="64">
        <v>0</v>
      </c>
      <c r="G555" s="64">
        <v>0</v>
      </c>
      <c r="H555" s="64">
        <v>0</v>
      </c>
      <c r="I555" s="64">
        <v>0</v>
      </c>
      <c r="J555" s="64">
        <v>0</v>
      </c>
      <c r="K555" s="64">
        <v>0</v>
      </c>
      <c r="L555" s="64">
        <v>290</v>
      </c>
      <c r="M555" s="64">
        <v>817207</v>
      </c>
      <c r="N555" s="64">
        <v>0</v>
      </c>
      <c r="O555" s="64">
        <v>0</v>
      </c>
      <c r="P555" s="64">
        <v>0</v>
      </c>
      <c r="Q555" s="64">
        <v>0</v>
      </c>
      <c r="R555" s="64">
        <v>0</v>
      </c>
      <c r="S555" s="64">
        <v>0</v>
      </c>
      <c r="T555" s="64">
        <v>0</v>
      </c>
      <c r="U555" s="64">
        <v>0</v>
      </c>
      <c r="V555" s="64">
        <v>0</v>
      </c>
    </row>
    <row r="556" spans="1:237" s="141" customFormat="1" x14ac:dyDescent="0.25">
      <c r="A556" s="84" t="s">
        <v>330</v>
      </c>
      <c r="B556" s="67" t="s">
        <v>695</v>
      </c>
      <c r="C556" s="64">
        <f t="shared" si="142"/>
        <v>733535</v>
      </c>
      <c r="D556" s="64">
        <f t="shared" si="143"/>
        <v>0</v>
      </c>
      <c r="E556" s="64">
        <v>0</v>
      </c>
      <c r="F556" s="64">
        <v>0</v>
      </c>
      <c r="G556" s="64">
        <v>0</v>
      </c>
      <c r="H556" s="64">
        <v>0</v>
      </c>
      <c r="I556" s="64">
        <v>0</v>
      </c>
      <c r="J556" s="64">
        <v>0</v>
      </c>
      <c r="K556" s="64">
        <v>0</v>
      </c>
      <c r="L556" s="64">
        <v>283</v>
      </c>
      <c r="M556" s="64">
        <v>733535</v>
      </c>
      <c r="N556" s="64">
        <v>0</v>
      </c>
      <c r="O556" s="64">
        <v>0</v>
      </c>
      <c r="P556" s="64">
        <v>0</v>
      </c>
      <c r="Q556" s="64">
        <v>0</v>
      </c>
      <c r="R556" s="64">
        <v>0</v>
      </c>
      <c r="S556" s="64">
        <v>0</v>
      </c>
      <c r="T556" s="64">
        <v>0</v>
      </c>
      <c r="U556" s="64">
        <v>0</v>
      </c>
      <c r="V556" s="64">
        <v>0</v>
      </c>
    </row>
    <row r="557" spans="1:237" s="141" customFormat="1" x14ac:dyDescent="0.25">
      <c r="A557" s="84" t="s">
        <v>332</v>
      </c>
      <c r="B557" s="67" t="s">
        <v>696</v>
      </c>
      <c r="C557" s="64">
        <f t="shared" si="142"/>
        <v>1070016</v>
      </c>
      <c r="D557" s="64">
        <f t="shared" si="143"/>
        <v>0</v>
      </c>
      <c r="E557" s="64">
        <v>0</v>
      </c>
      <c r="F557" s="64">
        <v>0</v>
      </c>
      <c r="G557" s="64">
        <v>0</v>
      </c>
      <c r="H557" s="64">
        <v>0</v>
      </c>
      <c r="I557" s="64">
        <v>0</v>
      </c>
      <c r="J557" s="64">
        <v>0</v>
      </c>
      <c r="K557" s="64">
        <v>0</v>
      </c>
      <c r="L557" s="64">
        <v>407</v>
      </c>
      <c r="M557" s="64">
        <v>1070016</v>
      </c>
      <c r="N557" s="64">
        <v>0</v>
      </c>
      <c r="O557" s="64">
        <v>0</v>
      </c>
      <c r="P557" s="64">
        <v>0</v>
      </c>
      <c r="Q557" s="64">
        <v>0</v>
      </c>
      <c r="R557" s="64">
        <v>0</v>
      </c>
      <c r="S557" s="64">
        <v>0</v>
      </c>
      <c r="T557" s="64">
        <v>0</v>
      </c>
      <c r="U557" s="64">
        <v>0</v>
      </c>
      <c r="V557" s="64">
        <v>0</v>
      </c>
    </row>
    <row r="558" spans="1:237" s="141" customFormat="1" x14ac:dyDescent="0.25">
      <c r="A558" s="89" t="s">
        <v>176</v>
      </c>
      <c r="B558" s="83" t="s">
        <v>661</v>
      </c>
      <c r="C558" s="55">
        <f>C559</f>
        <v>1193954</v>
      </c>
      <c r="D558" s="55">
        <f t="shared" ref="D558:V558" si="144">D559</f>
        <v>112795</v>
      </c>
      <c r="E558" s="55">
        <f t="shared" si="144"/>
        <v>0</v>
      </c>
      <c r="F558" s="55">
        <f t="shared" si="144"/>
        <v>112795</v>
      </c>
      <c r="G558" s="55">
        <f t="shared" si="144"/>
        <v>0</v>
      </c>
      <c r="H558" s="55">
        <f t="shared" si="144"/>
        <v>0</v>
      </c>
      <c r="I558" s="55">
        <f t="shared" si="144"/>
        <v>0</v>
      </c>
      <c r="J558" s="55">
        <f t="shared" si="144"/>
        <v>0</v>
      </c>
      <c r="K558" s="55">
        <f t="shared" si="144"/>
        <v>0</v>
      </c>
      <c r="L558" s="55">
        <f t="shared" si="144"/>
        <v>450</v>
      </c>
      <c r="M558" s="55">
        <f t="shared" si="144"/>
        <v>1081159</v>
      </c>
      <c r="N558" s="55">
        <f t="shared" si="144"/>
        <v>0</v>
      </c>
      <c r="O558" s="55">
        <f t="shared" si="144"/>
        <v>0</v>
      </c>
      <c r="P558" s="55">
        <f t="shared" si="144"/>
        <v>0</v>
      </c>
      <c r="Q558" s="55">
        <f t="shared" si="144"/>
        <v>0</v>
      </c>
      <c r="R558" s="55">
        <f t="shared" si="144"/>
        <v>0</v>
      </c>
      <c r="S558" s="55">
        <f t="shared" si="144"/>
        <v>0</v>
      </c>
      <c r="T558" s="55">
        <f t="shared" si="144"/>
        <v>0</v>
      </c>
      <c r="U558" s="55">
        <f t="shared" si="144"/>
        <v>0</v>
      </c>
      <c r="V558" s="55">
        <f t="shared" si="144"/>
        <v>0</v>
      </c>
    </row>
    <row r="559" spans="1:237" s="141" customFormat="1" x14ac:dyDescent="0.25">
      <c r="A559" s="84" t="s">
        <v>772</v>
      </c>
      <c r="B559" s="67" t="s">
        <v>662</v>
      </c>
      <c r="C559" s="64">
        <f>D559+M559+Q559+V559</f>
        <v>1193954</v>
      </c>
      <c r="D559" s="64">
        <f>SUM(E559:I559)</f>
        <v>112795</v>
      </c>
      <c r="E559" s="64">
        <v>0</v>
      </c>
      <c r="F559" s="64">
        <v>112795</v>
      </c>
      <c r="G559" s="64">
        <v>0</v>
      </c>
      <c r="H559" s="64">
        <v>0</v>
      </c>
      <c r="I559" s="64">
        <v>0</v>
      </c>
      <c r="J559" s="64">
        <v>0</v>
      </c>
      <c r="K559" s="64">
        <v>0</v>
      </c>
      <c r="L559" s="64">
        <v>450</v>
      </c>
      <c r="M559" s="64">
        <v>1081159</v>
      </c>
      <c r="N559" s="64">
        <v>0</v>
      </c>
      <c r="O559" s="64">
        <v>0</v>
      </c>
      <c r="P559" s="64">
        <v>0</v>
      </c>
      <c r="Q559" s="64">
        <v>0</v>
      </c>
      <c r="R559" s="64">
        <v>0</v>
      </c>
      <c r="S559" s="64">
        <v>0</v>
      </c>
      <c r="T559" s="64">
        <v>0</v>
      </c>
      <c r="U559" s="64">
        <v>0</v>
      </c>
      <c r="V559" s="64">
        <v>0</v>
      </c>
    </row>
    <row r="560" spans="1:237" x14ac:dyDescent="0.25">
      <c r="A560" s="89" t="s">
        <v>670</v>
      </c>
      <c r="B560" s="83" t="s">
        <v>229</v>
      </c>
      <c r="C560" s="55">
        <f>C561</f>
        <v>1671315</v>
      </c>
      <c r="D560" s="55">
        <f t="shared" ref="D560:V560" si="145">D561</f>
        <v>0</v>
      </c>
      <c r="E560" s="55">
        <f t="shared" si="145"/>
        <v>0</v>
      </c>
      <c r="F560" s="55">
        <f t="shared" si="145"/>
        <v>0</v>
      </c>
      <c r="G560" s="55">
        <f t="shared" si="145"/>
        <v>0</v>
      </c>
      <c r="H560" s="55">
        <f t="shared" si="145"/>
        <v>0</v>
      </c>
      <c r="I560" s="55">
        <f t="shared" si="145"/>
        <v>0</v>
      </c>
      <c r="J560" s="55">
        <f t="shared" si="145"/>
        <v>0</v>
      </c>
      <c r="K560" s="55">
        <f t="shared" si="145"/>
        <v>0</v>
      </c>
      <c r="L560" s="55">
        <f t="shared" si="145"/>
        <v>598</v>
      </c>
      <c r="M560" s="55">
        <f t="shared" si="145"/>
        <v>1671315</v>
      </c>
      <c r="N560" s="55">
        <f t="shared" si="145"/>
        <v>0</v>
      </c>
      <c r="O560" s="55">
        <f t="shared" si="145"/>
        <v>0</v>
      </c>
      <c r="P560" s="55">
        <f t="shared" si="145"/>
        <v>0</v>
      </c>
      <c r="Q560" s="55">
        <f t="shared" si="145"/>
        <v>0</v>
      </c>
      <c r="R560" s="55">
        <f t="shared" si="145"/>
        <v>0</v>
      </c>
      <c r="S560" s="55">
        <f t="shared" si="145"/>
        <v>0</v>
      </c>
      <c r="T560" s="55">
        <f t="shared" si="145"/>
        <v>0</v>
      </c>
      <c r="U560" s="55">
        <f t="shared" si="145"/>
        <v>0</v>
      </c>
      <c r="V560" s="55">
        <f t="shared" si="145"/>
        <v>0</v>
      </c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5"/>
      <c r="DC560" s="5"/>
      <c r="DD560" s="5"/>
      <c r="DE560" s="5"/>
      <c r="DF560" s="5"/>
      <c r="DG560" s="5"/>
      <c r="DH560" s="5"/>
      <c r="DI560" s="5"/>
      <c r="DJ560" s="5"/>
      <c r="DK560" s="5"/>
      <c r="DL560" s="5"/>
      <c r="DM560" s="5"/>
      <c r="DN560" s="5"/>
      <c r="DO560" s="5"/>
      <c r="DP560" s="5"/>
      <c r="DQ560" s="5"/>
      <c r="DR560" s="5"/>
      <c r="DS560" s="5"/>
      <c r="DT560" s="5"/>
      <c r="DU560" s="5"/>
      <c r="DV560" s="5"/>
      <c r="DW560" s="5"/>
      <c r="DX560" s="5"/>
      <c r="DY560" s="5"/>
      <c r="DZ560" s="5"/>
      <c r="EA560" s="5"/>
      <c r="EB560" s="5"/>
      <c r="EC560" s="5"/>
      <c r="ED560" s="5"/>
      <c r="EE560" s="5"/>
      <c r="EF560" s="5"/>
      <c r="EG560" s="5"/>
      <c r="EH560" s="5"/>
      <c r="EI560" s="5"/>
      <c r="EJ560" s="5"/>
      <c r="EK560" s="5"/>
      <c r="EL560" s="5"/>
      <c r="EM560" s="5"/>
      <c r="EN560" s="5"/>
      <c r="EO560" s="5"/>
      <c r="EP560" s="5"/>
      <c r="EQ560" s="5"/>
      <c r="ER560" s="5"/>
      <c r="ES560" s="5"/>
      <c r="ET560" s="5"/>
      <c r="EU560" s="5"/>
      <c r="EV560" s="5"/>
      <c r="EW560" s="5"/>
      <c r="EX560" s="5"/>
      <c r="EY560" s="5"/>
      <c r="EZ560" s="5"/>
      <c r="FA560" s="5"/>
      <c r="FB560" s="5"/>
      <c r="FC560" s="5"/>
      <c r="FD560" s="5"/>
      <c r="FE560" s="5"/>
      <c r="FF560" s="5"/>
      <c r="FG560" s="5"/>
      <c r="FH560" s="5"/>
      <c r="FI560" s="5"/>
      <c r="FJ560" s="5"/>
      <c r="FK560" s="5"/>
      <c r="FL560" s="5"/>
      <c r="FM560" s="5"/>
      <c r="FN560" s="5"/>
      <c r="FO560" s="5"/>
      <c r="FP560" s="5"/>
      <c r="FQ560" s="5"/>
      <c r="FR560" s="5"/>
      <c r="FS560" s="5"/>
      <c r="FT560" s="5"/>
      <c r="FU560" s="5"/>
      <c r="FV560" s="5"/>
      <c r="FW560" s="5"/>
      <c r="FX560" s="5"/>
      <c r="FY560" s="5"/>
      <c r="FZ560" s="5"/>
      <c r="GA560" s="5"/>
      <c r="GB560" s="5"/>
      <c r="GC560" s="5"/>
      <c r="GD560" s="5"/>
      <c r="GE560" s="5"/>
      <c r="GF560" s="5"/>
      <c r="GG560" s="5"/>
      <c r="GH560" s="5"/>
      <c r="GI560" s="5"/>
      <c r="GJ560" s="5"/>
      <c r="GK560" s="5"/>
      <c r="GL560" s="5"/>
      <c r="GM560" s="5"/>
      <c r="GN560" s="5"/>
      <c r="GO560" s="5"/>
      <c r="GP560" s="5"/>
      <c r="GQ560" s="5"/>
      <c r="GR560" s="5"/>
      <c r="GS560" s="5"/>
      <c r="GT560" s="5"/>
      <c r="GU560" s="5"/>
      <c r="GV560" s="5"/>
      <c r="GW560" s="5"/>
      <c r="GX560" s="5"/>
      <c r="GY560" s="5"/>
      <c r="GZ560" s="5"/>
      <c r="HA560" s="5"/>
      <c r="HB560" s="5"/>
      <c r="HC560" s="5"/>
      <c r="HD560" s="5"/>
      <c r="HE560" s="5"/>
      <c r="HF560" s="5"/>
      <c r="HG560" s="5"/>
      <c r="HH560" s="5"/>
      <c r="HI560" s="5"/>
      <c r="HJ560" s="5"/>
      <c r="HK560" s="5"/>
      <c r="HL560" s="5"/>
      <c r="HM560" s="5"/>
      <c r="HN560" s="5"/>
      <c r="HO560" s="5"/>
      <c r="HP560" s="5"/>
      <c r="HQ560" s="5"/>
      <c r="HR560" s="5"/>
      <c r="HS560" s="5"/>
      <c r="HT560" s="5"/>
      <c r="HU560" s="5"/>
      <c r="HV560" s="5"/>
      <c r="HW560" s="5"/>
      <c r="HX560" s="5"/>
      <c r="HY560" s="5"/>
      <c r="HZ560" s="5"/>
      <c r="IA560" s="5"/>
      <c r="IB560" s="5"/>
      <c r="IC560" s="5"/>
    </row>
    <row r="561" spans="1:237" s="5" customFormat="1" x14ac:dyDescent="0.25">
      <c r="A561" s="84" t="s">
        <v>773</v>
      </c>
      <c r="B561" s="67" t="s">
        <v>230</v>
      </c>
      <c r="C561" s="64">
        <f>D561+M561+Q561+V561</f>
        <v>1671315</v>
      </c>
      <c r="D561" s="64">
        <f>SUM(E561:I561)</f>
        <v>0</v>
      </c>
      <c r="E561" s="64">
        <v>0</v>
      </c>
      <c r="F561" s="64">
        <v>0</v>
      </c>
      <c r="G561" s="64">
        <v>0</v>
      </c>
      <c r="H561" s="64">
        <v>0</v>
      </c>
      <c r="I561" s="64">
        <v>0</v>
      </c>
      <c r="J561" s="64">
        <v>0</v>
      </c>
      <c r="K561" s="64">
        <v>0</v>
      </c>
      <c r="L561" s="64">
        <v>598</v>
      </c>
      <c r="M561" s="64">
        <v>1671315</v>
      </c>
      <c r="N561" s="64">
        <v>0</v>
      </c>
      <c r="O561" s="64">
        <v>0</v>
      </c>
      <c r="P561" s="64">
        <v>0</v>
      </c>
      <c r="Q561" s="64">
        <v>0</v>
      </c>
      <c r="R561" s="64">
        <v>0</v>
      </c>
      <c r="S561" s="64">
        <v>0</v>
      </c>
      <c r="T561" s="64">
        <v>0</v>
      </c>
      <c r="U561" s="64">
        <v>0</v>
      </c>
      <c r="V561" s="64">
        <v>0</v>
      </c>
    </row>
    <row r="562" spans="1:237" s="148" customFormat="1" x14ac:dyDescent="0.25">
      <c r="A562" s="89" t="s">
        <v>774</v>
      </c>
      <c r="B562" s="83" t="s">
        <v>714</v>
      </c>
      <c r="C562" s="55">
        <f>C563</f>
        <v>3766719</v>
      </c>
      <c r="D562" s="55">
        <f t="shared" ref="D562:V562" si="146">D563</f>
        <v>0</v>
      </c>
      <c r="E562" s="55">
        <f t="shared" si="146"/>
        <v>0</v>
      </c>
      <c r="F562" s="55">
        <f t="shared" si="146"/>
        <v>0</v>
      </c>
      <c r="G562" s="55">
        <f t="shared" si="146"/>
        <v>0</v>
      </c>
      <c r="H562" s="55">
        <f t="shared" si="146"/>
        <v>0</v>
      </c>
      <c r="I562" s="55">
        <f t="shared" si="146"/>
        <v>0</v>
      </c>
      <c r="J562" s="55">
        <f t="shared" si="146"/>
        <v>0</v>
      </c>
      <c r="K562" s="55">
        <f t="shared" si="146"/>
        <v>0</v>
      </c>
      <c r="L562" s="55">
        <f t="shared" si="146"/>
        <v>0</v>
      </c>
      <c r="M562" s="55">
        <f t="shared" si="146"/>
        <v>0</v>
      </c>
      <c r="N562" s="55">
        <f t="shared" si="146"/>
        <v>0</v>
      </c>
      <c r="O562" s="55">
        <f t="shared" si="146"/>
        <v>0</v>
      </c>
      <c r="P562" s="55">
        <f t="shared" si="146"/>
        <v>775</v>
      </c>
      <c r="Q562" s="55">
        <f t="shared" si="146"/>
        <v>3766719</v>
      </c>
      <c r="R562" s="55">
        <f t="shared" si="146"/>
        <v>0</v>
      </c>
      <c r="S562" s="55">
        <f t="shared" si="146"/>
        <v>0</v>
      </c>
      <c r="T562" s="55">
        <f t="shared" si="146"/>
        <v>0</v>
      </c>
      <c r="U562" s="55">
        <f t="shared" si="146"/>
        <v>0</v>
      </c>
      <c r="V562" s="55">
        <f t="shared" si="146"/>
        <v>0</v>
      </c>
      <c r="W562" s="141"/>
      <c r="X562" s="141"/>
      <c r="Y562" s="141"/>
      <c r="Z562" s="141"/>
      <c r="AA562" s="141"/>
      <c r="AB562" s="141"/>
      <c r="AC562" s="141"/>
      <c r="AD562" s="141"/>
      <c r="AE562" s="141"/>
      <c r="AF562" s="141"/>
      <c r="AG562" s="141"/>
      <c r="AH562" s="141"/>
      <c r="AI562" s="141"/>
      <c r="AJ562" s="141"/>
      <c r="AK562" s="141"/>
      <c r="AL562" s="141"/>
      <c r="AM562" s="141"/>
      <c r="AN562" s="141"/>
      <c r="AO562" s="141"/>
      <c r="AP562" s="141"/>
      <c r="AQ562" s="141"/>
      <c r="AR562" s="141"/>
      <c r="AS562" s="141"/>
      <c r="AT562" s="141"/>
      <c r="AU562" s="141"/>
      <c r="AV562" s="141"/>
      <c r="AW562" s="141"/>
      <c r="AX562" s="141"/>
      <c r="AY562" s="141"/>
      <c r="AZ562" s="141"/>
      <c r="BA562" s="141"/>
      <c r="BB562" s="141"/>
      <c r="BC562" s="141"/>
      <c r="BD562" s="141"/>
      <c r="BE562" s="141"/>
      <c r="BF562" s="141"/>
      <c r="BG562" s="141"/>
      <c r="BH562" s="141"/>
      <c r="BI562" s="141"/>
      <c r="BJ562" s="141"/>
      <c r="BK562" s="141"/>
      <c r="BL562" s="141"/>
      <c r="BM562" s="141"/>
      <c r="BN562" s="141"/>
      <c r="BO562" s="141"/>
      <c r="BP562" s="141"/>
      <c r="BQ562" s="141"/>
      <c r="BR562" s="141"/>
      <c r="BS562" s="141"/>
      <c r="BT562" s="141"/>
      <c r="BU562" s="141"/>
      <c r="BV562" s="141"/>
      <c r="BW562" s="141"/>
      <c r="BX562" s="141"/>
      <c r="BY562" s="141"/>
      <c r="BZ562" s="141"/>
      <c r="CA562" s="141"/>
      <c r="CB562" s="141"/>
      <c r="CC562" s="141"/>
      <c r="CD562" s="141"/>
      <c r="CE562" s="141"/>
      <c r="CF562" s="141"/>
      <c r="CG562" s="141"/>
      <c r="CH562" s="141"/>
      <c r="CI562" s="141"/>
      <c r="CJ562" s="141"/>
      <c r="CK562" s="141"/>
      <c r="CL562" s="141"/>
      <c r="CM562" s="141"/>
      <c r="CN562" s="141"/>
      <c r="CO562" s="141"/>
      <c r="CP562" s="141"/>
      <c r="CQ562" s="141"/>
      <c r="CR562" s="141"/>
      <c r="CS562" s="141"/>
      <c r="CT562" s="141"/>
      <c r="CU562" s="141"/>
      <c r="CV562" s="141"/>
      <c r="CW562" s="141"/>
      <c r="CX562" s="141"/>
      <c r="CY562" s="141"/>
      <c r="CZ562" s="141"/>
      <c r="DA562" s="141"/>
      <c r="DB562" s="141"/>
      <c r="DC562" s="141"/>
      <c r="DD562" s="141"/>
      <c r="DE562" s="141"/>
      <c r="DF562" s="141"/>
      <c r="DG562" s="141"/>
      <c r="DH562" s="141"/>
      <c r="DI562" s="141"/>
      <c r="DJ562" s="141"/>
      <c r="DK562" s="141"/>
      <c r="DL562" s="141"/>
      <c r="DM562" s="141"/>
      <c r="DN562" s="141"/>
      <c r="DO562" s="141"/>
      <c r="DP562" s="141"/>
      <c r="DQ562" s="141"/>
      <c r="DR562" s="141"/>
      <c r="DS562" s="141"/>
      <c r="DT562" s="141"/>
      <c r="DU562" s="141"/>
      <c r="DV562" s="141"/>
      <c r="DW562" s="141"/>
      <c r="DX562" s="141"/>
      <c r="DY562" s="141"/>
      <c r="DZ562" s="141"/>
      <c r="EA562" s="141"/>
      <c r="EB562" s="141"/>
      <c r="EC562" s="141"/>
      <c r="ED562" s="141"/>
      <c r="EE562" s="141"/>
      <c r="EF562" s="141"/>
      <c r="EG562" s="141"/>
      <c r="EH562" s="141"/>
      <c r="EI562" s="141"/>
      <c r="EJ562" s="141"/>
      <c r="EK562" s="141"/>
      <c r="EL562" s="141"/>
      <c r="EM562" s="141"/>
      <c r="EN562" s="141"/>
      <c r="EO562" s="141"/>
      <c r="EP562" s="141"/>
      <c r="EQ562" s="141"/>
      <c r="ER562" s="141"/>
      <c r="ES562" s="141"/>
      <c r="ET562" s="141"/>
      <c r="EU562" s="141"/>
      <c r="EV562" s="141"/>
      <c r="EW562" s="141"/>
      <c r="EX562" s="141"/>
      <c r="EY562" s="141"/>
      <c r="EZ562" s="141"/>
      <c r="FA562" s="141"/>
      <c r="FB562" s="141"/>
      <c r="FC562" s="141"/>
      <c r="FD562" s="141"/>
      <c r="FE562" s="141"/>
      <c r="FF562" s="141"/>
      <c r="FG562" s="141"/>
      <c r="FH562" s="141"/>
      <c r="FI562" s="141"/>
      <c r="FJ562" s="141"/>
      <c r="FK562" s="141"/>
      <c r="FL562" s="141"/>
      <c r="FM562" s="141"/>
      <c r="FN562" s="141"/>
      <c r="FO562" s="141"/>
      <c r="FP562" s="141"/>
      <c r="FQ562" s="141"/>
      <c r="FR562" s="141"/>
      <c r="FS562" s="141"/>
      <c r="FT562" s="141"/>
      <c r="FU562" s="141"/>
      <c r="FV562" s="141"/>
      <c r="FW562" s="141"/>
      <c r="FX562" s="141"/>
      <c r="FY562" s="141"/>
      <c r="FZ562" s="141"/>
      <c r="GA562" s="141"/>
      <c r="GB562" s="141"/>
      <c r="GC562" s="141"/>
      <c r="GD562" s="141"/>
      <c r="GE562" s="141"/>
      <c r="GF562" s="141"/>
      <c r="GG562" s="141"/>
      <c r="GH562" s="141"/>
      <c r="GI562" s="141"/>
      <c r="GJ562" s="141"/>
      <c r="GK562" s="141"/>
      <c r="GL562" s="141"/>
      <c r="GM562" s="141"/>
      <c r="GN562" s="141"/>
      <c r="GO562" s="141"/>
      <c r="GP562" s="141"/>
      <c r="GQ562" s="141"/>
      <c r="GR562" s="141"/>
      <c r="GS562" s="141"/>
      <c r="GT562" s="141"/>
      <c r="GU562" s="141"/>
      <c r="GV562" s="141"/>
      <c r="GW562" s="141"/>
      <c r="GX562" s="141"/>
      <c r="GY562" s="141"/>
      <c r="GZ562" s="141"/>
      <c r="HA562" s="141"/>
      <c r="HB562" s="141"/>
      <c r="HC562" s="141"/>
      <c r="HD562" s="141"/>
      <c r="HE562" s="141"/>
      <c r="HF562" s="141"/>
      <c r="HG562" s="141"/>
      <c r="HH562" s="141"/>
      <c r="HI562" s="141"/>
      <c r="HJ562" s="141"/>
      <c r="HK562" s="141"/>
      <c r="HL562" s="141"/>
      <c r="HM562" s="141"/>
      <c r="HN562" s="141"/>
      <c r="HO562" s="141"/>
      <c r="HP562" s="141"/>
      <c r="HQ562" s="141"/>
      <c r="HR562" s="141"/>
      <c r="HS562" s="141"/>
      <c r="HT562" s="141"/>
      <c r="HU562" s="141"/>
      <c r="HV562" s="141"/>
      <c r="HW562" s="141"/>
      <c r="HX562" s="141"/>
      <c r="HY562" s="141"/>
      <c r="HZ562" s="141"/>
      <c r="IA562" s="141"/>
      <c r="IB562" s="141"/>
      <c r="IC562" s="141"/>
    </row>
    <row r="563" spans="1:237" s="141" customFormat="1" x14ac:dyDescent="0.25">
      <c r="A563" s="84" t="s">
        <v>775</v>
      </c>
      <c r="B563" s="62" t="s">
        <v>715</v>
      </c>
      <c r="C563" s="64">
        <f>D563+M563+Q563+V563</f>
        <v>3766719</v>
      </c>
      <c r="D563" s="64">
        <f>SUM(E563:I563)</f>
        <v>0</v>
      </c>
      <c r="E563" s="64">
        <v>0</v>
      </c>
      <c r="F563" s="64">
        <v>0</v>
      </c>
      <c r="G563" s="64">
        <v>0</v>
      </c>
      <c r="H563" s="64">
        <v>0</v>
      </c>
      <c r="I563" s="64">
        <v>0</v>
      </c>
      <c r="J563" s="64">
        <v>0</v>
      </c>
      <c r="K563" s="64">
        <v>0</v>
      </c>
      <c r="L563" s="64">
        <v>0</v>
      </c>
      <c r="M563" s="64">
        <v>0</v>
      </c>
      <c r="N563" s="64">
        <v>0</v>
      </c>
      <c r="O563" s="64">
        <v>0</v>
      </c>
      <c r="P563" s="64">
        <v>775</v>
      </c>
      <c r="Q563" s="64">
        <v>3766719</v>
      </c>
      <c r="R563" s="64">
        <v>0</v>
      </c>
      <c r="S563" s="64">
        <v>0</v>
      </c>
      <c r="T563" s="64">
        <v>0</v>
      </c>
      <c r="U563" s="64">
        <v>0</v>
      </c>
      <c r="V563" s="64">
        <v>0</v>
      </c>
    </row>
    <row r="564" spans="1:237" s="5" customFormat="1" x14ac:dyDescent="0.25">
      <c r="A564" s="81">
        <v>7</v>
      </c>
      <c r="B564" s="83" t="s">
        <v>86</v>
      </c>
      <c r="C564" s="55">
        <f>C565</f>
        <v>37202677</v>
      </c>
      <c r="D564" s="55">
        <f t="shared" ref="D564:V564" si="147">D565</f>
        <v>16602531</v>
      </c>
      <c r="E564" s="55">
        <f t="shared" si="147"/>
        <v>10713403</v>
      </c>
      <c r="F564" s="55">
        <f t="shared" si="147"/>
        <v>2273063</v>
      </c>
      <c r="G564" s="55">
        <f t="shared" si="147"/>
        <v>0</v>
      </c>
      <c r="H564" s="55">
        <f t="shared" si="147"/>
        <v>3616065</v>
      </c>
      <c r="I564" s="55">
        <f t="shared" si="147"/>
        <v>0</v>
      </c>
      <c r="J564" s="55">
        <f t="shared" si="147"/>
        <v>0</v>
      </c>
      <c r="K564" s="55">
        <f t="shared" si="147"/>
        <v>0</v>
      </c>
      <c r="L564" s="55">
        <f t="shared" si="147"/>
        <v>1821.6399999999999</v>
      </c>
      <c r="M564" s="55">
        <f t="shared" si="147"/>
        <v>6124652</v>
      </c>
      <c r="N564" s="55">
        <f t="shared" si="147"/>
        <v>0</v>
      </c>
      <c r="O564" s="55">
        <f t="shared" si="147"/>
        <v>0</v>
      </c>
      <c r="P564" s="55">
        <f t="shared" si="147"/>
        <v>2294.16</v>
      </c>
      <c r="Q564" s="55">
        <f t="shared" si="147"/>
        <v>12395908</v>
      </c>
      <c r="R564" s="55">
        <f t="shared" si="147"/>
        <v>0</v>
      </c>
      <c r="S564" s="55">
        <f t="shared" si="147"/>
        <v>0</v>
      </c>
      <c r="T564" s="55">
        <f t="shared" si="147"/>
        <v>0</v>
      </c>
      <c r="U564" s="55">
        <f t="shared" si="147"/>
        <v>0</v>
      </c>
      <c r="V564" s="55">
        <f t="shared" si="147"/>
        <v>2079586</v>
      </c>
    </row>
    <row r="565" spans="1:237" s="141" customFormat="1" x14ac:dyDescent="0.25">
      <c r="A565" s="89" t="s">
        <v>157</v>
      </c>
      <c r="B565" s="83" t="s">
        <v>85</v>
      </c>
      <c r="C565" s="55">
        <f>SUM(C566:C582)</f>
        <v>37202677</v>
      </c>
      <c r="D565" s="55">
        <f t="shared" ref="D565:V565" si="148">SUM(D566:D582)</f>
        <v>16602531</v>
      </c>
      <c r="E565" s="55">
        <f t="shared" si="148"/>
        <v>10713403</v>
      </c>
      <c r="F565" s="55">
        <f t="shared" si="148"/>
        <v>2273063</v>
      </c>
      <c r="G565" s="55">
        <f t="shared" si="148"/>
        <v>0</v>
      </c>
      <c r="H565" s="55">
        <f t="shared" si="148"/>
        <v>3616065</v>
      </c>
      <c r="I565" s="55">
        <f t="shared" si="148"/>
        <v>0</v>
      </c>
      <c r="J565" s="55">
        <f t="shared" si="148"/>
        <v>0</v>
      </c>
      <c r="K565" s="55">
        <f t="shared" si="148"/>
        <v>0</v>
      </c>
      <c r="L565" s="55">
        <f t="shared" si="148"/>
        <v>1821.6399999999999</v>
      </c>
      <c r="M565" s="55">
        <f t="shared" si="148"/>
        <v>6124652</v>
      </c>
      <c r="N565" s="55">
        <f t="shared" si="148"/>
        <v>0</v>
      </c>
      <c r="O565" s="55">
        <f t="shared" si="148"/>
        <v>0</v>
      </c>
      <c r="P565" s="55">
        <f t="shared" si="148"/>
        <v>2294.16</v>
      </c>
      <c r="Q565" s="55">
        <f t="shared" si="148"/>
        <v>12395908</v>
      </c>
      <c r="R565" s="55">
        <f t="shared" si="148"/>
        <v>0</v>
      </c>
      <c r="S565" s="55">
        <f t="shared" si="148"/>
        <v>0</v>
      </c>
      <c r="T565" s="55">
        <f t="shared" si="148"/>
        <v>0</v>
      </c>
      <c r="U565" s="55">
        <f t="shared" si="148"/>
        <v>0</v>
      </c>
      <c r="V565" s="55">
        <f t="shared" si="148"/>
        <v>2079586</v>
      </c>
    </row>
    <row r="566" spans="1:237" s="141" customFormat="1" ht="15.75" x14ac:dyDescent="0.25">
      <c r="A566" s="84" t="s">
        <v>158</v>
      </c>
      <c r="B566" s="202" t="s">
        <v>84</v>
      </c>
      <c r="C566" s="203">
        <f>D566+M566+Q566+V566</f>
        <v>2000837</v>
      </c>
      <c r="D566" s="203">
        <f>SUM(E566:I566)</f>
        <v>0</v>
      </c>
      <c r="E566" s="204">
        <v>0</v>
      </c>
      <c r="F566" s="204">
        <v>0</v>
      </c>
      <c r="G566" s="204">
        <v>0</v>
      </c>
      <c r="H566" s="204">
        <v>0</v>
      </c>
      <c r="I566" s="204">
        <v>0</v>
      </c>
      <c r="J566" s="204">
        <v>0</v>
      </c>
      <c r="K566" s="204">
        <v>0</v>
      </c>
      <c r="L566" s="204">
        <v>0</v>
      </c>
      <c r="M566" s="204">
        <v>0</v>
      </c>
      <c r="N566" s="204">
        <v>0</v>
      </c>
      <c r="O566" s="204">
        <v>0</v>
      </c>
      <c r="P566" s="204">
        <v>389.16</v>
      </c>
      <c r="Q566" s="204">
        <v>1953045</v>
      </c>
      <c r="R566" s="204">
        <v>0</v>
      </c>
      <c r="S566" s="204">
        <v>0</v>
      </c>
      <c r="T566" s="204">
        <v>0</v>
      </c>
      <c r="U566" s="204">
        <v>0</v>
      </c>
      <c r="V566" s="204">
        <v>47792</v>
      </c>
    </row>
    <row r="567" spans="1:237" s="141" customFormat="1" ht="15.75" x14ac:dyDescent="0.25">
      <c r="A567" s="84" t="s">
        <v>709</v>
      </c>
      <c r="B567" s="202" t="s">
        <v>232</v>
      </c>
      <c r="C567" s="203">
        <f t="shared" ref="C567:C582" si="149">D567+M567+Q567+V567</f>
        <v>226650</v>
      </c>
      <c r="D567" s="203">
        <f>SUM(E567:I567)</f>
        <v>191565</v>
      </c>
      <c r="E567" s="204">
        <v>0</v>
      </c>
      <c r="F567" s="204">
        <v>191565</v>
      </c>
      <c r="G567" s="204">
        <v>0</v>
      </c>
      <c r="H567" s="204">
        <v>0</v>
      </c>
      <c r="I567" s="204">
        <v>0</v>
      </c>
      <c r="J567" s="204">
        <v>0</v>
      </c>
      <c r="K567" s="204">
        <v>0</v>
      </c>
      <c r="L567" s="204">
        <v>0</v>
      </c>
      <c r="M567" s="204">
        <v>0</v>
      </c>
      <c r="N567" s="204">
        <v>0</v>
      </c>
      <c r="O567" s="204">
        <v>0</v>
      </c>
      <c r="P567" s="204">
        <v>0</v>
      </c>
      <c r="Q567" s="204">
        <v>0</v>
      </c>
      <c r="R567" s="204">
        <v>0</v>
      </c>
      <c r="S567" s="204">
        <v>0</v>
      </c>
      <c r="T567" s="204">
        <v>0</v>
      </c>
      <c r="U567" s="204">
        <v>0</v>
      </c>
      <c r="V567" s="204">
        <v>35085</v>
      </c>
    </row>
    <row r="568" spans="1:237" s="141" customFormat="1" ht="15.75" x14ac:dyDescent="0.25">
      <c r="A568" s="84" t="s">
        <v>710</v>
      </c>
      <c r="B568" s="194" t="s">
        <v>664</v>
      </c>
      <c r="C568" s="203">
        <f t="shared" si="149"/>
        <v>1694334</v>
      </c>
      <c r="D568" s="203">
        <f t="shared" ref="D568:D582" si="150">SUM(E568:I568)</f>
        <v>277252</v>
      </c>
      <c r="E568" s="204">
        <v>0</v>
      </c>
      <c r="F568" s="204">
        <v>0</v>
      </c>
      <c r="G568" s="204">
        <v>0</v>
      </c>
      <c r="H568" s="204">
        <v>277252</v>
      </c>
      <c r="I568" s="204">
        <v>0</v>
      </c>
      <c r="J568" s="204">
        <v>0</v>
      </c>
      <c r="K568" s="204">
        <v>0</v>
      </c>
      <c r="L568" s="204">
        <v>490.8</v>
      </c>
      <c r="M568" s="204">
        <v>1379497</v>
      </c>
      <c r="N568" s="204">
        <v>0</v>
      </c>
      <c r="O568" s="204">
        <v>0</v>
      </c>
      <c r="P568" s="204">
        <v>0</v>
      </c>
      <c r="Q568" s="204">
        <v>0</v>
      </c>
      <c r="R568" s="204">
        <v>0</v>
      </c>
      <c r="S568" s="204">
        <v>0</v>
      </c>
      <c r="T568" s="204">
        <v>0</v>
      </c>
      <c r="U568" s="204">
        <v>0</v>
      </c>
      <c r="V568" s="204">
        <v>37585</v>
      </c>
    </row>
    <row r="569" spans="1:237" s="141" customFormat="1" ht="15.75" x14ac:dyDescent="0.25">
      <c r="A569" s="84" t="s">
        <v>776</v>
      </c>
      <c r="B569" s="194" t="s">
        <v>717</v>
      </c>
      <c r="C569" s="203">
        <f t="shared" si="149"/>
        <v>3456368</v>
      </c>
      <c r="D569" s="203">
        <f>SUM(E569:I569)</f>
        <v>0</v>
      </c>
      <c r="E569" s="204">
        <v>0</v>
      </c>
      <c r="F569" s="204">
        <v>0</v>
      </c>
      <c r="G569" s="204">
        <v>0</v>
      </c>
      <c r="H569" s="204">
        <v>0</v>
      </c>
      <c r="I569" s="204">
        <v>0</v>
      </c>
      <c r="J569" s="204">
        <v>0</v>
      </c>
      <c r="K569" s="204">
        <v>0</v>
      </c>
      <c r="L569" s="204">
        <v>814</v>
      </c>
      <c r="M569" s="204">
        <v>3456368</v>
      </c>
      <c r="N569" s="204">
        <v>0</v>
      </c>
      <c r="O569" s="204">
        <v>0</v>
      </c>
      <c r="P569" s="204">
        <v>0</v>
      </c>
      <c r="Q569" s="204">
        <v>0</v>
      </c>
      <c r="R569" s="204">
        <v>0</v>
      </c>
      <c r="S569" s="204">
        <v>0</v>
      </c>
      <c r="T569" s="204">
        <v>0</v>
      </c>
      <c r="U569" s="204">
        <v>0</v>
      </c>
      <c r="V569" s="204">
        <v>0</v>
      </c>
    </row>
    <row r="570" spans="1:237" s="141" customFormat="1" ht="15.75" x14ac:dyDescent="0.25">
      <c r="A570" s="84" t="s">
        <v>777</v>
      </c>
      <c r="B570" s="194" t="s">
        <v>82</v>
      </c>
      <c r="C570" s="203">
        <f t="shared" si="149"/>
        <v>7210186</v>
      </c>
      <c r="D570" s="203">
        <f t="shared" si="150"/>
        <v>2505897</v>
      </c>
      <c r="E570" s="204">
        <v>1962229</v>
      </c>
      <c r="F570" s="204">
        <v>0</v>
      </c>
      <c r="G570" s="204">
        <v>0</v>
      </c>
      <c r="H570" s="204">
        <v>543668</v>
      </c>
      <c r="I570" s="204">
        <v>0</v>
      </c>
      <c r="J570" s="204">
        <v>0</v>
      </c>
      <c r="K570" s="204">
        <v>0</v>
      </c>
      <c r="L570" s="204">
        <v>0</v>
      </c>
      <c r="M570" s="204">
        <v>0</v>
      </c>
      <c r="N570" s="204">
        <v>0</v>
      </c>
      <c r="O570" s="204">
        <v>0</v>
      </c>
      <c r="P570" s="204">
        <v>697</v>
      </c>
      <c r="Q570" s="204">
        <v>4527370</v>
      </c>
      <c r="R570" s="204">
        <v>0</v>
      </c>
      <c r="S570" s="204">
        <v>0</v>
      </c>
      <c r="T570" s="204">
        <v>0</v>
      </c>
      <c r="U570" s="204">
        <v>0</v>
      </c>
      <c r="V570" s="204">
        <v>176919</v>
      </c>
    </row>
    <row r="571" spans="1:237" s="141" customFormat="1" ht="15.75" x14ac:dyDescent="0.25">
      <c r="A571" s="84" t="s">
        <v>778</v>
      </c>
      <c r="B571" s="194" t="s">
        <v>81</v>
      </c>
      <c r="C571" s="203">
        <f t="shared" si="149"/>
        <v>733974</v>
      </c>
      <c r="D571" s="203">
        <f t="shared" si="150"/>
        <v>608716</v>
      </c>
      <c r="E571" s="204">
        <v>0</v>
      </c>
      <c r="F571" s="204">
        <v>316590</v>
      </c>
      <c r="G571" s="204">
        <v>0</v>
      </c>
      <c r="H571" s="204">
        <v>292126</v>
      </c>
      <c r="I571" s="204">
        <v>0</v>
      </c>
      <c r="J571" s="204">
        <v>0</v>
      </c>
      <c r="K571" s="204">
        <v>0</v>
      </c>
      <c r="L571" s="204">
        <v>0</v>
      </c>
      <c r="M571" s="204">
        <v>0</v>
      </c>
      <c r="N571" s="204">
        <v>0</v>
      </c>
      <c r="O571" s="204">
        <v>0</v>
      </c>
      <c r="P571" s="204">
        <v>0</v>
      </c>
      <c r="Q571" s="204">
        <v>0</v>
      </c>
      <c r="R571" s="204">
        <v>0</v>
      </c>
      <c r="S571" s="204">
        <v>0</v>
      </c>
      <c r="T571" s="204">
        <v>0</v>
      </c>
      <c r="U571" s="204">
        <v>0</v>
      </c>
      <c r="V571" s="204">
        <v>125258</v>
      </c>
    </row>
    <row r="572" spans="1:237" s="141" customFormat="1" ht="15.75" x14ac:dyDescent="0.25">
      <c r="A572" s="84" t="s">
        <v>779</v>
      </c>
      <c r="B572" s="194" t="s">
        <v>233</v>
      </c>
      <c r="C572" s="203">
        <f t="shared" si="149"/>
        <v>6526400</v>
      </c>
      <c r="D572" s="203">
        <f t="shared" si="150"/>
        <v>2485598</v>
      </c>
      <c r="E572" s="204">
        <v>1941929</v>
      </c>
      <c r="F572" s="204">
        <v>0</v>
      </c>
      <c r="G572" s="204">
        <v>0</v>
      </c>
      <c r="H572" s="204">
        <v>543669</v>
      </c>
      <c r="I572" s="204">
        <v>0</v>
      </c>
      <c r="J572" s="204">
        <v>0</v>
      </c>
      <c r="K572" s="204">
        <v>0</v>
      </c>
      <c r="L572" s="204">
        <v>0</v>
      </c>
      <c r="M572" s="204">
        <v>0</v>
      </c>
      <c r="N572" s="204">
        <v>0</v>
      </c>
      <c r="O572" s="204">
        <v>0</v>
      </c>
      <c r="P572" s="204">
        <v>768</v>
      </c>
      <c r="Q572" s="204">
        <v>3863733</v>
      </c>
      <c r="R572" s="204">
        <v>0</v>
      </c>
      <c r="S572" s="204">
        <v>0</v>
      </c>
      <c r="T572" s="204">
        <v>0</v>
      </c>
      <c r="U572" s="204">
        <v>0</v>
      </c>
      <c r="V572" s="204">
        <v>177069</v>
      </c>
    </row>
    <row r="573" spans="1:237" s="141" customFormat="1" ht="15.75" x14ac:dyDescent="0.25">
      <c r="A573" s="84" t="s">
        <v>780</v>
      </c>
      <c r="B573" s="194" t="s">
        <v>328</v>
      </c>
      <c r="C573" s="203">
        <f t="shared" si="149"/>
        <v>1133730</v>
      </c>
      <c r="D573" s="203">
        <f t="shared" si="150"/>
        <v>1014610</v>
      </c>
      <c r="E573" s="204">
        <v>587454</v>
      </c>
      <c r="F573" s="204">
        <v>116185</v>
      </c>
      <c r="G573" s="204">
        <v>0</v>
      </c>
      <c r="H573" s="204">
        <v>310971</v>
      </c>
      <c r="I573" s="204">
        <v>0</v>
      </c>
      <c r="J573" s="204">
        <v>0</v>
      </c>
      <c r="K573" s="204">
        <v>0</v>
      </c>
      <c r="L573" s="204">
        <v>0</v>
      </c>
      <c r="M573" s="204">
        <v>0</v>
      </c>
      <c r="N573" s="204">
        <v>0</v>
      </c>
      <c r="O573" s="204">
        <v>0</v>
      </c>
      <c r="P573" s="204">
        <v>0</v>
      </c>
      <c r="Q573" s="204">
        <v>0</v>
      </c>
      <c r="R573" s="204">
        <v>0</v>
      </c>
      <c r="S573" s="204">
        <v>0</v>
      </c>
      <c r="T573" s="204">
        <v>0</v>
      </c>
      <c r="U573" s="204">
        <v>0</v>
      </c>
      <c r="V573" s="204">
        <v>119120</v>
      </c>
    </row>
    <row r="574" spans="1:237" s="141" customFormat="1" ht="15.75" x14ac:dyDescent="0.25">
      <c r="A574" s="84" t="s">
        <v>781</v>
      </c>
      <c r="B574" s="194" t="s">
        <v>665</v>
      </c>
      <c r="C574" s="203">
        <f t="shared" si="149"/>
        <v>1102656</v>
      </c>
      <c r="D574" s="203">
        <f t="shared" si="150"/>
        <v>984252</v>
      </c>
      <c r="E574" s="204">
        <v>568640</v>
      </c>
      <c r="F574" s="204">
        <v>116236</v>
      </c>
      <c r="G574" s="204">
        <v>0</v>
      </c>
      <c r="H574" s="204">
        <v>299376</v>
      </c>
      <c r="I574" s="204">
        <v>0</v>
      </c>
      <c r="J574" s="204">
        <v>0</v>
      </c>
      <c r="K574" s="204">
        <v>0</v>
      </c>
      <c r="L574" s="204">
        <v>0</v>
      </c>
      <c r="M574" s="204">
        <v>0</v>
      </c>
      <c r="N574" s="204">
        <v>0</v>
      </c>
      <c r="O574" s="204">
        <v>0</v>
      </c>
      <c r="P574" s="204">
        <v>0</v>
      </c>
      <c r="Q574" s="204">
        <v>0</v>
      </c>
      <c r="R574" s="204">
        <v>0</v>
      </c>
      <c r="S574" s="204">
        <v>0</v>
      </c>
      <c r="T574" s="204">
        <v>0</v>
      </c>
      <c r="U574" s="204">
        <v>0</v>
      </c>
      <c r="V574" s="204">
        <v>118404</v>
      </c>
    </row>
    <row r="575" spans="1:237" s="141" customFormat="1" ht="15.75" x14ac:dyDescent="0.25">
      <c r="A575" s="84" t="s">
        <v>782</v>
      </c>
      <c r="B575" s="194" t="s">
        <v>331</v>
      </c>
      <c r="C575" s="203">
        <f t="shared" si="149"/>
        <v>1315108</v>
      </c>
      <c r="D575" s="203">
        <f t="shared" si="150"/>
        <v>1196444</v>
      </c>
      <c r="E575" s="204">
        <v>700198</v>
      </c>
      <c r="F575" s="204">
        <v>268907</v>
      </c>
      <c r="G575" s="204">
        <v>0</v>
      </c>
      <c r="H575" s="204">
        <v>227339</v>
      </c>
      <c r="I575" s="204">
        <v>0</v>
      </c>
      <c r="J575" s="204">
        <v>0</v>
      </c>
      <c r="K575" s="204">
        <v>0</v>
      </c>
      <c r="L575" s="204">
        <v>0</v>
      </c>
      <c r="M575" s="204">
        <v>0</v>
      </c>
      <c r="N575" s="204">
        <v>0</v>
      </c>
      <c r="O575" s="204">
        <v>0</v>
      </c>
      <c r="P575" s="204">
        <v>0</v>
      </c>
      <c r="Q575" s="204">
        <v>0</v>
      </c>
      <c r="R575" s="204">
        <v>0</v>
      </c>
      <c r="S575" s="204">
        <v>0</v>
      </c>
      <c r="T575" s="204">
        <v>0</v>
      </c>
      <c r="U575" s="204">
        <v>0</v>
      </c>
      <c r="V575" s="204">
        <v>118664</v>
      </c>
    </row>
    <row r="576" spans="1:237" s="141" customFormat="1" ht="15.75" x14ac:dyDescent="0.25">
      <c r="A576" s="84" t="s">
        <v>783</v>
      </c>
      <c r="B576" s="194" t="s">
        <v>333</v>
      </c>
      <c r="C576" s="203">
        <f t="shared" si="149"/>
        <v>3245729</v>
      </c>
      <c r="D576" s="203">
        <f t="shared" si="150"/>
        <v>1027062</v>
      </c>
      <c r="E576" s="204">
        <v>530816</v>
      </c>
      <c r="F576" s="204">
        <v>268907</v>
      </c>
      <c r="G576" s="204">
        <v>0</v>
      </c>
      <c r="H576" s="204">
        <v>227339</v>
      </c>
      <c r="I576" s="204">
        <v>0</v>
      </c>
      <c r="J576" s="204">
        <v>0</v>
      </c>
      <c r="K576" s="204">
        <v>0</v>
      </c>
      <c r="L576" s="204">
        <v>0</v>
      </c>
      <c r="M576" s="204">
        <v>0</v>
      </c>
      <c r="N576" s="204">
        <v>0</v>
      </c>
      <c r="O576" s="204">
        <v>0</v>
      </c>
      <c r="P576" s="204">
        <v>440</v>
      </c>
      <c r="Q576" s="204">
        <v>2051760</v>
      </c>
      <c r="R576" s="204">
        <v>0</v>
      </c>
      <c r="S576" s="204">
        <v>0</v>
      </c>
      <c r="T576" s="204">
        <v>0</v>
      </c>
      <c r="U576" s="204">
        <v>0</v>
      </c>
      <c r="V576" s="204">
        <v>166907</v>
      </c>
    </row>
    <row r="577" spans="1:28" s="141" customFormat="1" ht="15.75" x14ac:dyDescent="0.25">
      <c r="A577" s="84" t="s">
        <v>784</v>
      </c>
      <c r="B577" s="194" t="s">
        <v>718</v>
      </c>
      <c r="C577" s="203">
        <f t="shared" si="149"/>
        <v>1288787</v>
      </c>
      <c r="D577" s="203">
        <f>SUM(E577:I577)</f>
        <v>0</v>
      </c>
      <c r="E577" s="204">
        <v>0</v>
      </c>
      <c r="F577" s="204">
        <v>0</v>
      </c>
      <c r="G577" s="204">
        <v>0</v>
      </c>
      <c r="H577" s="204">
        <v>0</v>
      </c>
      <c r="I577" s="204">
        <v>0</v>
      </c>
      <c r="J577" s="204">
        <v>0</v>
      </c>
      <c r="K577" s="204">
        <v>0</v>
      </c>
      <c r="L577" s="204">
        <v>516.84</v>
      </c>
      <c r="M577" s="204">
        <v>1288787</v>
      </c>
      <c r="N577" s="204">
        <v>0</v>
      </c>
      <c r="O577" s="204">
        <v>0</v>
      </c>
      <c r="P577" s="204">
        <v>0</v>
      </c>
      <c r="Q577" s="204">
        <v>0</v>
      </c>
      <c r="R577" s="204">
        <v>0</v>
      </c>
      <c r="S577" s="204">
        <v>0</v>
      </c>
      <c r="T577" s="204">
        <v>0</v>
      </c>
      <c r="U577" s="204">
        <v>0</v>
      </c>
      <c r="V577" s="204">
        <v>0</v>
      </c>
    </row>
    <row r="578" spans="1:28" s="141" customFormat="1" ht="15" customHeight="1" x14ac:dyDescent="0.25">
      <c r="A578" s="84" t="s">
        <v>785</v>
      </c>
      <c r="B578" s="194" t="s">
        <v>666</v>
      </c>
      <c r="C578" s="203">
        <f t="shared" si="149"/>
        <v>1560491</v>
      </c>
      <c r="D578" s="203">
        <f t="shared" si="150"/>
        <v>1472997</v>
      </c>
      <c r="E578" s="204">
        <v>1159216</v>
      </c>
      <c r="F578" s="204">
        <v>313781</v>
      </c>
      <c r="G578" s="204">
        <v>0</v>
      </c>
      <c r="H578" s="204">
        <v>0</v>
      </c>
      <c r="I578" s="204">
        <v>0</v>
      </c>
      <c r="J578" s="204">
        <v>0</v>
      </c>
      <c r="K578" s="204">
        <v>0</v>
      </c>
      <c r="L578" s="204">
        <v>0</v>
      </c>
      <c r="M578" s="204">
        <v>0</v>
      </c>
      <c r="N578" s="204">
        <v>0</v>
      </c>
      <c r="O578" s="204">
        <v>0</v>
      </c>
      <c r="P578" s="204">
        <v>0</v>
      </c>
      <c r="Q578" s="204">
        <v>0</v>
      </c>
      <c r="R578" s="204">
        <v>0</v>
      </c>
      <c r="S578" s="204">
        <v>0</v>
      </c>
      <c r="T578" s="204">
        <v>0</v>
      </c>
      <c r="U578" s="204">
        <v>0</v>
      </c>
      <c r="V578" s="204">
        <v>87494</v>
      </c>
    </row>
    <row r="579" spans="1:28" s="141" customFormat="1" ht="15.75" x14ac:dyDescent="0.25">
      <c r="A579" s="84" t="s">
        <v>786</v>
      </c>
      <c r="B579" s="194" t="s">
        <v>667</v>
      </c>
      <c r="C579" s="203">
        <f t="shared" si="149"/>
        <v>614204</v>
      </c>
      <c r="D579" s="203">
        <f t="shared" si="150"/>
        <v>542305</v>
      </c>
      <c r="E579" s="204">
        <v>0</v>
      </c>
      <c r="F579" s="204">
        <v>244384</v>
      </c>
      <c r="G579" s="204">
        <v>0</v>
      </c>
      <c r="H579" s="204">
        <v>297921</v>
      </c>
      <c r="I579" s="204">
        <v>0</v>
      </c>
      <c r="J579" s="204">
        <v>0</v>
      </c>
      <c r="K579" s="204">
        <v>0</v>
      </c>
      <c r="L579" s="204">
        <v>0</v>
      </c>
      <c r="M579" s="204">
        <v>0</v>
      </c>
      <c r="N579" s="204">
        <v>0</v>
      </c>
      <c r="O579" s="204">
        <v>0</v>
      </c>
      <c r="P579" s="204">
        <v>0</v>
      </c>
      <c r="Q579" s="204">
        <v>0</v>
      </c>
      <c r="R579" s="204">
        <v>0</v>
      </c>
      <c r="S579" s="204">
        <v>0</v>
      </c>
      <c r="T579" s="204">
        <v>0</v>
      </c>
      <c r="U579" s="204">
        <v>0</v>
      </c>
      <c r="V579" s="204">
        <v>71899</v>
      </c>
    </row>
    <row r="580" spans="1:28" s="141" customFormat="1" ht="15.75" x14ac:dyDescent="0.25">
      <c r="A580" s="84" t="s">
        <v>787</v>
      </c>
      <c r="B580" s="194" t="s">
        <v>668</v>
      </c>
      <c r="C580" s="203">
        <f t="shared" si="149"/>
        <v>1048527</v>
      </c>
      <c r="D580" s="203">
        <f t="shared" si="150"/>
        <v>964871</v>
      </c>
      <c r="E580" s="204">
        <v>741932</v>
      </c>
      <c r="F580" s="204">
        <v>0</v>
      </c>
      <c r="G580" s="204">
        <v>0</v>
      </c>
      <c r="H580" s="204">
        <v>222939</v>
      </c>
      <c r="I580" s="204">
        <v>0</v>
      </c>
      <c r="J580" s="204">
        <v>0</v>
      </c>
      <c r="K580" s="204">
        <v>0</v>
      </c>
      <c r="L580" s="204">
        <v>0</v>
      </c>
      <c r="M580" s="204">
        <v>0</v>
      </c>
      <c r="N580" s="204">
        <v>0</v>
      </c>
      <c r="O580" s="204">
        <v>0</v>
      </c>
      <c r="P580" s="204">
        <v>0</v>
      </c>
      <c r="Q580" s="204">
        <v>0</v>
      </c>
      <c r="R580" s="204">
        <v>0</v>
      </c>
      <c r="S580" s="204">
        <v>0</v>
      </c>
      <c r="T580" s="204">
        <v>0</v>
      </c>
      <c r="U580" s="204">
        <v>0</v>
      </c>
      <c r="V580" s="204">
        <v>83656</v>
      </c>
    </row>
    <row r="581" spans="1:28" s="141" customFormat="1" ht="15.75" x14ac:dyDescent="0.25">
      <c r="A581" s="84" t="s">
        <v>788</v>
      </c>
      <c r="B581" s="194" t="s">
        <v>669</v>
      </c>
      <c r="C581" s="203">
        <f t="shared" si="149"/>
        <v>513452</v>
      </c>
      <c r="D581" s="203">
        <f t="shared" si="150"/>
        <v>0</v>
      </c>
      <c r="E581" s="205">
        <v>0</v>
      </c>
      <c r="F581" s="206">
        <v>0</v>
      </c>
      <c r="G581" s="45">
        <v>0</v>
      </c>
      <c r="H581" s="205">
        <v>0</v>
      </c>
      <c r="I581" s="45">
        <v>0</v>
      </c>
      <c r="J581" s="207">
        <v>0</v>
      </c>
      <c r="K581" s="207">
        <v>0</v>
      </c>
      <c r="L581" s="45">
        <v>0</v>
      </c>
      <c r="M581" s="208">
        <v>0</v>
      </c>
      <c r="N581" s="207">
        <v>0</v>
      </c>
      <c r="O581" s="207">
        <v>0</v>
      </c>
      <c r="P581" s="45">
        <v>0</v>
      </c>
      <c r="Q581" s="45">
        <v>0</v>
      </c>
      <c r="R581" s="45">
        <v>0</v>
      </c>
      <c r="S581" s="45">
        <v>0</v>
      </c>
      <c r="T581" s="45">
        <v>0</v>
      </c>
      <c r="U581" s="45">
        <v>0</v>
      </c>
      <c r="V581" s="204">
        <v>513452</v>
      </c>
    </row>
    <row r="582" spans="1:28" s="141" customFormat="1" ht="15.75" x14ac:dyDescent="0.25">
      <c r="A582" s="84" t="s">
        <v>789</v>
      </c>
      <c r="B582" s="194" t="s">
        <v>238</v>
      </c>
      <c r="C582" s="203">
        <f t="shared" si="149"/>
        <v>3531244</v>
      </c>
      <c r="D582" s="203">
        <f t="shared" si="150"/>
        <v>3330962</v>
      </c>
      <c r="E582" s="204">
        <v>2520989</v>
      </c>
      <c r="F582" s="204">
        <v>436508</v>
      </c>
      <c r="G582" s="204">
        <v>0</v>
      </c>
      <c r="H582" s="204">
        <v>373465</v>
      </c>
      <c r="I582" s="204">
        <v>0</v>
      </c>
      <c r="J582" s="204">
        <v>0</v>
      </c>
      <c r="K582" s="204">
        <v>0</v>
      </c>
      <c r="L582" s="204">
        <v>0</v>
      </c>
      <c r="M582" s="204">
        <v>0</v>
      </c>
      <c r="N582" s="204">
        <v>0</v>
      </c>
      <c r="O582" s="204">
        <v>0</v>
      </c>
      <c r="P582" s="204">
        <v>0</v>
      </c>
      <c r="Q582" s="204">
        <v>0</v>
      </c>
      <c r="R582" s="204">
        <v>0</v>
      </c>
      <c r="S582" s="204">
        <v>0</v>
      </c>
      <c r="T582" s="204">
        <v>0</v>
      </c>
      <c r="U582" s="204">
        <v>0</v>
      </c>
      <c r="V582" s="204">
        <v>200282</v>
      </c>
    </row>
    <row r="583" spans="1:28" s="5" customFormat="1" x14ac:dyDescent="0.25">
      <c r="A583" s="81">
        <v>8</v>
      </c>
      <c r="B583" s="83" t="s">
        <v>239</v>
      </c>
      <c r="C583" s="55">
        <f>C584+C588</f>
        <v>7860369</v>
      </c>
      <c r="D583" s="55">
        <f t="shared" ref="D583:V583" si="151">D584</f>
        <v>6032896</v>
      </c>
      <c r="E583" s="55">
        <f t="shared" si="151"/>
        <v>4581538</v>
      </c>
      <c r="F583" s="55">
        <f t="shared" si="151"/>
        <v>1451358</v>
      </c>
      <c r="G583" s="55">
        <f t="shared" si="151"/>
        <v>0</v>
      </c>
      <c r="H583" s="55">
        <f t="shared" si="151"/>
        <v>0</v>
      </c>
      <c r="I583" s="55">
        <f t="shared" si="151"/>
        <v>0</v>
      </c>
      <c r="J583" s="55">
        <f t="shared" si="151"/>
        <v>0</v>
      </c>
      <c r="K583" s="55">
        <f t="shared" si="151"/>
        <v>0</v>
      </c>
      <c r="L583" s="55">
        <f t="shared" si="151"/>
        <v>380</v>
      </c>
      <c r="M583" s="55">
        <f t="shared" si="151"/>
        <v>963898</v>
      </c>
      <c r="N583" s="55">
        <f t="shared" si="151"/>
        <v>0</v>
      </c>
      <c r="O583" s="55">
        <f t="shared" si="151"/>
        <v>0</v>
      </c>
      <c r="P583" s="55">
        <f t="shared" si="151"/>
        <v>0</v>
      </c>
      <c r="Q583" s="55">
        <f t="shared" si="151"/>
        <v>0</v>
      </c>
      <c r="R583" s="55">
        <f t="shared" si="151"/>
        <v>0</v>
      </c>
      <c r="S583" s="55">
        <f t="shared" si="151"/>
        <v>0</v>
      </c>
      <c r="T583" s="55">
        <f t="shared" si="151"/>
        <v>0</v>
      </c>
      <c r="U583" s="55">
        <f t="shared" si="151"/>
        <v>0</v>
      </c>
      <c r="V583" s="55">
        <f t="shared" si="151"/>
        <v>0</v>
      </c>
    </row>
    <row r="584" spans="1:28" s="5" customFormat="1" x14ac:dyDescent="0.25">
      <c r="A584" s="89" t="s">
        <v>160</v>
      </c>
      <c r="B584" s="83" t="s">
        <v>247</v>
      </c>
      <c r="C584" s="55">
        <f>SUM(C585:C587)</f>
        <v>6996794</v>
      </c>
      <c r="D584" s="55">
        <f t="shared" ref="D584:V584" si="152">SUM(D585:D587)</f>
        <v>6032896</v>
      </c>
      <c r="E584" s="55">
        <f t="shared" si="152"/>
        <v>4581538</v>
      </c>
      <c r="F584" s="55">
        <f t="shared" si="152"/>
        <v>1451358</v>
      </c>
      <c r="G584" s="55">
        <f t="shared" si="152"/>
        <v>0</v>
      </c>
      <c r="H584" s="55">
        <f t="shared" si="152"/>
        <v>0</v>
      </c>
      <c r="I584" s="55">
        <f t="shared" si="152"/>
        <v>0</v>
      </c>
      <c r="J584" s="55">
        <f t="shared" si="152"/>
        <v>0</v>
      </c>
      <c r="K584" s="55">
        <f t="shared" si="152"/>
        <v>0</v>
      </c>
      <c r="L584" s="55">
        <f t="shared" si="152"/>
        <v>380</v>
      </c>
      <c r="M584" s="55">
        <f t="shared" si="152"/>
        <v>963898</v>
      </c>
      <c r="N584" s="55">
        <f t="shared" si="152"/>
        <v>0</v>
      </c>
      <c r="O584" s="55">
        <f t="shared" si="152"/>
        <v>0</v>
      </c>
      <c r="P584" s="55">
        <f t="shared" si="152"/>
        <v>0</v>
      </c>
      <c r="Q584" s="55">
        <f t="shared" si="152"/>
        <v>0</v>
      </c>
      <c r="R584" s="55">
        <f t="shared" si="152"/>
        <v>0</v>
      </c>
      <c r="S584" s="55">
        <f t="shared" si="152"/>
        <v>0</v>
      </c>
      <c r="T584" s="55">
        <f t="shared" si="152"/>
        <v>0</v>
      </c>
      <c r="U584" s="55">
        <f t="shared" si="152"/>
        <v>0</v>
      </c>
      <c r="V584" s="55">
        <f t="shared" si="152"/>
        <v>0</v>
      </c>
    </row>
    <row r="585" spans="1:28" s="5" customFormat="1" x14ac:dyDescent="0.25">
      <c r="A585" s="84" t="s">
        <v>161</v>
      </c>
      <c r="B585" s="62" t="s">
        <v>706</v>
      </c>
      <c r="C585" s="64">
        <f>D585+M585+Q585</f>
        <v>1732271</v>
      </c>
      <c r="D585" s="64">
        <f>SUM(E585:I585)</f>
        <v>1732271</v>
      </c>
      <c r="E585" s="64">
        <v>1322468</v>
      </c>
      <c r="F585" s="64">
        <v>409803</v>
      </c>
      <c r="G585" s="64">
        <v>0</v>
      </c>
      <c r="H585" s="64">
        <v>0</v>
      </c>
      <c r="I585" s="64">
        <v>0</v>
      </c>
      <c r="J585" s="64">
        <v>0</v>
      </c>
      <c r="K585" s="64">
        <v>0</v>
      </c>
      <c r="L585" s="64">
        <v>0</v>
      </c>
      <c r="M585" s="64">
        <v>0</v>
      </c>
      <c r="N585" s="64">
        <v>0</v>
      </c>
      <c r="O585" s="64">
        <v>0</v>
      </c>
      <c r="P585" s="64">
        <v>0</v>
      </c>
      <c r="Q585" s="64">
        <v>0</v>
      </c>
      <c r="R585" s="64">
        <v>0</v>
      </c>
      <c r="S585" s="64">
        <v>0</v>
      </c>
      <c r="T585" s="64">
        <v>0</v>
      </c>
      <c r="U585" s="64">
        <v>0</v>
      </c>
      <c r="V585" s="64">
        <v>0</v>
      </c>
    </row>
    <row r="586" spans="1:28" s="5" customFormat="1" x14ac:dyDescent="0.25">
      <c r="A586" s="84" t="s">
        <v>344</v>
      </c>
      <c r="B586" s="62" t="s">
        <v>707</v>
      </c>
      <c r="C586" s="64">
        <f>D586+M586+Q586</f>
        <v>2611302</v>
      </c>
      <c r="D586" s="64">
        <f>SUM(E586:I586)</f>
        <v>2611302</v>
      </c>
      <c r="E586" s="64">
        <v>1992624</v>
      </c>
      <c r="F586" s="64">
        <v>618678</v>
      </c>
      <c r="G586" s="64">
        <v>0</v>
      </c>
      <c r="H586" s="64">
        <v>0</v>
      </c>
      <c r="I586" s="64">
        <v>0</v>
      </c>
      <c r="J586" s="64">
        <v>0</v>
      </c>
      <c r="K586" s="64">
        <v>0</v>
      </c>
      <c r="L586" s="64">
        <v>0</v>
      </c>
      <c r="M586" s="64">
        <v>0</v>
      </c>
      <c r="N586" s="64">
        <v>0</v>
      </c>
      <c r="O586" s="64">
        <v>0</v>
      </c>
      <c r="P586" s="64">
        <v>0</v>
      </c>
      <c r="Q586" s="64">
        <v>0</v>
      </c>
      <c r="R586" s="64">
        <v>0</v>
      </c>
      <c r="S586" s="64">
        <v>0</v>
      </c>
      <c r="T586" s="64">
        <v>0</v>
      </c>
      <c r="U586" s="64">
        <v>0</v>
      </c>
      <c r="V586" s="64">
        <v>0</v>
      </c>
    </row>
    <row r="587" spans="1:28" s="5" customFormat="1" x14ac:dyDescent="0.25">
      <c r="A587" s="84" t="s">
        <v>345</v>
      </c>
      <c r="B587" s="62" t="s">
        <v>708</v>
      </c>
      <c r="C587" s="64">
        <f>D587+M587+Q587</f>
        <v>2653221</v>
      </c>
      <c r="D587" s="64">
        <f>SUM(E587:I587)</f>
        <v>1689323</v>
      </c>
      <c r="E587" s="64">
        <v>1266446</v>
      </c>
      <c r="F587" s="64">
        <v>422877</v>
      </c>
      <c r="G587" s="64">
        <v>0</v>
      </c>
      <c r="H587" s="64">
        <v>0</v>
      </c>
      <c r="I587" s="64">
        <v>0</v>
      </c>
      <c r="J587" s="64">
        <v>0</v>
      </c>
      <c r="K587" s="64">
        <v>0</v>
      </c>
      <c r="L587" s="64">
        <v>380</v>
      </c>
      <c r="M587" s="64">
        <v>963898</v>
      </c>
      <c r="N587" s="64">
        <v>0</v>
      </c>
      <c r="O587" s="64">
        <v>0</v>
      </c>
      <c r="P587" s="64">
        <v>0</v>
      </c>
      <c r="Q587" s="64">
        <v>0</v>
      </c>
      <c r="R587" s="64">
        <v>0</v>
      </c>
      <c r="S587" s="64">
        <v>0</v>
      </c>
      <c r="T587" s="64">
        <v>0</v>
      </c>
      <c r="U587" s="64">
        <v>0</v>
      </c>
      <c r="V587" s="64">
        <v>0</v>
      </c>
    </row>
    <row r="588" spans="1:28" s="5" customFormat="1" x14ac:dyDescent="0.25">
      <c r="A588" s="89" t="s">
        <v>162</v>
      </c>
      <c r="B588" s="83" t="s">
        <v>251</v>
      </c>
      <c r="C588" s="55">
        <f>C589</f>
        <v>863575</v>
      </c>
      <c r="D588" s="55">
        <f t="shared" ref="D588:V588" si="153">D589</f>
        <v>863575</v>
      </c>
      <c r="E588" s="55">
        <f t="shared" si="153"/>
        <v>863575</v>
      </c>
      <c r="F588" s="55">
        <f t="shared" si="153"/>
        <v>0</v>
      </c>
      <c r="G588" s="55">
        <f t="shared" si="153"/>
        <v>0</v>
      </c>
      <c r="H588" s="55">
        <f t="shared" si="153"/>
        <v>0</v>
      </c>
      <c r="I588" s="55">
        <f t="shared" si="153"/>
        <v>0</v>
      </c>
      <c r="J588" s="55">
        <f t="shared" si="153"/>
        <v>0</v>
      </c>
      <c r="K588" s="55">
        <f t="shared" si="153"/>
        <v>0</v>
      </c>
      <c r="L588" s="55">
        <f t="shared" si="153"/>
        <v>0</v>
      </c>
      <c r="M588" s="55">
        <f t="shared" si="153"/>
        <v>0</v>
      </c>
      <c r="N588" s="55">
        <f t="shared" si="153"/>
        <v>0</v>
      </c>
      <c r="O588" s="55">
        <f t="shared" si="153"/>
        <v>0</v>
      </c>
      <c r="P588" s="55">
        <f t="shared" si="153"/>
        <v>0</v>
      </c>
      <c r="Q588" s="55">
        <f t="shared" si="153"/>
        <v>0</v>
      </c>
      <c r="R588" s="55">
        <f t="shared" si="153"/>
        <v>0</v>
      </c>
      <c r="S588" s="55">
        <f t="shared" si="153"/>
        <v>0</v>
      </c>
      <c r="T588" s="55">
        <f t="shared" si="153"/>
        <v>0</v>
      </c>
      <c r="U588" s="55">
        <f t="shared" si="153"/>
        <v>0</v>
      </c>
      <c r="V588" s="55">
        <f t="shared" si="153"/>
        <v>0</v>
      </c>
    </row>
    <row r="589" spans="1:28" s="5" customFormat="1" ht="15" customHeight="1" x14ac:dyDescent="0.25">
      <c r="A589" s="84" t="s">
        <v>163</v>
      </c>
      <c r="B589" s="67" t="s">
        <v>1418</v>
      </c>
      <c r="C589" s="150">
        <f>D589+M589+Q589</f>
        <v>863575</v>
      </c>
      <c r="D589" s="150">
        <f>SUM(E589:I589)</f>
        <v>863575</v>
      </c>
      <c r="E589" s="150">
        <v>863575</v>
      </c>
      <c r="F589" s="150">
        <v>0</v>
      </c>
      <c r="G589" s="150">
        <v>0</v>
      </c>
      <c r="H589" s="150">
        <v>0</v>
      </c>
      <c r="I589" s="150">
        <v>0</v>
      </c>
      <c r="J589" s="150">
        <v>0</v>
      </c>
      <c r="K589" s="150">
        <v>0</v>
      </c>
      <c r="L589" s="150">
        <v>0</v>
      </c>
      <c r="M589" s="150">
        <v>0</v>
      </c>
      <c r="N589" s="150">
        <v>0</v>
      </c>
      <c r="O589" s="150">
        <v>0</v>
      </c>
      <c r="P589" s="150">
        <v>0</v>
      </c>
      <c r="Q589" s="150">
        <v>0</v>
      </c>
      <c r="R589" s="150">
        <v>0</v>
      </c>
      <c r="S589" s="150">
        <v>0</v>
      </c>
      <c r="T589" s="150">
        <v>0</v>
      </c>
      <c r="U589" s="150">
        <v>0</v>
      </c>
      <c r="V589" s="150">
        <v>0</v>
      </c>
    </row>
    <row r="590" spans="1:28" s="141" customFormat="1" x14ac:dyDescent="0.25">
      <c r="A590" s="81">
        <v>9</v>
      </c>
      <c r="B590" s="83" t="s">
        <v>110</v>
      </c>
      <c r="C590" s="55">
        <f>C591</f>
        <v>714353425</v>
      </c>
      <c r="D590" s="55">
        <f t="shared" ref="D590:V590" si="154">D591</f>
        <v>35480060</v>
      </c>
      <c r="E590" s="55">
        <f t="shared" si="154"/>
        <v>522257</v>
      </c>
      <c r="F590" s="55">
        <f t="shared" si="154"/>
        <v>596215</v>
      </c>
      <c r="G590" s="55">
        <f t="shared" si="154"/>
        <v>2529206</v>
      </c>
      <c r="H590" s="55">
        <f t="shared" si="154"/>
        <v>0</v>
      </c>
      <c r="I590" s="55">
        <f t="shared" si="154"/>
        <v>31832382</v>
      </c>
      <c r="J590" s="55">
        <f t="shared" si="154"/>
        <v>0</v>
      </c>
      <c r="K590" s="55">
        <f t="shared" si="154"/>
        <v>0</v>
      </c>
      <c r="L590" s="55">
        <f t="shared" si="154"/>
        <v>89265.609999999986</v>
      </c>
      <c r="M590" s="55">
        <f t="shared" si="154"/>
        <v>315937739</v>
      </c>
      <c r="N590" s="55">
        <f t="shared" si="154"/>
        <v>0</v>
      </c>
      <c r="O590" s="55">
        <f t="shared" si="154"/>
        <v>0</v>
      </c>
      <c r="P590" s="55">
        <f t="shared" si="154"/>
        <v>60705.399999999994</v>
      </c>
      <c r="Q590" s="55">
        <f t="shared" si="154"/>
        <v>316074487</v>
      </c>
      <c r="R590" s="55">
        <f t="shared" si="154"/>
        <v>0</v>
      </c>
      <c r="S590" s="55">
        <f t="shared" si="154"/>
        <v>0</v>
      </c>
      <c r="T590" s="55">
        <f t="shared" si="154"/>
        <v>0</v>
      </c>
      <c r="U590" s="55">
        <f t="shared" si="154"/>
        <v>0</v>
      </c>
      <c r="V590" s="55">
        <f t="shared" si="154"/>
        <v>46861139</v>
      </c>
    </row>
    <row r="591" spans="1:28" s="141" customFormat="1" x14ac:dyDescent="0.25">
      <c r="A591" s="89" t="s">
        <v>179</v>
      </c>
      <c r="B591" s="83" t="s">
        <v>110</v>
      </c>
      <c r="C591" s="55">
        <f t="shared" ref="C591:V591" si="155">SUM(C592:C770)</f>
        <v>714353425</v>
      </c>
      <c r="D591" s="55">
        <f t="shared" si="155"/>
        <v>35480060</v>
      </c>
      <c r="E591" s="55">
        <f t="shared" si="155"/>
        <v>522257</v>
      </c>
      <c r="F591" s="55">
        <f t="shared" si="155"/>
        <v>596215</v>
      </c>
      <c r="G591" s="55">
        <f t="shared" si="155"/>
        <v>2529206</v>
      </c>
      <c r="H591" s="55">
        <f t="shared" si="155"/>
        <v>0</v>
      </c>
      <c r="I591" s="55">
        <f t="shared" si="155"/>
        <v>31832382</v>
      </c>
      <c r="J591" s="55">
        <f t="shared" si="155"/>
        <v>0</v>
      </c>
      <c r="K591" s="55">
        <f t="shared" si="155"/>
        <v>0</v>
      </c>
      <c r="L591" s="55">
        <f t="shared" si="155"/>
        <v>89265.609999999986</v>
      </c>
      <c r="M591" s="55">
        <f t="shared" si="155"/>
        <v>315937739</v>
      </c>
      <c r="N591" s="55">
        <f t="shared" si="155"/>
        <v>0</v>
      </c>
      <c r="O591" s="55">
        <f t="shared" si="155"/>
        <v>0</v>
      </c>
      <c r="P591" s="55">
        <f t="shared" si="155"/>
        <v>60705.399999999994</v>
      </c>
      <c r="Q591" s="55">
        <f t="shared" si="155"/>
        <v>316074487</v>
      </c>
      <c r="R591" s="55">
        <f t="shared" si="155"/>
        <v>0</v>
      </c>
      <c r="S591" s="55">
        <f t="shared" si="155"/>
        <v>0</v>
      </c>
      <c r="T591" s="55">
        <f t="shared" si="155"/>
        <v>0</v>
      </c>
      <c r="U591" s="55">
        <f t="shared" si="155"/>
        <v>0</v>
      </c>
      <c r="V591" s="55">
        <f t="shared" si="155"/>
        <v>46861139</v>
      </c>
    </row>
    <row r="592" spans="1:28" s="141" customFormat="1" x14ac:dyDescent="0.25">
      <c r="A592" s="84" t="s">
        <v>180</v>
      </c>
      <c r="B592" s="109" t="s">
        <v>1258</v>
      </c>
      <c r="C592" s="95">
        <f>D592+K592+M592+O592+Q592+S592+T592+U592+V592</f>
        <v>5321180</v>
      </c>
      <c r="D592" s="95">
        <f>SUM(E592:I592)</f>
        <v>0</v>
      </c>
      <c r="E592" s="95">
        <v>0</v>
      </c>
      <c r="F592" s="95">
        <v>0</v>
      </c>
      <c r="G592" s="95">
        <v>0</v>
      </c>
      <c r="H592" s="95">
        <v>0</v>
      </c>
      <c r="I592" s="95">
        <v>0</v>
      </c>
      <c r="J592" s="95">
        <v>0</v>
      </c>
      <c r="K592" s="95">
        <v>0</v>
      </c>
      <c r="L592" s="95">
        <v>1603</v>
      </c>
      <c r="M592" s="95">
        <v>5321180</v>
      </c>
      <c r="N592" s="95">
        <v>0</v>
      </c>
      <c r="O592" s="95">
        <v>0</v>
      </c>
      <c r="P592" s="95">
        <v>0</v>
      </c>
      <c r="Q592" s="95">
        <v>0</v>
      </c>
      <c r="R592" s="95">
        <v>0</v>
      </c>
      <c r="S592" s="95">
        <v>0</v>
      </c>
      <c r="T592" s="95">
        <v>0</v>
      </c>
      <c r="U592" s="95">
        <v>0</v>
      </c>
      <c r="V592" s="95">
        <v>0</v>
      </c>
      <c r="AB592" s="141" t="s">
        <v>1040</v>
      </c>
    </row>
    <row r="593" spans="1:28" s="141" customFormat="1" x14ac:dyDescent="0.25">
      <c r="A593" s="84" t="s">
        <v>790</v>
      </c>
      <c r="B593" s="109" t="s">
        <v>1259</v>
      </c>
      <c r="C593" s="95">
        <f t="shared" ref="C593:C658" si="156">D593+K593+M593+O593+Q593+S593+T593+U593+V593</f>
        <v>5971942</v>
      </c>
      <c r="D593" s="95">
        <f t="shared" ref="D593:D658" si="157">SUM(E593:I593)</f>
        <v>0</v>
      </c>
      <c r="E593" s="95">
        <v>0</v>
      </c>
      <c r="F593" s="95">
        <v>0</v>
      </c>
      <c r="G593" s="95">
        <v>0</v>
      </c>
      <c r="H593" s="95">
        <v>0</v>
      </c>
      <c r="I593" s="95">
        <v>0</v>
      </c>
      <c r="J593" s="95">
        <v>0</v>
      </c>
      <c r="K593" s="95">
        <v>0</v>
      </c>
      <c r="L593" s="95">
        <v>1603</v>
      </c>
      <c r="M593" s="95">
        <v>5283969</v>
      </c>
      <c r="N593" s="95">
        <v>0</v>
      </c>
      <c r="O593" s="95">
        <v>0</v>
      </c>
      <c r="P593" s="95">
        <v>0</v>
      </c>
      <c r="Q593" s="95">
        <v>0</v>
      </c>
      <c r="R593" s="95">
        <v>0</v>
      </c>
      <c r="S593" s="95">
        <v>0</v>
      </c>
      <c r="T593" s="95">
        <v>0</v>
      </c>
      <c r="U593" s="95">
        <v>0</v>
      </c>
      <c r="V593" s="95">
        <f>687973</f>
        <v>687973</v>
      </c>
      <c r="AB593" s="141" t="s">
        <v>1040</v>
      </c>
    </row>
    <row r="594" spans="1:28" s="141" customFormat="1" x14ac:dyDescent="0.25">
      <c r="A594" s="84" t="s">
        <v>791</v>
      </c>
      <c r="B594" s="109" t="s">
        <v>1260</v>
      </c>
      <c r="C594" s="95">
        <f t="shared" si="156"/>
        <v>6693311</v>
      </c>
      <c r="D594" s="95">
        <f t="shared" si="157"/>
        <v>1454383</v>
      </c>
      <c r="E594" s="95">
        <v>0</v>
      </c>
      <c r="F594" s="95">
        <v>0</v>
      </c>
      <c r="G594" s="95">
        <v>0</v>
      </c>
      <c r="H594" s="95">
        <v>0</v>
      </c>
      <c r="I594" s="95">
        <v>1454383</v>
      </c>
      <c r="J594" s="95">
        <v>0</v>
      </c>
      <c r="K594" s="95">
        <v>0</v>
      </c>
      <c r="L594" s="95">
        <v>1241.68</v>
      </c>
      <c r="M594" s="95">
        <v>4590494</v>
      </c>
      <c r="N594" s="95">
        <v>0</v>
      </c>
      <c r="O594" s="95">
        <v>0</v>
      </c>
      <c r="P594" s="95">
        <v>0</v>
      </c>
      <c r="Q594" s="95">
        <v>0</v>
      </c>
      <c r="R594" s="95">
        <v>0</v>
      </c>
      <c r="S594" s="95">
        <v>0</v>
      </c>
      <c r="T594" s="95">
        <v>0</v>
      </c>
      <c r="U594" s="95">
        <v>0</v>
      </c>
      <c r="V594" s="95">
        <v>648434</v>
      </c>
      <c r="AB594" s="141" t="s">
        <v>1040</v>
      </c>
    </row>
    <row r="595" spans="1:28" s="141" customFormat="1" x14ac:dyDescent="0.25">
      <c r="A595" s="84" t="s">
        <v>792</v>
      </c>
      <c r="B595" s="109" t="s">
        <v>1261</v>
      </c>
      <c r="C595" s="95">
        <f t="shared" si="156"/>
        <v>490456</v>
      </c>
      <c r="D595" s="95">
        <f t="shared" si="157"/>
        <v>0</v>
      </c>
      <c r="E595" s="95">
        <v>0</v>
      </c>
      <c r="F595" s="95">
        <v>0</v>
      </c>
      <c r="G595" s="95">
        <v>0</v>
      </c>
      <c r="H595" s="95">
        <v>0</v>
      </c>
      <c r="I595" s="95">
        <v>0</v>
      </c>
      <c r="J595" s="95">
        <v>0</v>
      </c>
      <c r="K595" s="95">
        <v>0</v>
      </c>
      <c r="L595" s="95">
        <v>0</v>
      </c>
      <c r="M595" s="95">
        <v>0</v>
      </c>
      <c r="N595" s="95">
        <v>0</v>
      </c>
      <c r="O595" s="95">
        <v>0</v>
      </c>
      <c r="P595" s="95">
        <v>0</v>
      </c>
      <c r="Q595" s="95">
        <v>0</v>
      </c>
      <c r="R595" s="95">
        <v>0</v>
      </c>
      <c r="S595" s="95">
        <v>0</v>
      </c>
      <c r="T595" s="95">
        <v>0</v>
      </c>
      <c r="U595" s="95">
        <v>0</v>
      </c>
      <c r="V595" s="95">
        <v>490456</v>
      </c>
      <c r="AB595" s="141" t="s">
        <v>1040</v>
      </c>
    </row>
    <row r="596" spans="1:28" s="141" customFormat="1" x14ac:dyDescent="0.25">
      <c r="A596" s="84" t="s">
        <v>793</v>
      </c>
      <c r="B596" s="109" t="s">
        <v>1262</v>
      </c>
      <c r="C596" s="95">
        <f t="shared" si="156"/>
        <v>3035426</v>
      </c>
      <c r="D596" s="95">
        <f t="shared" si="157"/>
        <v>0</v>
      </c>
      <c r="E596" s="95">
        <v>0</v>
      </c>
      <c r="F596" s="95">
        <v>0</v>
      </c>
      <c r="G596" s="95">
        <v>0</v>
      </c>
      <c r="H596" s="95">
        <v>0</v>
      </c>
      <c r="I596" s="95">
        <v>0</v>
      </c>
      <c r="J596" s="95">
        <v>0</v>
      </c>
      <c r="K596" s="95">
        <v>0</v>
      </c>
      <c r="L596" s="95">
        <v>780.7</v>
      </c>
      <c r="M596" s="95">
        <v>3035426</v>
      </c>
      <c r="N596" s="95">
        <v>0</v>
      </c>
      <c r="O596" s="95">
        <v>0</v>
      </c>
      <c r="P596" s="95">
        <v>0</v>
      </c>
      <c r="Q596" s="95">
        <v>0</v>
      </c>
      <c r="R596" s="95">
        <v>0</v>
      </c>
      <c r="S596" s="95">
        <v>0</v>
      </c>
      <c r="T596" s="95">
        <v>0</v>
      </c>
      <c r="U596" s="95">
        <v>0</v>
      </c>
      <c r="V596" s="95">
        <v>0</v>
      </c>
      <c r="AB596" s="141" t="s">
        <v>1040</v>
      </c>
    </row>
    <row r="597" spans="1:28" s="141" customFormat="1" x14ac:dyDescent="0.25">
      <c r="A597" s="84" t="s">
        <v>794</v>
      </c>
      <c r="B597" s="109" t="s">
        <v>1263</v>
      </c>
      <c r="C597" s="95">
        <f>D597+K597+M597+O597+Q597+S597+T597+U597+V597</f>
        <v>2579156</v>
      </c>
      <c r="D597" s="95">
        <f>SUM(E597:I597)</f>
        <v>0</v>
      </c>
      <c r="E597" s="95">
        <v>0</v>
      </c>
      <c r="F597" s="95">
        <v>0</v>
      </c>
      <c r="G597" s="95">
        <v>0</v>
      </c>
      <c r="H597" s="95">
        <v>0</v>
      </c>
      <c r="I597" s="95">
        <v>0</v>
      </c>
      <c r="J597" s="95">
        <v>0</v>
      </c>
      <c r="K597" s="95">
        <v>0</v>
      </c>
      <c r="L597" s="95">
        <v>769.9</v>
      </c>
      <c r="M597" s="95">
        <v>2579156</v>
      </c>
      <c r="N597" s="95">
        <v>0</v>
      </c>
      <c r="O597" s="95">
        <v>0</v>
      </c>
      <c r="P597" s="95">
        <v>0</v>
      </c>
      <c r="Q597" s="95">
        <v>0</v>
      </c>
      <c r="R597" s="95">
        <v>0</v>
      </c>
      <c r="S597" s="95">
        <v>0</v>
      </c>
      <c r="T597" s="95">
        <v>0</v>
      </c>
      <c r="U597" s="95">
        <v>0</v>
      </c>
      <c r="V597" s="95">
        <v>0</v>
      </c>
      <c r="AB597" s="141" t="s">
        <v>1040</v>
      </c>
    </row>
    <row r="598" spans="1:28" s="141" customFormat="1" x14ac:dyDescent="0.25">
      <c r="A598" s="84" t="s">
        <v>795</v>
      </c>
      <c r="B598" s="109" t="s">
        <v>1264</v>
      </c>
      <c r="C598" s="95">
        <f t="shared" si="156"/>
        <v>491229</v>
      </c>
      <c r="D598" s="95">
        <f t="shared" si="157"/>
        <v>0</v>
      </c>
      <c r="E598" s="95">
        <v>0</v>
      </c>
      <c r="F598" s="95">
        <v>0</v>
      </c>
      <c r="G598" s="95">
        <v>0</v>
      </c>
      <c r="H598" s="95">
        <v>0</v>
      </c>
      <c r="I598" s="95">
        <v>0</v>
      </c>
      <c r="J598" s="95">
        <v>0</v>
      </c>
      <c r="K598" s="95">
        <v>0</v>
      </c>
      <c r="L598" s="95">
        <v>0</v>
      </c>
      <c r="M598" s="95">
        <v>0</v>
      </c>
      <c r="N598" s="95">
        <v>0</v>
      </c>
      <c r="O598" s="95">
        <v>0</v>
      </c>
      <c r="P598" s="95">
        <v>0</v>
      </c>
      <c r="Q598" s="95">
        <v>0</v>
      </c>
      <c r="R598" s="95">
        <v>0</v>
      </c>
      <c r="S598" s="95">
        <v>0</v>
      </c>
      <c r="T598" s="95">
        <v>0</v>
      </c>
      <c r="U598" s="95">
        <v>0</v>
      </c>
      <c r="V598" s="95">
        <v>491229</v>
      </c>
      <c r="AB598" s="141" t="s">
        <v>1040</v>
      </c>
    </row>
    <row r="599" spans="1:28" s="141" customFormat="1" x14ac:dyDescent="0.25">
      <c r="A599" s="84" t="s">
        <v>796</v>
      </c>
      <c r="B599" s="109" t="s">
        <v>1417</v>
      </c>
      <c r="C599" s="95">
        <f>D599+K599+M599+O599+Q599+S599+T599+U599+V599</f>
        <v>1961000</v>
      </c>
      <c r="D599" s="95">
        <f>SUM(E599:I599)</f>
        <v>0</v>
      </c>
      <c r="E599" s="95">
        <v>0</v>
      </c>
      <c r="F599" s="95">
        <v>0</v>
      </c>
      <c r="G599" s="95">
        <v>0</v>
      </c>
      <c r="H599" s="95">
        <v>0</v>
      </c>
      <c r="I599" s="95">
        <v>0</v>
      </c>
      <c r="J599" s="95">
        <v>0</v>
      </c>
      <c r="K599" s="95">
        <v>0</v>
      </c>
      <c r="L599" s="95">
        <v>0</v>
      </c>
      <c r="M599" s="95">
        <v>0</v>
      </c>
      <c r="N599" s="95">
        <v>0</v>
      </c>
      <c r="O599" s="95">
        <v>0</v>
      </c>
      <c r="P599" s="95">
        <v>2605</v>
      </c>
      <c r="Q599" s="95">
        <v>1961000</v>
      </c>
      <c r="R599" s="95">
        <v>0</v>
      </c>
      <c r="S599" s="95">
        <v>0</v>
      </c>
      <c r="T599" s="95">
        <v>0</v>
      </c>
      <c r="U599" s="95">
        <v>0</v>
      </c>
      <c r="V599" s="95">
        <v>0</v>
      </c>
    </row>
    <row r="600" spans="1:28" s="141" customFormat="1" x14ac:dyDescent="0.25">
      <c r="A600" s="84" t="s">
        <v>797</v>
      </c>
      <c r="B600" s="109" t="s">
        <v>1177</v>
      </c>
      <c r="C600" s="95">
        <f t="shared" si="156"/>
        <v>3019985</v>
      </c>
      <c r="D600" s="95">
        <f t="shared" si="157"/>
        <v>0</v>
      </c>
      <c r="E600" s="95">
        <v>0</v>
      </c>
      <c r="F600" s="95">
        <v>0</v>
      </c>
      <c r="G600" s="95">
        <v>0</v>
      </c>
      <c r="H600" s="95">
        <v>0</v>
      </c>
      <c r="I600" s="95">
        <v>0</v>
      </c>
      <c r="J600" s="95">
        <v>0</v>
      </c>
      <c r="K600" s="95">
        <v>0</v>
      </c>
      <c r="L600" s="95">
        <v>714.2</v>
      </c>
      <c r="M600" s="95">
        <v>2759534</v>
      </c>
      <c r="N600" s="95">
        <v>0</v>
      </c>
      <c r="O600" s="95">
        <v>0</v>
      </c>
      <c r="P600" s="95">
        <v>0</v>
      </c>
      <c r="Q600" s="95">
        <v>0</v>
      </c>
      <c r="R600" s="95">
        <v>0</v>
      </c>
      <c r="S600" s="95">
        <v>0</v>
      </c>
      <c r="T600" s="95">
        <v>0</v>
      </c>
      <c r="U600" s="95">
        <v>0</v>
      </c>
      <c r="V600" s="95">
        <v>260451</v>
      </c>
    </row>
    <row r="601" spans="1:28" s="141" customFormat="1" x14ac:dyDescent="0.25">
      <c r="A601" s="84" t="s">
        <v>798</v>
      </c>
      <c r="B601" s="109" t="s">
        <v>1178</v>
      </c>
      <c r="C601" s="95">
        <f t="shared" si="156"/>
        <v>351673</v>
      </c>
      <c r="D601" s="95">
        <f t="shared" si="157"/>
        <v>0</v>
      </c>
      <c r="E601" s="95">
        <v>0</v>
      </c>
      <c r="F601" s="95">
        <v>0</v>
      </c>
      <c r="G601" s="95">
        <v>0</v>
      </c>
      <c r="H601" s="95">
        <v>0</v>
      </c>
      <c r="I601" s="95">
        <v>0</v>
      </c>
      <c r="J601" s="95">
        <v>0</v>
      </c>
      <c r="K601" s="95">
        <v>0</v>
      </c>
      <c r="L601" s="95">
        <v>0</v>
      </c>
      <c r="M601" s="95">
        <v>0</v>
      </c>
      <c r="N601" s="95">
        <v>0</v>
      </c>
      <c r="O601" s="95">
        <v>0</v>
      </c>
      <c r="P601" s="95">
        <v>0</v>
      </c>
      <c r="Q601" s="95">
        <v>0</v>
      </c>
      <c r="R601" s="95">
        <v>0</v>
      </c>
      <c r="S601" s="95">
        <v>0</v>
      </c>
      <c r="T601" s="95">
        <v>0</v>
      </c>
      <c r="U601" s="95">
        <v>0</v>
      </c>
      <c r="V601" s="95">
        <v>351673</v>
      </c>
    </row>
    <row r="602" spans="1:28" s="141" customFormat="1" x14ac:dyDescent="0.25">
      <c r="A602" s="84" t="s">
        <v>799</v>
      </c>
      <c r="B602" s="109" t="s">
        <v>1179</v>
      </c>
      <c r="C602" s="95">
        <f t="shared" si="156"/>
        <v>5811590</v>
      </c>
      <c r="D602" s="95">
        <f t="shared" si="157"/>
        <v>0</v>
      </c>
      <c r="E602" s="95">
        <v>0</v>
      </c>
      <c r="F602" s="95">
        <v>0</v>
      </c>
      <c r="G602" s="95">
        <v>0</v>
      </c>
      <c r="H602" s="95">
        <v>0</v>
      </c>
      <c r="I602" s="95">
        <v>0</v>
      </c>
      <c r="J602" s="95">
        <v>0</v>
      </c>
      <c r="K602" s="95">
        <v>0</v>
      </c>
      <c r="L602" s="95">
        <v>0</v>
      </c>
      <c r="M602" s="95">
        <v>0</v>
      </c>
      <c r="N602" s="95">
        <v>0</v>
      </c>
      <c r="O602" s="95">
        <v>0</v>
      </c>
      <c r="P602" s="95">
        <v>1171.5999999999999</v>
      </c>
      <c r="Q602" s="95">
        <v>5702328</v>
      </c>
      <c r="R602" s="95">
        <v>0</v>
      </c>
      <c r="S602" s="95">
        <v>0</v>
      </c>
      <c r="T602" s="95">
        <v>0</v>
      </c>
      <c r="U602" s="95">
        <v>0</v>
      </c>
      <c r="V602" s="95">
        <v>109262</v>
      </c>
      <c r="AB602" s="141" t="s">
        <v>1040</v>
      </c>
    </row>
    <row r="603" spans="1:28" s="141" customFormat="1" x14ac:dyDescent="0.25">
      <c r="A603" s="84" t="s">
        <v>800</v>
      </c>
      <c r="B603" s="109" t="s">
        <v>1265</v>
      </c>
      <c r="C603" s="95">
        <f t="shared" si="156"/>
        <v>22978909</v>
      </c>
      <c r="D603" s="95">
        <f t="shared" si="157"/>
        <v>0</v>
      </c>
      <c r="E603" s="95">
        <v>0</v>
      </c>
      <c r="F603" s="95">
        <v>0</v>
      </c>
      <c r="G603" s="95">
        <v>0</v>
      </c>
      <c r="H603" s="95">
        <v>0</v>
      </c>
      <c r="I603" s="95">
        <v>0</v>
      </c>
      <c r="J603" s="95">
        <v>0</v>
      </c>
      <c r="K603" s="95">
        <v>0</v>
      </c>
      <c r="L603" s="95">
        <v>2226.1999999999998</v>
      </c>
      <c r="M603" s="95">
        <v>8493553</v>
      </c>
      <c r="N603" s="95">
        <v>0</v>
      </c>
      <c r="O603" s="95">
        <v>0</v>
      </c>
      <c r="P603" s="95">
        <v>2916</v>
      </c>
      <c r="Q603" s="95">
        <v>14346189</v>
      </c>
      <c r="R603" s="95">
        <v>0</v>
      </c>
      <c r="S603" s="95">
        <v>0</v>
      </c>
      <c r="T603" s="95">
        <v>0</v>
      </c>
      <c r="U603" s="95">
        <v>0</v>
      </c>
      <c r="V603" s="95">
        <v>139167</v>
      </c>
      <c r="AB603" s="141" t="s">
        <v>1040</v>
      </c>
    </row>
    <row r="604" spans="1:28" s="141" customFormat="1" x14ac:dyDescent="0.25">
      <c r="A604" s="84" t="s">
        <v>801</v>
      </c>
      <c r="B604" s="109" t="s">
        <v>1181</v>
      </c>
      <c r="C604" s="95">
        <f t="shared" si="156"/>
        <v>8136158</v>
      </c>
      <c r="D604" s="95">
        <f t="shared" si="157"/>
        <v>880568</v>
      </c>
      <c r="E604" s="95">
        <v>0</v>
      </c>
      <c r="F604" s="95">
        <v>0</v>
      </c>
      <c r="G604" s="95">
        <v>0</v>
      </c>
      <c r="H604" s="95">
        <v>0</v>
      </c>
      <c r="I604" s="95">
        <v>880568</v>
      </c>
      <c r="J604" s="95">
        <v>0</v>
      </c>
      <c r="K604" s="95">
        <v>0</v>
      </c>
      <c r="L604" s="95">
        <v>0</v>
      </c>
      <c r="M604" s="95">
        <v>0</v>
      </c>
      <c r="N604" s="95">
        <v>0</v>
      </c>
      <c r="O604" s="95">
        <v>0</v>
      </c>
      <c r="P604" s="95">
        <v>1440</v>
      </c>
      <c r="Q604" s="95">
        <v>6968666</v>
      </c>
      <c r="R604" s="95">
        <v>0</v>
      </c>
      <c r="S604" s="95">
        <v>0</v>
      </c>
      <c r="T604" s="95">
        <v>0</v>
      </c>
      <c r="U604" s="95">
        <v>0</v>
      </c>
      <c r="V604" s="95">
        <v>286924</v>
      </c>
    </row>
    <row r="605" spans="1:28" s="141" customFormat="1" x14ac:dyDescent="0.25">
      <c r="A605" s="84" t="s">
        <v>802</v>
      </c>
      <c r="B605" s="109" t="s">
        <v>1140</v>
      </c>
      <c r="C605" s="95">
        <f t="shared" si="156"/>
        <v>4853993</v>
      </c>
      <c r="D605" s="95">
        <f t="shared" si="157"/>
        <v>0</v>
      </c>
      <c r="E605" s="95">
        <v>0</v>
      </c>
      <c r="F605" s="95">
        <v>0</v>
      </c>
      <c r="G605" s="95">
        <v>0</v>
      </c>
      <c r="H605" s="95">
        <v>0</v>
      </c>
      <c r="I605" s="95">
        <v>0</v>
      </c>
      <c r="J605" s="95">
        <v>0</v>
      </c>
      <c r="K605" s="95">
        <v>0</v>
      </c>
      <c r="L605" s="95">
        <v>0</v>
      </c>
      <c r="M605" s="95">
        <v>0</v>
      </c>
      <c r="N605" s="95">
        <v>0</v>
      </c>
      <c r="O605" s="95">
        <v>0</v>
      </c>
      <c r="P605" s="95">
        <v>1047</v>
      </c>
      <c r="Q605" s="95">
        <v>4744811</v>
      </c>
      <c r="R605" s="95">
        <v>0</v>
      </c>
      <c r="S605" s="95">
        <v>0</v>
      </c>
      <c r="T605" s="95">
        <v>0</v>
      </c>
      <c r="U605" s="95">
        <v>0</v>
      </c>
      <c r="V605" s="95">
        <v>109182</v>
      </c>
    </row>
    <row r="606" spans="1:28" s="141" customFormat="1" x14ac:dyDescent="0.25">
      <c r="A606" s="84" t="s">
        <v>803</v>
      </c>
      <c r="B606" s="109" t="s">
        <v>1266</v>
      </c>
      <c r="C606" s="95">
        <f t="shared" si="156"/>
        <v>13412065</v>
      </c>
      <c r="D606" s="95">
        <f t="shared" si="157"/>
        <v>0</v>
      </c>
      <c r="E606" s="95">
        <v>0</v>
      </c>
      <c r="F606" s="95">
        <v>0</v>
      </c>
      <c r="G606" s="95">
        <v>0</v>
      </c>
      <c r="H606" s="95">
        <v>0</v>
      </c>
      <c r="I606" s="95">
        <v>0</v>
      </c>
      <c r="J606" s="95">
        <v>0</v>
      </c>
      <c r="K606" s="95">
        <v>0</v>
      </c>
      <c r="L606" s="95">
        <v>909.8</v>
      </c>
      <c r="M606" s="95">
        <v>3584290</v>
      </c>
      <c r="N606" s="95">
        <v>0</v>
      </c>
      <c r="O606" s="95">
        <v>0</v>
      </c>
      <c r="P606" s="95">
        <v>1574.4</v>
      </c>
      <c r="Q606" s="95">
        <v>9712760</v>
      </c>
      <c r="R606" s="95">
        <v>0</v>
      </c>
      <c r="S606" s="95">
        <v>0</v>
      </c>
      <c r="T606" s="95">
        <v>0</v>
      </c>
      <c r="U606" s="95">
        <v>0</v>
      </c>
      <c r="V606" s="95">
        <v>115015</v>
      </c>
    </row>
    <row r="607" spans="1:28" s="141" customFormat="1" x14ac:dyDescent="0.25">
      <c r="A607" s="84" t="s">
        <v>804</v>
      </c>
      <c r="B607" s="109" t="s">
        <v>1267</v>
      </c>
      <c r="C607" s="95">
        <f t="shared" si="156"/>
        <v>6443389</v>
      </c>
      <c r="D607" s="95">
        <f t="shared" si="157"/>
        <v>0</v>
      </c>
      <c r="E607" s="95">
        <v>0</v>
      </c>
      <c r="F607" s="95">
        <v>0</v>
      </c>
      <c r="G607" s="95">
        <v>0</v>
      </c>
      <c r="H607" s="95">
        <v>0</v>
      </c>
      <c r="I607" s="95">
        <v>0</v>
      </c>
      <c r="J607" s="95">
        <v>0</v>
      </c>
      <c r="K607" s="95">
        <v>0</v>
      </c>
      <c r="L607" s="95">
        <v>1581.7</v>
      </c>
      <c r="M607" s="95">
        <v>5757580</v>
      </c>
      <c r="N607" s="95">
        <v>0</v>
      </c>
      <c r="O607" s="95">
        <v>0</v>
      </c>
      <c r="P607" s="95">
        <v>0</v>
      </c>
      <c r="Q607" s="95">
        <v>0</v>
      </c>
      <c r="R607" s="95">
        <v>0</v>
      </c>
      <c r="S607" s="95">
        <v>0</v>
      </c>
      <c r="T607" s="95">
        <v>0</v>
      </c>
      <c r="U607" s="95">
        <v>0</v>
      </c>
      <c r="V607" s="95">
        <v>685809</v>
      </c>
      <c r="AB607" s="141" t="s">
        <v>1040</v>
      </c>
    </row>
    <row r="608" spans="1:28" s="141" customFormat="1" x14ac:dyDescent="0.25">
      <c r="A608" s="84" t="s">
        <v>805</v>
      </c>
      <c r="B608" s="109" t="s">
        <v>1268</v>
      </c>
      <c r="C608" s="95">
        <f t="shared" si="156"/>
        <v>6382324</v>
      </c>
      <c r="D608" s="95">
        <f t="shared" si="157"/>
        <v>0</v>
      </c>
      <c r="E608" s="95">
        <v>0</v>
      </c>
      <c r="F608" s="95">
        <v>0</v>
      </c>
      <c r="G608" s="95">
        <v>0</v>
      </c>
      <c r="H608" s="95">
        <v>0</v>
      </c>
      <c r="I608" s="95">
        <v>0</v>
      </c>
      <c r="J608" s="95">
        <v>0</v>
      </c>
      <c r="K608" s="95">
        <v>0</v>
      </c>
      <c r="L608" s="95">
        <v>1584.1</v>
      </c>
      <c r="M608" s="95">
        <v>5696753</v>
      </c>
      <c r="N608" s="95">
        <v>0</v>
      </c>
      <c r="O608" s="95">
        <v>0</v>
      </c>
      <c r="P608" s="95">
        <v>0</v>
      </c>
      <c r="Q608" s="95">
        <v>0</v>
      </c>
      <c r="R608" s="95">
        <v>0</v>
      </c>
      <c r="S608" s="95">
        <v>0</v>
      </c>
      <c r="T608" s="95">
        <v>0</v>
      </c>
      <c r="U608" s="95">
        <v>0</v>
      </c>
      <c r="V608" s="95">
        <v>685571</v>
      </c>
      <c r="AB608" s="141" t="s">
        <v>1040</v>
      </c>
    </row>
    <row r="609" spans="1:28" s="141" customFormat="1" x14ac:dyDescent="0.25">
      <c r="A609" s="84" t="s">
        <v>806</v>
      </c>
      <c r="B609" s="109" t="s">
        <v>1269</v>
      </c>
      <c r="C609" s="95">
        <f t="shared" si="156"/>
        <v>6452897</v>
      </c>
      <c r="D609" s="95">
        <f t="shared" si="157"/>
        <v>0</v>
      </c>
      <c r="E609" s="95">
        <v>0</v>
      </c>
      <c r="F609" s="95">
        <v>0</v>
      </c>
      <c r="G609" s="95">
        <v>0</v>
      </c>
      <c r="H609" s="95">
        <v>0</v>
      </c>
      <c r="I609" s="95">
        <v>0</v>
      </c>
      <c r="J609" s="95">
        <v>0</v>
      </c>
      <c r="K609" s="95">
        <v>0</v>
      </c>
      <c r="L609" s="95">
        <v>1584.8</v>
      </c>
      <c r="M609" s="95">
        <v>5767699</v>
      </c>
      <c r="N609" s="95">
        <v>0</v>
      </c>
      <c r="O609" s="95">
        <v>0</v>
      </c>
      <c r="P609" s="95">
        <v>0</v>
      </c>
      <c r="Q609" s="95">
        <v>0</v>
      </c>
      <c r="R609" s="95">
        <v>0</v>
      </c>
      <c r="S609" s="95">
        <v>0</v>
      </c>
      <c r="T609" s="95">
        <v>0</v>
      </c>
      <c r="U609" s="95">
        <v>0</v>
      </c>
      <c r="V609" s="95">
        <v>685198</v>
      </c>
      <c r="AB609" s="141" t="s">
        <v>1040</v>
      </c>
    </row>
    <row r="610" spans="1:28" s="141" customFormat="1" x14ac:dyDescent="0.25">
      <c r="A610" s="84" t="s">
        <v>807</v>
      </c>
      <c r="B610" s="109" t="s">
        <v>1270</v>
      </c>
      <c r="C610" s="95">
        <f t="shared" si="156"/>
        <v>530169</v>
      </c>
      <c r="D610" s="95">
        <f t="shared" si="157"/>
        <v>0</v>
      </c>
      <c r="E610" s="95">
        <v>0</v>
      </c>
      <c r="F610" s="95">
        <v>0</v>
      </c>
      <c r="G610" s="95">
        <v>0</v>
      </c>
      <c r="H610" s="95">
        <v>0</v>
      </c>
      <c r="I610" s="95">
        <v>0</v>
      </c>
      <c r="J610" s="95">
        <v>0</v>
      </c>
      <c r="K610" s="95">
        <v>0</v>
      </c>
      <c r="L610" s="95">
        <v>0</v>
      </c>
      <c r="M610" s="95">
        <v>0</v>
      </c>
      <c r="N610" s="95">
        <v>0</v>
      </c>
      <c r="O610" s="95">
        <v>0</v>
      </c>
      <c r="P610" s="95">
        <v>0</v>
      </c>
      <c r="Q610" s="95">
        <v>0</v>
      </c>
      <c r="R610" s="95">
        <v>0</v>
      </c>
      <c r="S610" s="95">
        <v>0</v>
      </c>
      <c r="T610" s="95">
        <v>0</v>
      </c>
      <c r="U610" s="95">
        <v>0</v>
      </c>
      <c r="V610" s="95">
        <v>530169</v>
      </c>
      <c r="AB610" s="141" t="s">
        <v>1040</v>
      </c>
    </row>
    <row r="611" spans="1:28" s="141" customFormat="1" x14ac:dyDescent="0.25">
      <c r="A611" s="84" t="s">
        <v>808</v>
      </c>
      <c r="B611" s="109" t="s">
        <v>1271</v>
      </c>
      <c r="C611" s="95">
        <f>D611+K611+M611+O611+Q611+S611+T611+U611+V611</f>
        <v>24695</v>
      </c>
      <c r="D611" s="95">
        <f t="shared" si="157"/>
        <v>0</v>
      </c>
      <c r="E611" s="95">
        <v>0</v>
      </c>
      <c r="F611" s="95">
        <v>0</v>
      </c>
      <c r="G611" s="95">
        <v>0</v>
      </c>
      <c r="H611" s="95">
        <v>0</v>
      </c>
      <c r="I611" s="95">
        <v>0</v>
      </c>
      <c r="J611" s="95">
        <v>0</v>
      </c>
      <c r="K611" s="95">
        <v>0</v>
      </c>
      <c r="L611" s="95">
        <v>0</v>
      </c>
      <c r="M611" s="95">
        <v>0</v>
      </c>
      <c r="N611" s="95">
        <v>0</v>
      </c>
      <c r="O611" s="95">
        <v>0</v>
      </c>
      <c r="P611" s="95">
        <v>0</v>
      </c>
      <c r="Q611" s="95">
        <v>0</v>
      </c>
      <c r="R611" s="95">
        <v>0</v>
      </c>
      <c r="S611" s="95">
        <v>0</v>
      </c>
      <c r="T611" s="95">
        <v>0</v>
      </c>
      <c r="U611" s="95">
        <v>0</v>
      </c>
      <c r="V611" s="95">
        <v>24695</v>
      </c>
      <c r="AB611" s="141" t="s">
        <v>1040</v>
      </c>
    </row>
    <row r="612" spans="1:28" s="141" customFormat="1" x14ac:dyDescent="0.25">
      <c r="A612" s="84" t="s">
        <v>809</v>
      </c>
      <c r="B612" s="109" t="s">
        <v>1272</v>
      </c>
      <c r="C612" s="95">
        <f t="shared" si="156"/>
        <v>234309</v>
      </c>
      <c r="D612" s="95">
        <f t="shared" si="157"/>
        <v>0</v>
      </c>
      <c r="E612" s="95">
        <v>0</v>
      </c>
      <c r="F612" s="95">
        <v>0</v>
      </c>
      <c r="G612" s="95">
        <v>0</v>
      </c>
      <c r="H612" s="95">
        <v>0</v>
      </c>
      <c r="I612" s="95">
        <v>0</v>
      </c>
      <c r="J612" s="95">
        <v>0</v>
      </c>
      <c r="K612" s="95">
        <v>0</v>
      </c>
      <c r="L612" s="95">
        <v>0</v>
      </c>
      <c r="M612" s="95">
        <v>0</v>
      </c>
      <c r="N612" s="95">
        <v>0</v>
      </c>
      <c r="O612" s="95">
        <v>0</v>
      </c>
      <c r="P612" s="95">
        <v>0</v>
      </c>
      <c r="Q612" s="95">
        <v>0</v>
      </c>
      <c r="R612" s="95">
        <v>0</v>
      </c>
      <c r="S612" s="95">
        <v>0</v>
      </c>
      <c r="T612" s="95">
        <v>0</v>
      </c>
      <c r="U612" s="95">
        <v>0</v>
      </c>
      <c r="V612" s="95">
        <v>234309</v>
      </c>
      <c r="AB612" s="141" t="s">
        <v>1040</v>
      </c>
    </row>
    <row r="613" spans="1:28" s="141" customFormat="1" x14ac:dyDescent="0.25">
      <c r="A613" s="84" t="s">
        <v>810</v>
      </c>
      <c r="B613" s="109" t="s">
        <v>1273</v>
      </c>
      <c r="C613" s="95">
        <f t="shared" si="156"/>
        <v>421660</v>
      </c>
      <c r="D613" s="95">
        <f t="shared" si="157"/>
        <v>0</v>
      </c>
      <c r="E613" s="95">
        <v>0</v>
      </c>
      <c r="F613" s="95">
        <v>0</v>
      </c>
      <c r="G613" s="95">
        <v>0</v>
      </c>
      <c r="H613" s="95">
        <v>0</v>
      </c>
      <c r="I613" s="95">
        <v>0</v>
      </c>
      <c r="J613" s="95">
        <v>0</v>
      </c>
      <c r="K613" s="95">
        <v>0</v>
      </c>
      <c r="L613" s="95">
        <v>0</v>
      </c>
      <c r="M613" s="95">
        <v>0</v>
      </c>
      <c r="N613" s="95">
        <v>0</v>
      </c>
      <c r="O613" s="95">
        <v>0</v>
      </c>
      <c r="P613" s="95">
        <v>0</v>
      </c>
      <c r="Q613" s="95">
        <v>0</v>
      </c>
      <c r="R613" s="95">
        <v>0</v>
      </c>
      <c r="S613" s="95">
        <v>0</v>
      </c>
      <c r="T613" s="95">
        <v>0</v>
      </c>
      <c r="U613" s="95">
        <v>0</v>
      </c>
      <c r="V613" s="95">
        <v>421660</v>
      </c>
      <c r="AB613" s="141" t="s">
        <v>1040</v>
      </c>
    </row>
    <row r="614" spans="1:28" s="141" customFormat="1" x14ac:dyDescent="0.25">
      <c r="A614" s="84" t="s">
        <v>811</v>
      </c>
      <c r="B614" s="109" t="s">
        <v>1274</v>
      </c>
      <c r="C614" s="95">
        <f t="shared" si="156"/>
        <v>641698</v>
      </c>
      <c r="D614" s="95">
        <f t="shared" si="157"/>
        <v>0</v>
      </c>
      <c r="E614" s="95">
        <v>0</v>
      </c>
      <c r="F614" s="95">
        <v>0</v>
      </c>
      <c r="G614" s="95">
        <v>0</v>
      </c>
      <c r="H614" s="95">
        <v>0</v>
      </c>
      <c r="I614" s="95">
        <v>0</v>
      </c>
      <c r="J614" s="95">
        <v>0</v>
      </c>
      <c r="K614" s="95">
        <v>0</v>
      </c>
      <c r="L614" s="95">
        <v>0</v>
      </c>
      <c r="M614" s="95">
        <v>0</v>
      </c>
      <c r="N614" s="95">
        <v>0</v>
      </c>
      <c r="O614" s="95">
        <v>0</v>
      </c>
      <c r="P614" s="95">
        <v>0</v>
      </c>
      <c r="Q614" s="95">
        <v>0</v>
      </c>
      <c r="R614" s="95">
        <v>0</v>
      </c>
      <c r="S614" s="95">
        <v>0</v>
      </c>
      <c r="T614" s="95">
        <v>0</v>
      </c>
      <c r="U614" s="95">
        <v>0</v>
      </c>
      <c r="V614" s="95">
        <v>641698</v>
      </c>
      <c r="AB614" s="141" t="s">
        <v>1040</v>
      </c>
    </row>
    <row r="615" spans="1:28" s="141" customFormat="1" x14ac:dyDescent="0.25">
      <c r="A615" s="84" t="s">
        <v>812</v>
      </c>
      <c r="B615" s="109" t="s">
        <v>1275</v>
      </c>
      <c r="C615" s="95">
        <f t="shared" si="156"/>
        <v>7309188</v>
      </c>
      <c r="D615" s="95">
        <f t="shared" si="157"/>
        <v>2310205</v>
      </c>
      <c r="E615" s="95">
        <v>0</v>
      </c>
      <c r="F615" s="95">
        <v>0</v>
      </c>
      <c r="G615" s="95">
        <v>0</v>
      </c>
      <c r="H615" s="95">
        <v>0</v>
      </c>
      <c r="I615" s="95">
        <v>2310205</v>
      </c>
      <c r="J615" s="95">
        <v>0</v>
      </c>
      <c r="K615" s="95">
        <v>0</v>
      </c>
      <c r="L615" s="95">
        <v>1583.1</v>
      </c>
      <c r="M615" s="95">
        <v>4457033</v>
      </c>
      <c r="N615" s="95">
        <v>0</v>
      </c>
      <c r="O615" s="95">
        <v>0</v>
      </c>
      <c r="P615" s="95">
        <v>0</v>
      </c>
      <c r="Q615" s="95">
        <v>0</v>
      </c>
      <c r="R615" s="95">
        <v>0</v>
      </c>
      <c r="S615" s="95">
        <v>0</v>
      </c>
      <c r="T615" s="95">
        <v>0</v>
      </c>
      <c r="U615" s="95">
        <v>0</v>
      </c>
      <c r="V615" s="95">
        <v>541950</v>
      </c>
      <c r="AB615" s="141" t="s">
        <v>1040</v>
      </c>
    </row>
    <row r="616" spans="1:28" s="141" customFormat="1" x14ac:dyDescent="0.25">
      <c r="A616" s="84" t="s">
        <v>813</v>
      </c>
      <c r="B616" s="109" t="s">
        <v>1276</v>
      </c>
      <c r="C616" s="95">
        <f t="shared" si="156"/>
        <v>6108859</v>
      </c>
      <c r="D616" s="95">
        <f t="shared" si="157"/>
        <v>0</v>
      </c>
      <c r="E616" s="95">
        <v>0</v>
      </c>
      <c r="F616" s="95">
        <v>0</v>
      </c>
      <c r="G616" s="95">
        <v>0</v>
      </c>
      <c r="H616" s="95">
        <v>0</v>
      </c>
      <c r="I616" s="95">
        <v>0</v>
      </c>
      <c r="J616" s="95">
        <v>0</v>
      </c>
      <c r="K616" s="95">
        <v>0</v>
      </c>
      <c r="L616" s="95">
        <v>1584</v>
      </c>
      <c r="M616" s="95">
        <v>5423111</v>
      </c>
      <c r="N616" s="95">
        <v>0</v>
      </c>
      <c r="O616" s="95">
        <v>0</v>
      </c>
      <c r="P616" s="95">
        <v>0</v>
      </c>
      <c r="Q616" s="95">
        <v>0</v>
      </c>
      <c r="R616" s="95">
        <v>0</v>
      </c>
      <c r="S616" s="95">
        <v>0</v>
      </c>
      <c r="T616" s="95">
        <v>0</v>
      </c>
      <c r="U616" s="95">
        <v>0</v>
      </c>
      <c r="V616" s="95">
        <v>685748</v>
      </c>
      <c r="AB616" s="141" t="s">
        <v>1040</v>
      </c>
    </row>
    <row r="617" spans="1:28" s="141" customFormat="1" x14ac:dyDescent="0.25">
      <c r="A617" s="84" t="s">
        <v>814</v>
      </c>
      <c r="B617" s="109" t="s">
        <v>1277</v>
      </c>
      <c r="C617" s="95">
        <f t="shared" si="156"/>
        <v>5813410</v>
      </c>
      <c r="D617" s="95">
        <f t="shared" si="157"/>
        <v>0</v>
      </c>
      <c r="E617" s="95">
        <v>0</v>
      </c>
      <c r="F617" s="95">
        <v>0</v>
      </c>
      <c r="G617" s="95">
        <v>0</v>
      </c>
      <c r="H617" s="95">
        <v>0</v>
      </c>
      <c r="I617" s="95">
        <v>0</v>
      </c>
      <c r="J617" s="95">
        <v>0</v>
      </c>
      <c r="K617" s="95">
        <v>0</v>
      </c>
      <c r="L617" s="95">
        <v>1610</v>
      </c>
      <c r="M617" s="95">
        <v>5813410</v>
      </c>
      <c r="N617" s="95">
        <v>0</v>
      </c>
      <c r="O617" s="95">
        <v>0</v>
      </c>
      <c r="P617" s="95">
        <v>0</v>
      </c>
      <c r="Q617" s="95">
        <v>0</v>
      </c>
      <c r="R617" s="95">
        <v>0</v>
      </c>
      <c r="S617" s="95">
        <v>0</v>
      </c>
      <c r="T617" s="95">
        <v>0</v>
      </c>
      <c r="U617" s="95">
        <v>0</v>
      </c>
      <c r="V617" s="95">
        <v>0</v>
      </c>
      <c r="AB617" s="141" t="s">
        <v>1040</v>
      </c>
    </row>
    <row r="618" spans="1:28" s="141" customFormat="1" x14ac:dyDescent="0.25">
      <c r="A618" s="84" t="s">
        <v>815</v>
      </c>
      <c r="B618" s="109" t="s">
        <v>1278</v>
      </c>
      <c r="C618" s="95">
        <f t="shared" si="156"/>
        <v>2823818</v>
      </c>
      <c r="D618" s="95">
        <f t="shared" si="157"/>
        <v>2373334</v>
      </c>
      <c r="E618" s="95">
        <v>0</v>
      </c>
      <c r="F618" s="95">
        <v>0</v>
      </c>
      <c r="G618" s="95">
        <v>0</v>
      </c>
      <c r="H618" s="95">
        <v>0</v>
      </c>
      <c r="I618" s="95">
        <v>2373334</v>
      </c>
      <c r="J618" s="95">
        <v>0</v>
      </c>
      <c r="K618" s="95">
        <v>0</v>
      </c>
      <c r="L618" s="95">
        <v>0</v>
      </c>
      <c r="M618" s="95">
        <v>0</v>
      </c>
      <c r="N618" s="95">
        <v>0</v>
      </c>
      <c r="O618" s="95">
        <v>0</v>
      </c>
      <c r="P618" s="95">
        <v>0</v>
      </c>
      <c r="Q618" s="95">
        <v>0</v>
      </c>
      <c r="R618" s="95">
        <v>0</v>
      </c>
      <c r="S618" s="95">
        <v>0</v>
      </c>
      <c r="T618" s="95">
        <v>0</v>
      </c>
      <c r="U618" s="95">
        <v>0</v>
      </c>
      <c r="V618" s="95">
        <v>450484</v>
      </c>
      <c r="AB618" s="141" t="s">
        <v>1040</v>
      </c>
    </row>
    <row r="619" spans="1:28" s="141" customFormat="1" x14ac:dyDescent="0.25">
      <c r="A619" s="84" t="s">
        <v>816</v>
      </c>
      <c r="B619" s="109" t="s">
        <v>1366</v>
      </c>
      <c r="C619" s="95">
        <f>D619+K619+M619+O619+Q619+S619+T619+U619+V619</f>
        <v>4061567</v>
      </c>
      <c r="D619" s="95">
        <v>0</v>
      </c>
      <c r="E619" s="95">
        <v>0</v>
      </c>
      <c r="F619" s="95">
        <v>0</v>
      </c>
      <c r="G619" s="95">
        <v>0</v>
      </c>
      <c r="H619" s="95">
        <v>0</v>
      </c>
      <c r="I619" s="95">
        <v>0</v>
      </c>
      <c r="J619" s="95">
        <v>0</v>
      </c>
      <c r="K619" s="95">
        <v>0</v>
      </c>
      <c r="L619" s="95">
        <v>1148.8</v>
      </c>
      <c r="M619" s="95">
        <v>4061567</v>
      </c>
      <c r="N619" s="95">
        <v>0</v>
      </c>
      <c r="O619" s="95">
        <v>0</v>
      </c>
      <c r="P619" s="95">
        <v>0</v>
      </c>
      <c r="Q619" s="95">
        <v>0</v>
      </c>
      <c r="R619" s="95">
        <v>0</v>
      </c>
      <c r="S619" s="95">
        <v>0</v>
      </c>
      <c r="T619" s="95">
        <v>0</v>
      </c>
      <c r="U619" s="95">
        <v>0</v>
      </c>
      <c r="V619" s="95">
        <v>0</v>
      </c>
      <c r="AB619" s="157"/>
    </row>
    <row r="620" spans="1:28" s="141" customFormat="1" x14ac:dyDescent="0.25">
      <c r="A620" s="84" t="s">
        <v>817</v>
      </c>
      <c r="B620" s="109" t="s">
        <v>1279</v>
      </c>
      <c r="C620" s="95">
        <f t="shared" si="156"/>
        <v>11617600</v>
      </c>
      <c r="D620" s="95">
        <f t="shared" si="157"/>
        <v>3431169</v>
      </c>
      <c r="E620" s="95">
        <v>0</v>
      </c>
      <c r="F620" s="95">
        <v>0</v>
      </c>
      <c r="G620" s="95">
        <v>0</v>
      </c>
      <c r="H620" s="95">
        <v>0</v>
      </c>
      <c r="I620" s="95">
        <v>3431169</v>
      </c>
      <c r="J620" s="95">
        <v>0</v>
      </c>
      <c r="K620" s="95">
        <v>0</v>
      </c>
      <c r="L620" s="95">
        <v>2138.6999999999998</v>
      </c>
      <c r="M620" s="95">
        <v>7829748</v>
      </c>
      <c r="N620" s="95">
        <v>0</v>
      </c>
      <c r="O620" s="95">
        <v>0</v>
      </c>
      <c r="P620" s="95">
        <v>0</v>
      </c>
      <c r="Q620" s="95">
        <v>0</v>
      </c>
      <c r="R620" s="95">
        <v>0</v>
      </c>
      <c r="S620" s="95">
        <v>0</v>
      </c>
      <c r="T620" s="95">
        <v>0</v>
      </c>
      <c r="U620" s="95">
        <v>0</v>
      </c>
      <c r="V620" s="95">
        <v>356683</v>
      </c>
      <c r="AB620" s="141" t="s">
        <v>1040</v>
      </c>
    </row>
    <row r="621" spans="1:28" s="141" customFormat="1" x14ac:dyDescent="0.25">
      <c r="A621" s="84" t="s">
        <v>818</v>
      </c>
      <c r="B621" s="109" t="s">
        <v>1280</v>
      </c>
      <c r="C621" s="95">
        <f t="shared" si="156"/>
        <v>588747</v>
      </c>
      <c r="D621" s="95">
        <f t="shared" si="157"/>
        <v>0</v>
      </c>
      <c r="E621" s="95">
        <v>0</v>
      </c>
      <c r="F621" s="95">
        <v>0</v>
      </c>
      <c r="G621" s="95">
        <v>0</v>
      </c>
      <c r="H621" s="95">
        <v>0</v>
      </c>
      <c r="I621" s="95">
        <v>0</v>
      </c>
      <c r="J621" s="95">
        <v>0</v>
      </c>
      <c r="K621" s="95">
        <v>0</v>
      </c>
      <c r="L621" s="95">
        <v>0</v>
      </c>
      <c r="M621" s="95">
        <v>0</v>
      </c>
      <c r="N621" s="95">
        <v>0</v>
      </c>
      <c r="O621" s="95">
        <v>0</v>
      </c>
      <c r="P621" s="95">
        <v>0</v>
      </c>
      <c r="Q621" s="95">
        <v>0</v>
      </c>
      <c r="R621" s="95">
        <v>0</v>
      </c>
      <c r="S621" s="95">
        <v>0</v>
      </c>
      <c r="T621" s="95">
        <v>0</v>
      </c>
      <c r="U621" s="95">
        <v>0</v>
      </c>
      <c r="V621" s="95">
        <v>588747</v>
      </c>
      <c r="AB621" s="141" t="s">
        <v>1040</v>
      </c>
    </row>
    <row r="622" spans="1:28" s="141" customFormat="1" x14ac:dyDescent="0.25">
      <c r="A622" s="84" t="s">
        <v>819</v>
      </c>
      <c r="B622" s="109" t="s">
        <v>1281</v>
      </c>
      <c r="C622" s="95">
        <f t="shared" si="156"/>
        <v>3730304</v>
      </c>
      <c r="D622" s="95">
        <f t="shared" si="157"/>
        <v>3059154</v>
      </c>
      <c r="E622" s="95">
        <v>0</v>
      </c>
      <c r="F622" s="95">
        <v>0</v>
      </c>
      <c r="G622" s="95">
        <v>0</v>
      </c>
      <c r="H622" s="95">
        <v>0</v>
      </c>
      <c r="I622" s="95">
        <v>3059154</v>
      </c>
      <c r="J622" s="95">
        <v>0</v>
      </c>
      <c r="K622" s="95">
        <v>0</v>
      </c>
      <c r="L622" s="95">
        <v>0</v>
      </c>
      <c r="M622" s="95">
        <v>0</v>
      </c>
      <c r="N622" s="95">
        <v>0</v>
      </c>
      <c r="O622" s="95">
        <v>0</v>
      </c>
      <c r="P622" s="95">
        <v>0</v>
      </c>
      <c r="Q622" s="95">
        <v>0</v>
      </c>
      <c r="R622" s="95">
        <v>0</v>
      </c>
      <c r="S622" s="95">
        <v>0</v>
      </c>
      <c r="T622" s="95">
        <v>0</v>
      </c>
      <c r="U622" s="95">
        <v>0</v>
      </c>
      <c r="V622" s="95">
        <v>671150</v>
      </c>
      <c r="AB622" s="141" t="s">
        <v>1040</v>
      </c>
    </row>
    <row r="623" spans="1:28" s="141" customFormat="1" x14ac:dyDescent="0.25">
      <c r="A623" s="84" t="s">
        <v>820</v>
      </c>
      <c r="B623" s="109" t="s">
        <v>1282</v>
      </c>
      <c r="C623" s="95">
        <f t="shared" si="156"/>
        <v>5879678</v>
      </c>
      <c r="D623" s="95">
        <f t="shared" si="157"/>
        <v>1725964</v>
      </c>
      <c r="E623" s="95">
        <v>0</v>
      </c>
      <c r="F623" s="95">
        <v>0</v>
      </c>
      <c r="G623" s="95">
        <v>0</v>
      </c>
      <c r="H623" s="95">
        <v>0</v>
      </c>
      <c r="I623" s="95">
        <v>1725964</v>
      </c>
      <c r="J623" s="95">
        <v>0</v>
      </c>
      <c r="K623" s="95">
        <v>0</v>
      </c>
      <c r="L623" s="95">
        <v>1017.8</v>
      </c>
      <c r="M623" s="95">
        <v>3640740</v>
      </c>
      <c r="N623" s="95">
        <v>0</v>
      </c>
      <c r="O623" s="95">
        <v>0</v>
      </c>
      <c r="P623" s="95">
        <v>0</v>
      </c>
      <c r="Q623" s="95">
        <v>0</v>
      </c>
      <c r="R623" s="95">
        <v>0</v>
      </c>
      <c r="S623" s="95">
        <v>0</v>
      </c>
      <c r="T623" s="95">
        <v>0</v>
      </c>
      <c r="U623" s="95">
        <v>0</v>
      </c>
      <c r="V623" s="95">
        <v>512974</v>
      </c>
      <c r="AB623" s="141" t="s">
        <v>1040</v>
      </c>
    </row>
    <row r="624" spans="1:28" s="141" customFormat="1" x14ac:dyDescent="0.25">
      <c r="A624" s="84" t="s">
        <v>821</v>
      </c>
      <c r="B624" s="109" t="s">
        <v>1283</v>
      </c>
      <c r="C624" s="95">
        <f t="shared" si="156"/>
        <v>3804187</v>
      </c>
      <c r="D624" s="95">
        <f t="shared" si="157"/>
        <v>0</v>
      </c>
      <c r="E624" s="95">
        <v>0</v>
      </c>
      <c r="F624" s="95">
        <v>0</v>
      </c>
      <c r="G624" s="95">
        <v>0</v>
      </c>
      <c r="H624" s="95">
        <v>0</v>
      </c>
      <c r="I624" s="95">
        <v>0</v>
      </c>
      <c r="J624" s="95">
        <v>0</v>
      </c>
      <c r="K624" s="95">
        <v>0</v>
      </c>
      <c r="L624" s="95">
        <v>1135.4000000000001</v>
      </c>
      <c r="M624" s="95">
        <v>3275384</v>
      </c>
      <c r="N624" s="95">
        <v>0</v>
      </c>
      <c r="O624" s="95">
        <v>0</v>
      </c>
      <c r="P624" s="95">
        <v>0</v>
      </c>
      <c r="Q624" s="95">
        <v>0</v>
      </c>
      <c r="R624" s="95">
        <v>0</v>
      </c>
      <c r="S624" s="95">
        <v>0</v>
      </c>
      <c r="T624" s="95">
        <v>0</v>
      </c>
      <c r="U624" s="95">
        <v>0</v>
      </c>
      <c r="V624" s="95">
        <v>528803</v>
      </c>
      <c r="AB624" s="141" t="s">
        <v>1040</v>
      </c>
    </row>
    <row r="625" spans="1:28" s="141" customFormat="1" x14ac:dyDescent="0.25">
      <c r="A625" s="84" t="s">
        <v>822</v>
      </c>
      <c r="B625" s="109" t="s">
        <v>1284</v>
      </c>
      <c r="C625" s="95">
        <f t="shared" si="156"/>
        <v>461876</v>
      </c>
      <c r="D625" s="95">
        <f t="shared" si="157"/>
        <v>0</v>
      </c>
      <c r="E625" s="95">
        <v>0</v>
      </c>
      <c r="F625" s="95">
        <v>0</v>
      </c>
      <c r="G625" s="95">
        <v>0</v>
      </c>
      <c r="H625" s="95">
        <v>0</v>
      </c>
      <c r="I625" s="95">
        <v>0</v>
      </c>
      <c r="J625" s="95">
        <v>0</v>
      </c>
      <c r="K625" s="95">
        <v>0</v>
      </c>
      <c r="L625" s="95">
        <v>0</v>
      </c>
      <c r="M625" s="95">
        <v>0</v>
      </c>
      <c r="N625" s="95">
        <v>0</v>
      </c>
      <c r="O625" s="95">
        <v>0</v>
      </c>
      <c r="P625" s="95">
        <v>0</v>
      </c>
      <c r="Q625" s="95">
        <v>0</v>
      </c>
      <c r="R625" s="95">
        <v>0</v>
      </c>
      <c r="S625" s="95">
        <v>0</v>
      </c>
      <c r="T625" s="95">
        <v>0</v>
      </c>
      <c r="U625" s="95">
        <v>0</v>
      </c>
      <c r="V625" s="95">
        <v>461876</v>
      </c>
      <c r="AB625" s="141" t="s">
        <v>1040</v>
      </c>
    </row>
    <row r="626" spans="1:28" s="141" customFormat="1" x14ac:dyDescent="0.25">
      <c r="A626" s="84" t="s">
        <v>823</v>
      </c>
      <c r="B626" s="109" t="s">
        <v>1285</v>
      </c>
      <c r="C626" s="95">
        <f t="shared" si="156"/>
        <v>108075</v>
      </c>
      <c r="D626" s="95">
        <f t="shared" si="157"/>
        <v>0</v>
      </c>
      <c r="E626" s="95">
        <v>0</v>
      </c>
      <c r="F626" s="95">
        <v>0</v>
      </c>
      <c r="G626" s="95">
        <v>0</v>
      </c>
      <c r="H626" s="95">
        <v>0</v>
      </c>
      <c r="I626" s="95">
        <v>0</v>
      </c>
      <c r="J626" s="95">
        <v>0</v>
      </c>
      <c r="K626" s="95">
        <v>0</v>
      </c>
      <c r="L626" s="95">
        <v>0</v>
      </c>
      <c r="M626" s="95">
        <v>0</v>
      </c>
      <c r="N626" s="95">
        <v>0</v>
      </c>
      <c r="O626" s="95">
        <v>0</v>
      </c>
      <c r="P626" s="95">
        <v>0</v>
      </c>
      <c r="Q626" s="95">
        <v>0</v>
      </c>
      <c r="R626" s="95">
        <v>0</v>
      </c>
      <c r="S626" s="95">
        <v>0</v>
      </c>
      <c r="T626" s="95">
        <v>0</v>
      </c>
      <c r="U626" s="95">
        <v>0</v>
      </c>
      <c r="V626" s="95">
        <v>108075</v>
      </c>
      <c r="AB626" s="141" t="s">
        <v>1040</v>
      </c>
    </row>
    <row r="627" spans="1:28" s="141" customFormat="1" x14ac:dyDescent="0.25">
      <c r="A627" s="84" t="s">
        <v>824</v>
      </c>
      <c r="B627" s="109" t="s">
        <v>1286</v>
      </c>
      <c r="C627" s="95">
        <f t="shared" si="156"/>
        <v>618784</v>
      </c>
      <c r="D627" s="95">
        <f t="shared" si="157"/>
        <v>0</v>
      </c>
      <c r="E627" s="95">
        <v>0</v>
      </c>
      <c r="F627" s="95">
        <v>0</v>
      </c>
      <c r="G627" s="95">
        <v>0</v>
      </c>
      <c r="H627" s="95">
        <v>0</v>
      </c>
      <c r="I627" s="95">
        <v>0</v>
      </c>
      <c r="J627" s="95">
        <v>0</v>
      </c>
      <c r="K627" s="95">
        <v>0</v>
      </c>
      <c r="L627" s="95">
        <v>0</v>
      </c>
      <c r="M627" s="95">
        <v>0</v>
      </c>
      <c r="N627" s="95">
        <v>0</v>
      </c>
      <c r="O627" s="95">
        <v>0</v>
      </c>
      <c r="P627" s="95">
        <v>0</v>
      </c>
      <c r="Q627" s="95">
        <v>0</v>
      </c>
      <c r="R627" s="95">
        <v>0</v>
      </c>
      <c r="S627" s="95">
        <v>0</v>
      </c>
      <c r="T627" s="95">
        <v>0</v>
      </c>
      <c r="U627" s="95">
        <v>0</v>
      </c>
      <c r="V627" s="95">
        <v>618784</v>
      </c>
      <c r="AB627" s="141" t="s">
        <v>1040</v>
      </c>
    </row>
    <row r="628" spans="1:28" s="141" customFormat="1" x14ac:dyDescent="0.25">
      <c r="A628" s="84" t="s">
        <v>825</v>
      </c>
      <c r="B628" s="109" t="s">
        <v>1287</v>
      </c>
      <c r="C628" s="95">
        <f t="shared" si="156"/>
        <v>651433</v>
      </c>
      <c r="D628" s="95">
        <f t="shared" si="157"/>
        <v>0</v>
      </c>
      <c r="E628" s="95">
        <v>0</v>
      </c>
      <c r="F628" s="95">
        <v>0</v>
      </c>
      <c r="G628" s="95">
        <v>0</v>
      </c>
      <c r="H628" s="95">
        <v>0</v>
      </c>
      <c r="I628" s="95">
        <v>0</v>
      </c>
      <c r="J628" s="95">
        <v>0</v>
      </c>
      <c r="K628" s="95">
        <v>0</v>
      </c>
      <c r="L628" s="95">
        <v>0</v>
      </c>
      <c r="M628" s="95">
        <v>0</v>
      </c>
      <c r="N628" s="95">
        <v>0</v>
      </c>
      <c r="O628" s="95">
        <v>0</v>
      </c>
      <c r="P628" s="95">
        <v>0</v>
      </c>
      <c r="Q628" s="95">
        <v>0</v>
      </c>
      <c r="R628" s="95">
        <v>0</v>
      </c>
      <c r="S628" s="95">
        <v>0</v>
      </c>
      <c r="T628" s="95">
        <v>0</v>
      </c>
      <c r="U628" s="95">
        <v>0</v>
      </c>
      <c r="V628" s="95">
        <v>651433</v>
      </c>
      <c r="AB628" s="141" t="s">
        <v>1040</v>
      </c>
    </row>
    <row r="629" spans="1:28" s="141" customFormat="1" x14ac:dyDescent="0.25">
      <c r="A629" s="84" t="s">
        <v>826</v>
      </c>
      <c r="B629" s="109" t="s">
        <v>1288</v>
      </c>
      <c r="C629" s="95">
        <f t="shared" si="156"/>
        <v>5237008</v>
      </c>
      <c r="D629" s="95">
        <f t="shared" si="157"/>
        <v>0</v>
      </c>
      <c r="E629" s="95">
        <v>0</v>
      </c>
      <c r="F629" s="95">
        <v>0</v>
      </c>
      <c r="G629" s="95">
        <v>0</v>
      </c>
      <c r="H629" s="95">
        <v>0</v>
      </c>
      <c r="I629" s="95">
        <v>0</v>
      </c>
      <c r="J629" s="95">
        <v>0</v>
      </c>
      <c r="K629" s="95">
        <v>0</v>
      </c>
      <c r="L629" s="95">
        <v>1456</v>
      </c>
      <c r="M629" s="95">
        <v>5237008</v>
      </c>
      <c r="N629" s="95">
        <v>0</v>
      </c>
      <c r="O629" s="95">
        <v>0</v>
      </c>
      <c r="P629" s="95">
        <v>0</v>
      </c>
      <c r="Q629" s="95">
        <v>0</v>
      </c>
      <c r="R629" s="95">
        <v>0</v>
      </c>
      <c r="S629" s="95">
        <v>0</v>
      </c>
      <c r="T629" s="95">
        <v>0</v>
      </c>
      <c r="U629" s="95">
        <v>0</v>
      </c>
      <c r="V629" s="95">
        <v>0</v>
      </c>
      <c r="AB629" s="141" t="s">
        <v>1040</v>
      </c>
    </row>
    <row r="630" spans="1:28" s="141" customFormat="1" x14ac:dyDescent="0.25">
      <c r="A630" s="84" t="s">
        <v>827</v>
      </c>
      <c r="B630" s="109" t="s">
        <v>1289</v>
      </c>
      <c r="C630" s="95">
        <f t="shared" si="156"/>
        <v>3914891</v>
      </c>
      <c r="D630" s="95">
        <f t="shared" si="157"/>
        <v>0</v>
      </c>
      <c r="E630" s="95">
        <v>0</v>
      </c>
      <c r="F630" s="95">
        <v>0</v>
      </c>
      <c r="G630" s="95">
        <v>0</v>
      </c>
      <c r="H630" s="95">
        <v>0</v>
      </c>
      <c r="I630" s="95">
        <v>0</v>
      </c>
      <c r="J630" s="95">
        <v>0</v>
      </c>
      <c r="K630" s="95">
        <v>0</v>
      </c>
      <c r="L630" s="95">
        <v>1050.5</v>
      </c>
      <c r="M630" s="95">
        <v>3914891</v>
      </c>
      <c r="N630" s="95">
        <v>0</v>
      </c>
      <c r="O630" s="95">
        <v>0</v>
      </c>
      <c r="P630" s="95">
        <v>0</v>
      </c>
      <c r="Q630" s="95">
        <v>0</v>
      </c>
      <c r="R630" s="95">
        <v>0</v>
      </c>
      <c r="S630" s="95">
        <v>0</v>
      </c>
      <c r="T630" s="95">
        <v>0</v>
      </c>
      <c r="U630" s="95">
        <v>0</v>
      </c>
      <c r="V630" s="95">
        <v>0</v>
      </c>
      <c r="AB630" s="141" t="s">
        <v>1040</v>
      </c>
    </row>
    <row r="631" spans="1:28" s="141" customFormat="1" x14ac:dyDescent="0.25">
      <c r="A631" s="84" t="s">
        <v>828</v>
      </c>
      <c r="B631" s="109" t="s">
        <v>1290</v>
      </c>
      <c r="C631" s="95">
        <f t="shared" si="156"/>
        <v>2335029</v>
      </c>
      <c r="D631" s="95">
        <f t="shared" si="157"/>
        <v>1821831</v>
      </c>
      <c r="E631" s="95">
        <v>0</v>
      </c>
      <c r="F631" s="95">
        <v>0</v>
      </c>
      <c r="G631" s="95">
        <v>0</v>
      </c>
      <c r="H631" s="95">
        <v>0</v>
      </c>
      <c r="I631" s="95">
        <v>1821831</v>
      </c>
      <c r="J631" s="95">
        <v>0</v>
      </c>
      <c r="K631" s="95">
        <v>0</v>
      </c>
      <c r="L631" s="95">
        <v>0</v>
      </c>
      <c r="M631" s="95">
        <v>0</v>
      </c>
      <c r="N631" s="95">
        <v>0</v>
      </c>
      <c r="O631" s="95">
        <v>0</v>
      </c>
      <c r="P631" s="95">
        <v>0</v>
      </c>
      <c r="Q631" s="95">
        <v>0</v>
      </c>
      <c r="R631" s="95">
        <v>0</v>
      </c>
      <c r="S631" s="95">
        <v>0</v>
      </c>
      <c r="T631" s="95">
        <v>0</v>
      </c>
      <c r="U631" s="95">
        <v>0</v>
      </c>
      <c r="V631" s="95">
        <v>513198</v>
      </c>
      <c r="AB631" s="141" t="s">
        <v>1040</v>
      </c>
    </row>
    <row r="632" spans="1:28" s="141" customFormat="1" x14ac:dyDescent="0.25">
      <c r="A632" s="84" t="s">
        <v>829</v>
      </c>
      <c r="B632" s="109" t="s">
        <v>1291</v>
      </c>
      <c r="C632" s="95">
        <f t="shared" si="156"/>
        <v>2227572</v>
      </c>
      <c r="D632" s="95">
        <f t="shared" si="157"/>
        <v>1777924</v>
      </c>
      <c r="E632" s="95">
        <v>0</v>
      </c>
      <c r="F632" s="95">
        <v>0</v>
      </c>
      <c r="G632" s="95">
        <v>0</v>
      </c>
      <c r="H632" s="95">
        <v>0</v>
      </c>
      <c r="I632" s="95">
        <v>1777924</v>
      </c>
      <c r="J632" s="95">
        <v>0</v>
      </c>
      <c r="K632" s="95">
        <v>0</v>
      </c>
      <c r="L632" s="95">
        <v>0</v>
      </c>
      <c r="M632" s="95">
        <v>0</v>
      </c>
      <c r="N632" s="95">
        <v>0</v>
      </c>
      <c r="O632" s="95">
        <v>0</v>
      </c>
      <c r="P632" s="95">
        <v>0</v>
      </c>
      <c r="Q632" s="95">
        <v>0</v>
      </c>
      <c r="R632" s="95">
        <v>0</v>
      </c>
      <c r="S632" s="95">
        <v>0</v>
      </c>
      <c r="T632" s="95">
        <v>0</v>
      </c>
      <c r="U632" s="95">
        <v>0</v>
      </c>
      <c r="V632" s="95">
        <v>449648</v>
      </c>
      <c r="AB632" s="141" t="s">
        <v>1040</v>
      </c>
    </row>
    <row r="633" spans="1:28" s="141" customFormat="1" x14ac:dyDescent="0.25">
      <c r="A633" s="84" t="s">
        <v>830</v>
      </c>
      <c r="B633" s="109" t="s">
        <v>1292</v>
      </c>
      <c r="C633" s="95">
        <f t="shared" si="156"/>
        <v>115995</v>
      </c>
      <c r="D633" s="95">
        <f t="shared" si="157"/>
        <v>0</v>
      </c>
      <c r="E633" s="95">
        <v>0</v>
      </c>
      <c r="F633" s="95">
        <v>0</v>
      </c>
      <c r="G633" s="95">
        <v>0</v>
      </c>
      <c r="H633" s="95">
        <v>0</v>
      </c>
      <c r="I633" s="95">
        <v>0</v>
      </c>
      <c r="J633" s="95">
        <v>0</v>
      </c>
      <c r="K633" s="95">
        <v>0</v>
      </c>
      <c r="L633" s="95">
        <v>0</v>
      </c>
      <c r="M633" s="95">
        <v>0</v>
      </c>
      <c r="N633" s="95">
        <v>0</v>
      </c>
      <c r="O633" s="95">
        <v>0</v>
      </c>
      <c r="P633" s="95">
        <v>0</v>
      </c>
      <c r="Q633" s="95">
        <v>0</v>
      </c>
      <c r="R633" s="95">
        <v>0</v>
      </c>
      <c r="S633" s="95">
        <v>0</v>
      </c>
      <c r="T633" s="95">
        <v>0</v>
      </c>
      <c r="U633" s="95">
        <v>0</v>
      </c>
      <c r="V633" s="95">
        <v>115995</v>
      </c>
      <c r="AB633" s="141" t="s">
        <v>1040</v>
      </c>
    </row>
    <row r="634" spans="1:28" s="141" customFormat="1" x14ac:dyDescent="0.25">
      <c r="A634" s="84" t="s">
        <v>831</v>
      </c>
      <c r="B634" s="109" t="s">
        <v>1293</v>
      </c>
      <c r="C634" s="95">
        <f t="shared" si="156"/>
        <v>2143963</v>
      </c>
      <c r="D634" s="95">
        <f t="shared" si="157"/>
        <v>1695423</v>
      </c>
      <c r="E634" s="95">
        <v>0</v>
      </c>
      <c r="F634" s="95">
        <v>0</v>
      </c>
      <c r="G634" s="95">
        <v>0</v>
      </c>
      <c r="H634" s="95">
        <v>0</v>
      </c>
      <c r="I634" s="95">
        <v>1695423</v>
      </c>
      <c r="J634" s="95">
        <v>0</v>
      </c>
      <c r="K634" s="95">
        <v>0</v>
      </c>
      <c r="L634" s="95">
        <v>0</v>
      </c>
      <c r="M634" s="95">
        <v>0</v>
      </c>
      <c r="N634" s="95">
        <v>0</v>
      </c>
      <c r="O634" s="95">
        <v>0</v>
      </c>
      <c r="P634" s="95">
        <v>0</v>
      </c>
      <c r="Q634" s="95">
        <v>0</v>
      </c>
      <c r="R634" s="95">
        <v>0</v>
      </c>
      <c r="S634" s="95">
        <v>0</v>
      </c>
      <c r="T634" s="95">
        <v>0</v>
      </c>
      <c r="U634" s="95">
        <v>0</v>
      </c>
      <c r="V634" s="95">
        <v>448540</v>
      </c>
      <c r="AB634" s="141" t="s">
        <v>1040</v>
      </c>
    </row>
    <row r="635" spans="1:28" s="141" customFormat="1" x14ac:dyDescent="0.25">
      <c r="A635" s="84" t="s">
        <v>832</v>
      </c>
      <c r="B635" s="109" t="s">
        <v>1294</v>
      </c>
      <c r="C635" s="95">
        <f t="shared" si="156"/>
        <v>464864</v>
      </c>
      <c r="D635" s="95">
        <f t="shared" si="157"/>
        <v>0</v>
      </c>
      <c r="E635" s="95">
        <v>0</v>
      </c>
      <c r="F635" s="95">
        <v>0</v>
      </c>
      <c r="G635" s="95">
        <v>0</v>
      </c>
      <c r="H635" s="95">
        <v>0</v>
      </c>
      <c r="I635" s="95">
        <v>0</v>
      </c>
      <c r="J635" s="95">
        <v>0</v>
      </c>
      <c r="K635" s="95">
        <v>0</v>
      </c>
      <c r="L635" s="95">
        <v>0</v>
      </c>
      <c r="M635" s="95">
        <v>0</v>
      </c>
      <c r="N635" s="95">
        <v>0</v>
      </c>
      <c r="O635" s="95">
        <v>0</v>
      </c>
      <c r="P635" s="95">
        <v>0</v>
      </c>
      <c r="Q635" s="95">
        <v>0</v>
      </c>
      <c r="R635" s="95">
        <v>0</v>
      </c>
      <c r="S635" s="95">
        <v>0</v>
      </c>
      <c r="T635" s="95">
        <v>0</v>
      </c>
      <c r="U635" s="95">
        <v>0</v>
      </c>
      <c r="V635" s="95">
        <v>464864</v>
      </c>
      <c r="AB635" s="141" t="s">
        <v>1040</v>
      </c>
    </row>
    <row r="636" spans="1:28" s="141" customFormat="1" x14ac:dyDescent="0.25">
      <c r="A636" s="84" t="s">
        <v>833</v>
      </c>
      <c r="B636" s="109" t="s">
        <v>1295</v>
      </c>
      <c r="C636" s="95">
        <f t="shared" si="156"/>
        <v>2198094</v>
      </c>
      <c r="D636" s="95">
        <f t="shared" si="157"/>
        <v>1745178</v>
      </c>
      <c r="E636" s="95">
        <v>0</v>
      </c>
      <c r="F636" s="95">
        <v>0</v>
      </c>
      <c r="G636" s="95">
        <v>0</v>
      </c>
      <c r="H636" s="95">
        <v>0</v>
      </c>
      <c r="I636" s="95">
        <v>1745178</v>
      </c>
      <c r="J636" s="95">
        <v>0</v>
      </c>
      <c r="K636" s="95">
        <v>0</v>
      </c>
      <c r="L636" s="95">
        <v>0</v>
      </c>
      <c r="M636" s="95">
        <v>0</v>
      </c>
      <c r="N636" s="95">
        <v>0</v>
      </c>
      <c r="O636" s="95">
        <v>0</v>
      </c>
      <c r="P636" s="95">
        <v>0</v>
      </c>
      <c r="Q636" s="95">
        <v>0</v>
      </c>
      <c r="R636" s="95">
        <v>0</v>
      </c>
      <c r="S636" s="95">
        <v>0</v>
      </c>
      <c r="T636" s="95">
        <v>0</v>
      </c>
      <c r="U636" s="95">
        <v>0</v>
      </c>
      <c r="V636" s="95">
        <v>452916</v>
      </c>
      <c r="AB636" s="141" t="s">
        <v>1040</v>
      </c>
    </row>
    <row r="637" spans="1:28" s="141" customFormat="1" x14ac:dyDescent="0.25">
      <c r="A637" s="84" t="s">
        <v>834</v>
      </c>
      <c r="B637" s="109" t="s">
        <v>1296</v>
      </c>
      <c r="C637" s="95">
        <f t="shared" si="156"/>
        <v>399528</v>
      </c>
      <c r="D637" s="95">
        <f t="shared" si="157"/>
        <v>0</v>
      </c>
      <c r="E637" s="95">
        <v>0</v>
      </c>
      <c r="F637" s="95">
        <v>0</v>
      </c>
      <c r="G637" s="95">
        <v>0</v>
      </c>
      <c r="H637" s="95">
        <v>0</v>
      </c>
      <c r="I637" s="95">
        <v>0</v>
      </c>
      <c r="J637" s="95">
        <v>0</v>
      </c>
      <c r="K637" s="95">
        <v>0</v>
      </c>
      <c r="L637" s="95">
        <v>0</v>
      </c>
      <c r="M637" s="95">
        <v>0</v>
      </c>
      <c r="N637" s="95">
        <v>0</v>
      </c>
      <c r="O637" s="95">
        <v>0</v>
      </c>
      <c r="P637" s="95">
        <v>0</v>
      </c>
      <c r="Q637" s="95">
        <v>0</v>
      </c>
      <c r="R637" s="95">
        <v>0</v>
      </c>
      <c r="S637" s="95">
        <v>0</v>
      </c>
      <c r="T637" s="95">
        <v>0</v>
      </c>
      <c r="U637" s="95">
        <v>0</v>
      </c>
      <c r="V637" s="95">
        <v>399528</v>
      </c>
      <c r="AB637" s="141" t="s">
        <v>1040</v>
      </c>
    </row>
    <row r="638" spans="1:28" s="141" customFormat="1" x14ac:dyDescent="0.25">
      <c r="A638" s="84" t="s">
        <v>835</v>
      </c>
      <c r="B638" s="109" t="s">
        <v>1199</v>
      </c>
      <c r="C638" s="95">
        <f t="shared" si="156"/>
        <v>7502270</v>
      </c>
      <c r="D638" s="95">
        <f t="shared" si="157"/>
        <v>0</v>
      </c>
      <c r="E638" s="95">
        <v>0</v>
      </c>
      <c r="F638" s="95">
        <v>0</v>
      </c>
      <c r="G638" s="95">
        <v>0</v>
      </c>
      <c r="H638" s="95">
        <v>0</v>
      </c>
      <c r="I638" s="95">
        <v>0</v>
      </c>
      <c r="J638" s="95">
        <v>0</v>
      </c>
      <c r="K638" s="95">
        <v>0</v>
      </c>
      <c r="L638" s="95">
        <v>0</v>
      </c>
      <c r="M638" s="95">
        <v>0</v>
      </c>
      <c r="N638" s="95">
        <v>0</v>
      </c>
      <c r="O638" s="95">
        <v>0</v>
      </c>
      <c r="P638" s="95">
        <v>1180.8</v>
      </c>
      <c r="Q638" s="95">
        <v>7391616</v>
      </c>
      <c r="R638" s="95">
        <v>0</v>
      </c>
      <c r="S638" s="95">
        <v>0</v>
      </c>
      <c r="T638" s="95">
        <v>0</v>
      </c>
      <c r="U638" s="95">
        <v>0</v>
      </c>
      <c r="V638" s="95">
        <v>110654</v>
      </c>
    </row>
    <row r="639" spans="1:28" s="141" customFormat="1" x14ac:dyDescent="0.25">
      <c r="A639" s="84" t="s">
        <v>836</v>
      </c>
      <c r="B639" s="109" t="s">
        <v>1200</v>
      </c>
      <c r="C639" s="95">
        <f t="shared" si="156"/>
        <v>7508398</v>
      </c>
      <c r="D639" s="95">
        <f t="shared" si="157"/>
        <v>0</v>
      </c>
      <c r="E639" s="95">
        <v>0</v>
      </c>
      <c r="F639" s="95">
        <v>0</v>
      </c>
      <c r="G639" s="95">
        <v>0</v>
      </c>
      <c r="H639" s="95">
        <v>0</v>
      </c>
      <c r="I639" s="95">
        <v>0</v>
      </c>
      <c r="J639" s="95">
        <v>0</v>
      </c>
      <c r="K639" s="95">
        <v>0</v>
      </c>
      <c r="L639" s="95">
        <v>0</v>
      </c>
      <c r="M639" s="95">
        <v>0</v>
      </c>
      <c r="N639" s="95">
        <v>0</v>
      </c>
      <c r="O639" s="95">
        <v>0</v>
      </c>
      <c r="P639" s="95">
        <v>1180.8</v>
      </c>
      <c r="Q639" s="95">
        <v>7399292</v>
      </c>
      <c r="R639" s="95">
        <v>0</v>
      </c>
      <c r="S639" s="95">
        <v>0</v>
      </c>
      <c r="T639" s="95">
        <v>0</v>
      </c>
      <c r="U639" s="95">
        <v>0</v>
      </c>
      <c r="V639" s="95">
        <v>109106</v>
      </c>
    </row>
    <row r="640" spans="1:28" s="141" customFormat="1" x14ac:dyDescent="0.25">
      <c r="A640" s="84" t="s">
        <v>837</v>
      </c>
      <c r="B640" s="109" t="s">
        <v>1149</v>
      </c>
      <c r="C640" s="95">
        <f t="shared" si="156"/>
        <v>5271572</v>
      </c>
      <c r="D640" s="95">
        <f t="shared" si="157"/>
        <v>0</v>
      </c>
      <c r="E640" s="95">
        <v>0</v>
      </c>
      <c r="F640" s="95">
        <v>0</v>
      </c>
      <c r="G640" s="95">
        <v>0</v>
      </c>
      <c r="H640" s="95">
        <v>0</v>
      </c>
      <c r="I640" s="95">
        <v>0</v>
      </c>
      <c r="J640" s="95">
        <v>0</v>
      </c>
      <c r="K640" s="95">
        <v>0</v>
      </c>
      <c r="L640" s="95">
        <v>0</v>
      </c>
      <c r="M640" s="95">
        <v>0</v>
      </c>
      <c r="N640" s="95">
        <v>0</v>
      </c>
      <c r="O640" s="95">
        <v>0</v>
      </c>
      <c r="P640" s="95">
        <v>787.2</v>
      </c>
      <c r="Q640" s="95">
        <v>5167706</v>
      </c>
      <c r="R640" s="95">
        <v>0</v>
      </c>
      <c r="S640" s="95">
        <v>0</v>
      </c>
      <c r="T640" s="95">
        <v>0</v>
      </c>
      <c r="U640" s="95">
        <v>0</v>
      </c>
      <c r="V640" s="95">
        <v>103866</v>
      </c>
    </row>
    <row r="641" spans="1:28" s="141" customFormat="1" x14ac:dyDescent="0.25">
      <c r="A641" s="84" t="s">
        <v>838</v>
      </c>
      <c r="B641" s="109" t="s">
        <v>1150</v>
      </c>
      <c r="C641" s="95">
        <f t="shared" si="156"/>
        <v>5343220</v>
      </c>
      <c r="D641" s="95">
        <f t="shared" si="157"/>
        <v>0</v>
      </c>
      <c r="E641" s="95">
        <v>0</v>
      </c>
      <c r="F641" s="95">
        <v>0</v>
      </c>
      <c r="G641" s="95">
        <v>0</v>
      </c>
      <c r="H641" s="95">
        <v>0</v>
      </c>
      <c r="I641" s="95">
        <v>0</v>
      </c>
      <c r="J641" s="95">
        <v>0</v>
      </c>
      <c r="K641" s="95">
        <v>0</v>
      </c>
      <c r="L641" s="95">
        <v>0</v>
      </c>
      <c r="M641" s="95">
        <v>0</v>
      </c>
      <c r="N641" s="95">
        <v>0</v>
      </c>
      <c r="O641" s="95">
        <v>0</v>
      </c>
      <c r="P641" s="95">
        <v>787.2</v>
      </c>
      <c r="Q641" s="95">
        <v>5239589</v>
      </c>
      <c r="R641" s="95">
        <v>0</v>
      </c>
      <c r="S641" s="95">
        <v>0</v>
      </c>
      <c r="T641" s="95">
        <v>0</v>
      </c>
      <c r="U641" s="95">
        <v>0</v>
      </c>
      <c r="V641" s="95">
        <v>103631</v>
      </c>
    </row>
    <row r="642" spans="1:28" s="141" customFormat="1" x14ac:dyDescent="0.25">
      <c r="A642" s="84" t="s">
        <v>839</v>
      </c>
      <c r="B642" s="109" t="s">
        <v>1297</v>
      </c>
      <c r="C642" s="95">
        <f t="shared" si="156"/>
        <v>1742046</v>
      </c>
      <c r="D642" s="95">
        <f t="shared" si="157"/>
        <v>1341545</v>
      </c>
      <c r="E642" s="95">
        <v>0</v>
      </c>
      <c r="F642" s="95">
        <v>0</v>
      </c>
      <c r="G642" s="95">
        <v>0</v>
      </c>
      <c r="H642" s="95">
        <v>0</v>
      </c>
      <c r="I642" s="95">
        <v>1341545</v>
      </c>
      <c r="J642" s="95">
        <v>0</v>
      </c>
      <c r="K642" s="95">
        <v>0</v>
      </c>
      <c r="L642" s="95">
        <v>0</v>
      </c>
      <c r="M642" s="95">
        <v>0</v>
      </c>
      <c r="N642" s="95">
        <v>0</v>
      </c>
      <c r="O642" s="95">
        <v>0</v>
      </c>
      <c r="P642" s="95">
        <v>0</v>
      </c>
      <c r="Q642" s="95">
        <v>0</v>
      </c>
      <c r="R642" s="95">
        <v>0</v>
      </c>
      <c r="S642" s="95">
        <v>0</v>
      </c>
      <c r="T642" s="95">
        <v>0</v>
      </c>
      <c r="U642" s="95">
        <v>0</v>
      </c>
      <c r="V642" s="95">
        <v>400501</v>
      </c>
      <c r="AB642" s="141" t="s">
        <v>1040</v>
      </c>
    </row>
    <row r="643" spans="1:28" s="141" customFormat="1" x14ac:dyDescent="0.25">
      <c r="A643" s="84" t="s">
        <v>840</v>
      </c>
      <c r="B643" s="109" t="s">
        <v>1298</v>
      </c>
      <c r="C643" s="95">
        <f t="shared" si="156"/>
        <v>3032947</v>
      </c>
      <c r="D643" s="95">
        <f t="shared" si="157"/>
        <v>0</v>
      </c>
      <c r="E643" s="95">
        <v>0</v>
      </c>
      <c r="F643" s="95">
        <v>0</v>
      </c>
      <c r="G643" s="95">
        <v>0</v>
      </c>
      <c r="H643" s="95">
        <v>0</v>
      </c>
      <c r="I643" s="95">
        <v>0</v>
      </c>
      <c r="J643" s="95">
        <v>0</v>
      </c>
      <c r="K643" s="95">
        <v>0</v>
      </c>
      <c r="L643" s="95">
        <v>1155.5999999999999</v>
      </c>
      <c r="M643" s="95">
        <v>2747673</v>
      </c>
      <c r="N643" s="95">
        <v>0</v>
      </c>
      <c r="O643" s="95">
        <v>0</v>
      </c>
      <c r="P643" s="95">
        <v>0</v>
      </c>
      <c r="Q643" s="95">
        <v>0</v>
      </c>
      <c r="R643" s="95">
        <v>0</v>
      </c>
      <c r="S643" s="95">
        <v>0</v>
      </c>
      <c r="T643" s="95">
        <v>0</v>
      </c>
      <c r="U643" s="95">
        <v>0</v>
      </c>
      <c r="V643" s="95">
        <v>285274</v>
      </c>
      <c r="AB643" s="141" t="s">
        <v>1041</v>
      </c>
    </row>
    <row r="644" spans="1:28" s="141" customFormat="1" x14ac:dyDescent="0.25">
      <c r="A644" s="84" t="s">
        <v>841</v>
      </c>
      <c r="B644" s="109" t="s">
        <v>1299</v>
      </c>
      <c r="C644" s="95">
        <f t="shared" si="156"/>
        <v>116581</v>
      </c>
      <c r="D644" s="95">
        <f t="shared" si="157"/>
        <v>0</v>
      </c>
      <c r="E644" s="95">
        <v>0</v>
      </c>
      <c r="F644" s="95">
        <v>0</v>
      </c>
      <c r="G644" s="95">
        <v>0</v>
      </c>
      <c r="H644" s="95">
        <v>0</v>
      </c>
      <c r="I644" s="95">
        <v>0</v>
      </c>
      <c r="J644" s="95">
        <v>0</v>
      </c>
      <c r="K644" s="95">
        <v>0</v>
      </c>
      <c r="L644" s="95">
        <v>0</v>
      </c>
      <c r="M644" s="95">
        <v>0</v>
      </c>
      <c r="N644" s="95">
        <v>0</v>
      </c>
      <c r="O644" s="95">
        <v>0</v>
      </c>
      <c r="P644" s="95">
        <v>0</v>
      </c>
      <c r="Q644" s="95">
        <v>0</v>
      </c>
      <c r="R644" s="95">
        <v>0</v>
      </c>
      <c r="S644" s="95">
        <v>0</v>
      </c>
      <c r="T644" s="95">
        <v>0</v>
      </c>
      <c r="U644" s="95">
        <v>0</v>
      </c>
      <c r="V644" s="95">
        <v>116581</v>
      </c>
      <c r="AB644" s="141" t="s">
        <v>1040</v>
      </c>
    </row>
    <row r="645" spans="1:28" s="141" customFormat="1" x14ac:dyDescent="0.25">
      <c r="A645" s="84" t="s">
        <v>842</v>
      </c>
      <c r="B645" s="109" t="s">
        <v>1300</v>
      </c>
      <c r="C645" s="95">
        <f t="shared" si="156"/>
        <v>400976</v>
      </c>
      <c r="D645" s="95">
        <f t="shared" si="157"/>
        <v>0</v>
      </c>
      <c r="E645" s="95">
        <v>0</v>
      </c>
      <c r="F645" s="95">
        <v>0</v>
      </c>
      <c r="G645" s="95">
        <v>0</v>
      </c>
      <c r="H645" s="95">
        <v>0</v>
      </c>
      <c r="I645" s="95">
        <v>0</v>
      </c>
      <c r="J645" s="95">
        <v>0</v>
      </c>
      <c r="K645" s="95">
        <v>0</v>
      </c>
      <c r="L645" s="95">
        <v>0</v>
      </c>
      <c r="M645" s="95">
        <v>0</v>
      </c>
      <c r="N645" s="95">
        <v>0</v>
      </c>
      <c r="O645" s="95">
        <v>0</v>
      </c>
      <c r="P645" s="95">
        <v>0</v>
      </c>
      <c r="Q645" s="95">
        <v>0</v>
      </c>
      <c r="R645" s="95">
        <v>0</v>
      </c>
      <c r="S645" s="95">
        <v>0</v>
      </c>
      <c r="T645" s="95">
        <v>0</v>
      </c>
      <c r="U645" s="95">
        <v>0</v>
      </c>
      <c r="V645" s="95">
        <v>400976</v>
      </c>
      <c r="AB645" s="141" t="s">
        <v>1040</v>
      </c>
    </row>
    <row r="646" spans="1:28" s="141" customFormat="1" x14ac:dyDescent="0.25">
      <c r="A646" s="84" t="s">
        <v>843</v>
      </c>
      <c r="B646" s="109" t="s">
        <v>1301</v>
      </c>
      <c r="C646" s="95">
        <f t="shared" si="156"/>
        <v>2331681</v>
      </c>
      <c r="D646" s="95">
        <f t="shared" si="157"/>
        <v>0</v>
      </c>
      <c r="E646" s="95">
        <v>0</v>
      </c>
      <c r="F646" s="95">
        <v>0</v>
      </c>
      <c r="G646" s="95">
        <v>0</v>
      </c>
      <c r="H646" s="95">
        <v>0</v>
      </c>
      <c r="I646" s="95">
        <v>0</v>
      </c>
      <c r="J646" s="95">
        <v>0</v>
      </c>
      <c r="K646" s="95">
        <v>0</v>
      </c>
      <c r="L646" s="95">
        <v>777</v>
      </c>
      <c r="M646" s="95">
        <v>2331681</v>
      </c>
      <c r="N646" s="95">
        <v>0</v>
      </c>
      <c r="O646" s="95">
        <v>0</v>
      </c>
      <c r="P646" s="95">
        <v>0</v>
      </c>
      <c r="Q646" s="95">
        <v>0</v>
      </c>
      <c r="R646" s="95">
        <v>0</v>
      </c>
      <c r="S646" s="95">
        <v>0</v>
      </c>
      <c r="T646" s="95">
        <v>0</v>
      </c>
      <c r="U646" s="95">
        <v>0</v>
      </c>
      <c r="V646" s="95">
        <v>0</v>
      </c>
      <c r="AB646" s="141" t="s">
        <v>1040</v>
      </c>
    </row>
    <row r="647" spans="1:28" s="141" customFormat="1" x14ac:dyDescent="0.25">
      <c r="A647" s="84" t="s">
        <v>844</v>
      </c>
      <c r="B647" s="109" t="s">
        <v>1302</v>
      </c>
      <c r="C647" s="95">
        <f t="shared" si="156"/>
        <v>490067</v>
      </c>
      <c r="D647" s="95">
        <f t="shared" si="157"/>
        <v>0</v>
      </c>
      <c r="E647" s="95">
        <v>0</v>
      </c>
      <c r="F647" s="95">
        <v>0</v>
      </c>
      <c r="G647" s="95">
        <v>0</v>
      </c>
      <c r="H647" s="95">
        <v>0</v>
      </c>
      <c r="I647" s="95">
        <v>0</v>
      </c>
      <c r="J647" s="95">
        <v>0</v>
      </c>
      <c r="K647" s="95">
        <v>0</v>
      </c>
      <c r="L647" s="95">
        <v>0</v>
      </c>
      <c r="M647" s="95">
        <v>0</v>
      </c>
      <c r="N647" s="95">
        <v>0</v>
      </c>
      <c r="O647" s="95">
        <v>0</v>
      </c>
      <c r="P647" s="95">
        <v>0</v>
      </c>
      <c r="Q647" s="95">
        <v>0</v>
      </c>
      <c r="R647" s="95">
        <v>0</v>
      </c>
      <c r="S647" s="95">
        <v>0</v>
      </c>
      <c r="T647" s="95">
        <v>0</v>
      </c>
      <c r="U647" s="95">
        <v>0</v>
      </c>
      <c r="V647" s="95">
        <v>490067</v>
      </c>
      <c r="AB647" s="141" t="s">
        <v>1040</v>
      </c>
    </row>
    <row r="648" spans="1:28" s="141" customFormat="1" x14ac:dyDescent="0.25">
      <c r="A648" s="84" t="s">
        <v>845</v>
      </c>
      <c r="B648" s="109" t="s">
        <v>1303</v>
      </c>
      <c r="C648" s="95">
        <f t="shared" si="156"/>
        <v>2364078</v>
      </c>
      <c r="D648" s="95">
        <f t="shared" si="157"/>
        <v>0</v>
      </c>
      <c r="E648" s="95">
        <v>0</v>
      </c>
      <c r="F648" s="95">
        <v>0</v>
      </c>
      <c r="G648" s="95">
        <v>0</v>
      </c>
      <c r="H648" s="95">
        <v>0</v>
      </c>
      <c r="I648" s="95">
        <v>0</v>
      </c>
      <c r="J648" s="95">
        <v>0</v>
      </c>
      <c r="K648" s="95">
        <v>0</v>
      </c>
      <c r="L648" s="95">
        <v>777</v>
      </c>
      <c r="M648" s="95">
        <v>2364078</v>
      </c>
      <c r="N648" s="95">
        <v>0</v>
      </c>
      <c r="O648" s="95">
        <v>0</v>
      </c>
      <c r="P648" s="95">
        <v>0</v>
      </c>
      <c r="Q648" s="95">
        <v>0</v>
      </c>
      <c r="R648" s="95">
        <v>0</v>
      </c>
      <c r="S648" s="95">
        <v>0</v>
      </c>
      <c r="T648" s="95">
        <v>0</v>
      </c>
      <c r="U648" s="95">
        <v>0</v>
      </c>
      <c r="V648" s="95">
        <v>0</v>
      </c>
      <c r="AB648" s="147">
        <v>126452</v>
      </c>
    </row>
    <row r="649" spans="1:28" s="141" customFormat="1" x14ac:dyDescent="0.25">
      <c r="A649" s="84" t="s">
        <v>846</v>
      </c>
      <c r="B649" s="109" t="s">
        <v>1304</v>
      </c>
      <c r="C649" s="95">
        <f t="shared" si="156"/>
        <v>2748962</v>
      </c>
      <c r="D649" s="95">
        <f t="shared" si="157"/>
        <v>0</v>
      </c>
      <c r="E649" s="95">
        <v>0</v>
      </c>
      <c r="F649" s="95">
        <v>0</v>
      </c>
      <c r="G649" s="95">
        <v>0</v>
      </c>
      <c r="H649" s="95">
        <v>0</v>
      </c>
      <c r="I649" s="95">
        <v>0</v>
      </c>
      <c r="J649" s="95">
        <v>0</v>
      </c>
      <c r="K649" s="95">
        <v>0</v>
      </c>
      <c r="L649" s="95">
        <v>1078</v>
      </c>
      <c r="M649" s="95">
        <v>2748962</v>
      </c>
      <c r="N649" s="95">
        <v>0</v>
      </c>
      <c r="O649" s="95">
        <v>0</v>
      </c>
      <c r="P649" s="95">
        <v>0</v>
      </c>
      <c r="Q649" s="95">
        <v>0</v>
      </c>
      <c r="R649" s="95">
        <v>0</v>
      </c>
      <c r="S649" s="95">
        <v>0</v>
      </c>
      <c r="T649" s="95">
        <v>0</v>
      </c>
      <c r="U649" s="95">
        <v>0</v>
      </c>
      <c r="V649" s="95">
        <v>0</v>
      </c>
      <c r="AB649" s="141" t="s">
        <v>1040</v>
      </c>
    </row>
    <row r="650" spans="1:28" s="141" customFormat="1" x14ac:dyDescent="0.25">
      <c r="A650" s="84" t="s">
        <v>847</v>
      </c>
      <c r="B650" s="109" t="s">
        <v>1305</v>
      </c>
      <c r="C650" s="95">
        <f t="shared" si="156"/>
        <v>318152</v>
      </c>
      <c r="D650" s="95">
        <f t="shared" si="157"/>
        <v>0</v>
      </c>
      <c r="E650" s="95">
        <v>0</v>
      </c>
      <c r="F650" s="95">
        <v>0</v>
      </c>
      <c r="G650" s="95">
        <v>0</v>
      </c>
      <c r="H650" s="95">
        <v>0</v>
      </c>
      <c r="I650" s="95">
        <v>0</v>
      </c>
      <c r="J650" s="95">
        <v>0</v>
      </c>
      <c r="K650" s="95">
        <v>0</v>
      </c>
      <c r="L650" s="95">
        <v>0</v>
      </c>
      <c r="M650" s="95">
        <v>0</v>
      </c>
      <c r="N650" s="95">
        <v>0</v>
      </c>
      <c r="O650" s="95">
        <v>0</v>
      </c>
      <c r="P650" s="95">
        <v>0</v>
      </c>
      <c r="Q650" s="95">
        <v>0</v>
      </c>
      <c r="R650" s="95">
        <v>0</v>
      </c>
      <c r="S650" s="95">
        <v>0</v>
      </c>
      <c r="T650" s="95">
        <v>0</v>
      </c>
      <c r="U650" s="95">
        <v>0</v>
      </c>
      <c r="V650" s="95">
        <v>318152</v>
      </c>
      <c r="AB650" s="141" t="s">
        <v>1040</v>
      </c>
    </row>
    <row r="651" spans="1:28" s="141" customFormat="1" x14ac:dyDescent="0.25">
      <c r="A651" s="84" t="s">
        <v>848</v>
      </c>
      <c r="B651" s="109" t="s">
        <v>1306</v>
      </c>
      <c r="C651" s="95">
        <f t="shared" si="156"/>
        <v>2653810</v>
      </c>
      <c r="D651" s="95">
        <f t="shared" si="157"/>
        <v>0</v>
      </c>
      <c r="E651" s="95">
        <v>0</v>
      </c>
      <c r="F651" s="95">
        <v>0</v>
      </c>
      <c r="G651" s="95">
        <v>0</v>
      </c>
      <c r="H651" s="95">
        <v>0</v>
      </c>
      <c r="I651" s="95">
        <v>0</v>
      </c>
      <c r="J651" s="95">
        <v>0</v>
      </c>
      <c r="K651" s="95">
        <v>0</v>
      </c>
      <c r="L651" s="95">
        <v>720</v>
      </c>
      <c r="M651" s="95">
        <v>2653810</v>
      </c>
      <c r="N651" s="95">
        <v>0</v>
      </c>
      <c r="O651" s="95">
        <v>0</v>
      </c>
      <c r="P651" s="95">
        <v>0</v>
      </c>
      <c r="Q651" s="95">
        <v>0</v>
      </c>
      <c r="R651" s="95">
        <v>0</v>
      </c>
      <c r="S651" s="95">
        <v>0</v>
      </c>
      <c r="T651" s="95">
        <v>0</v>
      </c>
      <c r="U651" s="95">
        <v>0</v>
      </c>
      <c r="V651" s="95">
        <v>0</v>
      </c>
      <c r="AB651" s="141" t="s">
        <v>1040</v>
      </c>
    </row>
    <row r="652" spans="1:28" s="141" customFormat="1" x14ac:dyDescent="0.25">
      <c r="A652" s="84" t="s">
        <v>849</v>
      </c>
      <c r="B652" s="109" t="s">
        <v>1307</v>
      </c>
      <c r="C652" s="95">
        <f t="shared" si="156"/>
        <v>5543753</v>
      </c>
      <c r="D652" s="95">
        <f t="shared" si="157"/>
        <v>0</v>
      </c>
      <c r="E652" s="95">
        <v>0</v>
      </c>
      <c r="F652" s="95">
        <v>0</v>
      </c>
      <c r="G652" s="95">
        <v>0</v>
      </c>
      <c r="H652" s="95">
        <v>0</v>
      </c>
      <c r="I652" s="95">
        <v>0</v>
      </c>
      <c r="J652" s="95">
        <v>0</v>
      </c>
      <c r="K652" s="95">
        <v>0</v>
      </c>
      <c r="L652" s="95">
        <v>1600</v>
      </c>
      <c r="M652" s="95">
        <v>5543753</v>
      </c>
      <c r="N652" s="95">
        <v>0</v>
      </c>
      <c r="O652" s="95">
        <v>0</v>
      </c>
      <c r="P652" s="95">
        <v>0</v>
      </c>
      <c r="Q652" s="95">
        <v>0</v>
      </c>
      <c r="R652" s="95">
        <v>0</v>
      </c>
      <c r="S652" s="95">
        <v>0</v>
      </c>
      <c r="T652" s="95">
        <v>0</v>
      </c>
      <c r="U652" s="95">
        <v>0</v>
      </c>
      <c r="V652" s="95">
        <v>0</v>
      </c>
    </row>
    <row r="653" spans="1:28" s="141" customFormat="1" x14ac:dyDescent="0.25">
      <c r="A653" s="84" t="s">
        <v>850</v>
      </c>
      <c r="B653" s="109" t="s">
        <v>1308</v>
      </c>
      <c r="C653" s="95">
        <f t="shared" si="156"/>
        <v>4958568</v>
      </c>
      <c r="D653" s="95">
        <f t="shared" si="157"/>
        <v>0</v>
      </c>
      <c r="E653" s="95">
        <v>0</v>
      </c>
      <c r="F653" s="95">
        <v>0</v>
      </c>
      <c r="G653" s="95">
        <v>0</v>
      </c>
      <c r="H653" s="95">
        <v>0</v>
      </c>
      <c r="I653" s="95">
        <v>0</v>
      </c>
      <c r="J653" s="95">
        <v>0</v>
      </c>
      <c r="K653" s="95">
        <v>0</v>
      </c>
      <c r="L653" s="95">
        <v>1920</v>
      </c>
      <c r="M653" s="95">
        <v>4958568</v>
      </c>
      <c r="N653" s="95">
        <v>0</v>
      </c>
      <c r="O653" s="95">
        <v>0</v>
      </c>
      <c r="P653" s="95">
        <v>0</v>
      </c>
      <c r="Q653" s="95">
        <v>0</v>
      </c>
      <c r="R653" s="95">
        <v>0</v>
      </c>
      <c r="S653" s="95">
        <v>0</v>
      </c>
      <c r="T653" s="95">
        <v>0</v>
      </c>
      <c r="U653" s="95">
        <v>0</v>
      </c>
      <c r="V653" s="95">
        <v>0</v>
      </c>
      <c r="AB653" s="141" t="s">
        <v>1040</v>
      </c>
    </row>
    <row r="654" spans="1:28" s="141" customFormat="1" x14ac:dyDescent="0.25">
      <c r="A654" s="84" t="s">
        <v>851</v>
      </c>
      <c r="B654" s="109" t="s">
        <v>1309</v>
      </c>
      <c r="C654" s="95">
        <f t="shared" si="156"/>
        <v>4326544</v>
      </c>
      <c r="D654" s="95">
        <f t="shared" si="157"/>
        <v>0</v>
      </c>
      <c r="E654" s="95">
        <v>0</v>
      </c>
      <c r="F654" s="95">
        <v>0</v>
      </c>
      <c r="G654" s="95">
        <v>0</v>
      </c>
      <c r="H654" s="95">
        <v>0</v>
      </c>
      <c r="I654" s="95">
        <v>0</v>
      </c>
      <c r="J654" s="95">
        <v>0</v>
      </c>
      <c r="K654" s="95">
        <v>0</v>
      </c>
      <c r="L654" s="95">
        <v>1200</v>
      </c>
      <c r="M654" s="95">
        <v>4175151</v>
      </c>
      <c r="N654" s="95">
        <v>0</v>
      </c>
      <c r="O654" s="95">
        <v>0</v>
      </c>
      <c r="P654" s="95">
        <v>0</v>
      </c>
      <c r="Q654" s="95">
        <v>0</v>
      </c>
      <c r="R654" s="95">
        <v>0</v>
      </c>
      <c r="S654" s="95">
        <v>0</v>
      </c>
      <c r="T654" s="95">
        <v>0</v>
      </c>
      <c r="U654" s="95">
        <v>0</v>
      </c>
      <c r="V654" s="95">
        <v>151393</v>
      </c>
      <c r="AB654" s="141" t="s">
        <v>1040</v>
      </c>
    </row>
    <row r="655" spans="1:28" s="141" customFormat="1" x14ac:dyDescent="0.25">
      <c r="A655" s="84" t="s">
        <v>852</v>
      </c>
      <c r="B655" s="109" t="s">
        <v>1310</v>
      </c>
      <c r="C655" s="95">
        <f t="shared" si="156"/>
        <v>4941189</v>
      </c>
      <c r="D655" s="95">
        <f t="shared" si="157"/>
        <v>0</v>
      </c>
      <c r="E655" s="95">
        <v>0</v>
      </c>
      <c r="F655" s="95">
        <v>0</v>
      </c>
      <c r="G655" s="95">
        <v>0</v>
      </c>
      <c r="H655" s="95">
        <v>0</v>
      </c>
      <c r="I655" s="95">
        <v>0</v>
      </c>
      <c r="J655" s="95">
        <v>0</v>
      </c>
      <c r="K655" s="95">
        <v>0</v>
      </c>
      <c r="L655" s="95">
        <v>1442</v>
      </c>
      <c r="M655" s="95">
        <v>4781140</v>
      </c>
      <c r="N655" s="95">
        <v>0</v>
      </c>
      <c r="O655" s="95">
        <v>0</v>
      </c>
      <c r="P655" s="95">
        <v>0</v>
      </c>
      <c r="Q655" s="95">
        <v>0</v>
      </c>
      <c r="R655" s="95">
        <v>0</v>
      </c>
      <c r="S655" s="95">
        <v>0</v>
      </c>
      <c r="T655" s="95">
        <v>0</v>
      </c>
      <c r="U655" s="95">
        <v>0</v>
      </c>
      <c r="V655" s="95">
        <v>160049</v>
      </c>
      <c r="AB655" s="141" t="s">
        <v>1040</v>
      </c>
    </row>
    <row r="656" spans="1:28" s="141" customFormat="1" x14ac:dyDescent="0.25">
      <c r="A656" s="84" t="s">
        <v>853</v>
      </c>
      <c r="B656" s="109" t="s">
        <v>1311</v>
      </c>
      <c r="C656" s="95">
        <f t="shared" si="156"/>
        <v>3613239</v>
      </c>
      <c r="D656" s="95">
        <f t="shared" si="157"/>
        <v>0</v>
      </c>
      <c r="E656" s="95">
        <v>0</v>
      </c>
      <c r="F656" s="95">
        <v>0</v>
      </c>
      <c r="G656" s="95">
        <v>0</v>
      </c>
      <c r="H656" s="95">
        <v>0</v>
      </c>
      <c r="I656" s="95">
        <v>0</v>
      </c>
      <c r="J656" s="95">
        <v>0</v>
      </c>
      <c r="K656" s="95">
        <v>0</v>
      </c>
      <c r="L656" s="95">
        <v>1551</v>
      </c>
      <c r="M656" s="95">
        <v>3613239</v>
      </c>
      <c r="N656" s="95">
        <v>0</v>
      </c>
      <c r="O656" s="95">
        <v>0</v>
      </c>
      <c r="P656" s="95">
        <v>0</v>
      </c>
      <c r="Q656" s="95">
        <v>0</v>
      </c>
      <c r="R656" s="95">
        <v>0</v>
      </c>
      <c r="S656" s="95">
        <v>0</v>
      </c>
      <c r="T656" s="95">
        <v>0</v>
      </c>
      <c r="U656" s="95">
        <v>0</v>
      </c>
      <c r="V656" s="95">
        <v>0</v>
      </c>
    </row>
    <row r="657" spans="1:22" s="141" customFormat="1" x14ac:dyDescent="0.25">
      <c r="A657" s="84" t="s">
        <v>854</v>
      </c>
      <c r="B657" s="109" t="s">
        <v>1215</v>
      </c>
      <c r="C657" s="95">
        <f t="shared" si="156"/>
        <v>3749541</v>
      </c>
      <c r="D657" s="95">
        <f t="shared" si="157"/>
        <v>3480381</v>
      </c>
      <c r="E657" s="95">
        <v>0</v>
      </c>
      <c r="F657" s="95">
        <v>0</v>
      </c>
      <c r="G657" s="95">
        <v>1245897</v>
      </c>
      <c r="H657" s="95">
        <v>0</v>
      </c>
      <c r="I657" s="95">
        <v>2234484</v>
      </c>
      <c r="J657" s="95">
        <v>0</v>
      </c>
      <c r="K657" s="95">
        <v>0</v>
      </c>
      <c r="L657" s="95">
        <v>0</v>
      </c>
      <c r="M657" s="95">
        <v>0</v>
      </c>
      <c r="N657" s="95">
        <v>0</v>
      </c>
      <c r="O657" s="95">
        <v>0</v>
      </c>
      <c r="P657" s="95">
        <v>0</v>
      </c>
      <c r="Q657" s="95">
        <v>0</v>
      </c>
      <c r="R657" s="95">
        <v>0</v>
      </c>
      <c r="S657" s="95">
        <v>0</v>
      </c>
      <c r="T657" s="95">
        <v>0</v>
      </c>
      <c r="U657" s="95">
        <v>0</v>
      </c>
      <c r="V657" s="95">
        <v>269160</v>
      </c>
    </row>
    <row r="658" spans="1:22" s="141" customFormat="1" x14ac:dyDescent="0.25">
      <c r="A658" s="84" t="s">
        <v>855</v>
      </c>
      <c r="B658" s="109" t="s">
        <v>1312</v>
      </c>
      <c r="C658" s="95">
        <f t="shared" si="156"/>
        <v>3121971</v>
      </c>
      <c r="D658" s="95">
        <f t="shared" si="157"/>
        <v>0</v>
      </c>
      <c r="E658" s="95">
        <v>0</v>
      </c>
      <c r="F658" s="95">
        <v>0</v>
      </c>
      <c r="G658" s="95">
        <v>0</v>
      </c>
      <c r="H658" s="95">
        <v>0</v>
      </c>
      <c r="I658" s="95">
        <v>0</v>
      </c>
      <c r="J658" s="95">
        <v>0</v>
      </c>
      <c r="K658" s="95">
        <v>0</v>
      </c>
      <c r="L658" s="95">
        <v>1086.3</v>
      </c>
      <c r="M658" s="95">
        <v>3005824</v>
      </c>
      <c r="N658" s="95">
        <v>0</v>
      </c>
      <c r="O658" s="95">
        <v>0</v>
      </c>
      <c r="P658" s="95">
        <v>0</v>
      </c>
      <c r="Q658" s="95">
        <v>0</v>
      </c>
      <c r="R658" s="95">
        <v>0</v>
      </c>
      <c r="S658" s="95">
        <v>0</v>
      </c>
      <c r="T658" s="95">
        <v>0</v>
      </c>
      <c r="U658" s="95">
        <v>0</v>
      </c>
      <c r="V658" s="95">
        <v>116147</v>
      </c>
    </row>
    <row r="659" spans="1:22" s="141" customFormat="1" x14ac:dyDescent="0.25">
      <c r="A659" s="84" t="s">
        <v>856</v>
      </c>
      <c r="B659" s="109" t="s">
        <v>1313</v>
      </c>
      <c r="C659" s="95">
        <f t="shared" ref="C659:C722" si="158">D659+K659+M659+O659+Q659+S659+T659+U659+V659</f>
        <v>5063303</v>
      </c>
      <c r="D659" s="95">
        <f t="shared" ref="D659:D716" si="159">SUM(E659:I659)</f>
        <v>0</v>
      </c>
      <c r="E659" s="95">
        <v>0</v>
      </c>
      <c r="F659" s="95">
        <v>0</v>
      </c>
      <c r="G659" s="95">
        <v>0</v>
      </c>
      <c r="H659" s="95">
        <v>0</v>
      </c>
      <c r="I659" s="95">
        <v>0</v>
      </c>
      <c r="J659" s="95">
        <v>0</v>
      </c>
      <c r="K659" s="95">
        <v>0</v>
      </c>
      <c r="L659" s="95">
        <v>1265</v>
      </c>
      <c r="M659" s="95">
        <v>4904814</v>
      </c>
      <c r="N659" s="95">
        <v>0</v>
      </c>
      <c r="O659" s="95">
        <v>0</v>
      </c>
      <c r="P659" s="95">
        <v>0</v>
      </c>
      <c r="Q659" s="95">
        <v>0</v>
      </c>
      <c r="R659" s="95">
        <v>0</v>
      </c>
      <c r="S659" s="95">
        <v>0</v>
      </c>
      <c r="T659" s="95">
        <v>0</v>
      </c>
      <c r="U659" s="95">
        <v>0</v>
      </c>
      <c r="V659" s="95">
        <v>158489</v>
      </c>
    </row>
    <row r="660" spans="1:22" s="141" customFormat="1" x14ac:dyDescent="0.25">
      <c r="A660" s="84" t="s">
        <v>857</v>
      </c>
      <c r="B660" s="109" t="s">
        <v>1314</v>
      </c>
      <c r="C660" s="95">
        <f t="shared" si="158"/>
        <v>3817123</v>
      </c>
      <c r="D660" s="95">
        <f t="shared" si="159"/>
        <v>0</v>
      </c>
      <c r="E660" s="95">
        <v>0</v>
      </c>
      <c r="F660" s="95">
        <v>0</v>
      </c>
      <c r="G660" s="95">
        <v>0</v>
      </c>
      <c r="H660" s="95">
        <v>0</v>
      </c>
      <c r="I660" s="95">
        <v>0</v>
      </c>
      <c r="J660" s="95">
        <v>0</v>
      </c>
      <c r="K660" s="95">
        <v>0</v>
      </c>
      <c r="L660" s="95">
        <v>1170</v>
      </c>
      <c r="M660" s="95">
        <v>3661267</v>
      </c>
      <c r="N660" s="95">
        <v>0</v>
      </c>
      <c r="O660" s="95">
        <v>0</v>
      </c>
      <c r="P660" s="95">
        <v>0</v>
      </c>
      <c r="Q660" s="95">
        <v>0</v>
      </c>
      <c r="R660" s="95">
        <v>0</v>
      </c>
      <c r="S660" s="95">
        <v>0</v>
      </c>
      <c r="T660" s="95">
        <v>0</v>
      </c>
      <c r="U660" s="95">
        <v>0</v>
      </c>
      <c r="V660" s="95">
        <v>155856</v>
      </c>
    </row>
    <row r="661" spans="1:22" s="141" customFormat="1" x14ac:dyDescent="0.25">
      <c r="A661" s="84" t="s">
        <v>858</v>
      </c>
      <c r="B661" s="109" t="s">
        <v>1315</v>
      </c>
      <c r="C661" s="95">
        <f t="shared" si="158"/>
        <v>7024298</v>
      </c>
      <c r="D661" s="95">
        <f t="shared" si="159"/>
        <v>0</v>
      </c>
      <c r="E661" s="95">
        <v>0</v>
      </c>
      <c r="F661" s="95">
        <v>0</v>
      </c>
      <c r="G661" s="95">
        <v>0</v>
      </c>
      <c r="H661" s="95">
        <v>0</v>
      </c>
      <c r="I661" s="95">
        <v>0</v>
      </c>
      <c r="J661" s="95">
        <v>0</v>
      </c>
      <c r="K661" s="95">
        <v>0</v>
      </c>
      <c r="L661" s="95">
        <v>2345</v>
      </c>
      <c r="M661" s="95">
        <v>6843722</v>
      </c>
      <c r="N661" s="95">
        <v>0</v>
      </c>
      <c r="O661" s="95">
        <v>0</v>
      </c>
      <c r="P661" s="95">
        <v>0</v>
      </c>
      <c r="Q661" s="95">
        <v>0</v>
      </c>
      <c r="R661" s="95">
        <v>0</v>
      </c>
      <c r="S661" s="95">
        <v>0</v>
      </c>
      <c r="T661" s="95">
        <v>0</v>
      </c>
      <c r="U661" s="95">
        <v>0</v>
      </c>
      <c r="V661" s="95">
        <v>180576</v>
      </c>
    </row>
    <row r="662" spans="1:22" s="141" customFormat="1" x14ac:dyDescent="0.25">
      <c r="A662" s="84" t="s">
        <v>859</v>
      </c>
      <c r="B662" s="109" t="s">
        <v>1316</v>
      </c>
      <c r="C662" s="95">
        <f t="shared" si="158"/>
        <v>2445077</v>
      </c>
      <c r="D662" s="95">
        <f t="shared" si="159"/>
        <v>0</v>
      </c>
      <c r="E662" s="95">
        <v>0</v>
      </c>
      <c r="F662" s="95">
        <v>0</v>
      </c>
      <c r="G662" s="95">
        <v>0</v>
      </c>
      <c r="H662" s="95">
        <v>0</v>
      </c>
      <c r="I662" s="95">
        <v>0</v>
      </c>
      <c r="J662" s="95">
        <v>0</v>
      </c>
      <c r="K662" s="95">
        <v>0</v>
      </c>
      <c r="L662" s="95">
        <v>600</v>
      </c>
      <c r="M662" s="95">
        <v>2375501</v>
      </c>
      <c r="N662" s="95">
        <v>0</v>
      </c>
      <c r="O662" s="95">
        <v>0</v>
      </c>
      <c r="P662" s="95">
        <v>0</v>
      </c>
      <c r="Q662" s="95">
        <v>0</v>
      </c>
      <c r="R662" s="95">
        <v>0</v>
      </c>
      <c r="S662" s="95">
        <v>0</v>
      </c>
      <c r="T662" s="95">
        <v>0</v>
      </c>
      <c r="U662" s="95">
        <v>0</v>
      </c>
      <c r="V662" s="95">
        <v>69576</v>
      </c>
    </row>
    <row r="663" spans="1:22" s="141" customFormat="1" x14ac:dyDescent="0.25">
      <c r="A663" s="84" t="s">
        <v>860</v>
      </c>
      <c r="B663" s="109" t="s">
        <v>1317</v>
      </c>
      <c r="C663" s="95">
        <f t="shared" si="158"/>
        <v>1661783</v>
      </c>
      <c r="D663" s="95">
        <f t="shared" si="159"/>
        <v>0</v>
      </c>
      <c r="E663" s="95">
        <v>0</v>
      </c>
      <c r="F663" s="95">
        <v>0</v>
      </c>
      <c r="G663" s="95">
        <v>0</v>
      </c>
      <c r="H663" s="95">
        <v>0</v>
      </c>
      <c r="I663" s="95">
        <v>0</v>
      </c>
      <c r="J663" s="95">
        <v>0</v>
      </c>
      <c r="K663" s="95">
        <v>0</v>
      </c>
      <c r="L663" s="95">
        <v>447.5</v>
      </c>
      <c r="M663" s="95">
        <v>1604730</v>
      </c>
      <c r="N663" s="95">
        <v>0</v>
      </c>
      <c r="O663" s="95">
        <v>0</v>
      </c>
      <c r="P663" s="95">
        <v>0</v>
      </c>
      <c r="Q663" s="95">
        <v>0</v>
      </c>
      <c r="R663" s="95">
        <v>0</v>
      </c>
      <c r="S663" s="95">
        <v>0</v>
      </c>
      <c r="T663" s="95">
        <v>0</v>
      </c>
      <c r="U663" s="95">
        <v>0</v>
      </c>
      <c r="V663" s="95">
        <v>57053</v>
      </c>
    </row>
    <row r="664" spans="1:22" s="141" customFormat="1" x14ac:dyDescent="0.25">
      <c r="A664" s="84" t="s">
        <v>861</v>
      </c>
      <c r="B664" s="109" t="s">
        <v>1318</v>
      </c>
      <c r="C664" s="95">
        <f t="shared" si="158"/>
        <v>1703105</v>
      </c>
      <c r="D664" s="95">
        <f t="shared" si="159"/>
        <v>0</v>
      </c>
      <c r="E664" s="95">
        <v>0</v>
      </c>
      <c r="F664" s="95">
        <v>0</v>
      </c>
      <c r="G664" s="95">
        <v>0</v>
      </c>
      <c r="H664" s="95">
        <v>0</v>
      </c>
      <c r="I664" s="95">
        <v>0</v>
      </c>
      <c r="J664" s="95">
        <v>0</v>
      </c>
      <c r="K664" s="95">
        <v>0</v>
      </c>
      <c r="L664" s="95">
        <v>400</v>
      </c>
      <c r="M664" s="95">
        <v>1626585</v>
      </c>
      <c r="N664" s="95">
        <v>0</v>
      </c>
      <c r="O664" s="95">
        <v>0</v>
      </c>
      <c r="P664" s="95">
        <v>0</v>
      </c>
      <c r="Q664" s="95">
        <v>0</v>
      </c>
      <c r="R664" s="95">
        <v>0</v>
      </c>
      <c r="S664" s="95">
        <v>0</v>
      </c>
      <c r="T664" s="95">
        <v>0</v>
      </c>
      <c r="U664" s="95">
        <v>0</v>
      </c>
      <c r="V664" s="95">
        <v>76520</v>
      </c>
    </row>
    <row r="665" spans="1:22" s="141" customFormat="1" x14ac:dyDescent="0.25">
      <c r="A665" s="84" t="s">
        <v>862</v>
      </c>
      <c r="B665" s="109" t="s">
        <v>1319</v>
      </c>
      <c r="C665" s="95">
        <f t="shared" si="158"/>
        <v>1703288</v>
      </c>
      <c r="D665" s="95">
        <f t="shared" si="159"/>
        <v>0</v>
      </c>
      <c r="E665" s="95">
        <v>0</v>
      </c>
      <c r="F665" s="95">
        <v>0</v>
      </c>
      <c r="G665" s="95">
        <v>0</v>
      </c>
      <c r="H665" s="95">
        <v>0</v>
      </c>
      <c r="I665" s="95">
        <v>0</v>
      </c>
      <c r="J665" s="95">
        <v>0</v>
      </c>
      <c r="K665" s="95">
        <v>0</v>
      </c>
      <c r="L665" s="95">
        <v>400</v>
      </c>
      <c r="M665" s="95">
        <v>1626585</v>
      </c>
      <c r="N665" s="95">
        <v>0</v>
      </c>
      <c r="O665" s="95">
        <v>0</v>
      </c>
      <c r="P665" s="95">
        <v>0</v>
      </c>
      <c r="Q665" s="95">
        <v>0</v>
      </c>
      <c r="R665" s="95">
        <v>0</v>
      </c>
      <c r="S665" s="95">
        <v>0</v>
      </c>
      <c r="T665" s="95">
        <v>0</v>
      </c>
      <c r="U665" s="95">
        <v>0</v>
      </c>
      <c r="V665" s="95">
        <v>76703</v>
      </c>
    </row>
    <row r="666" spans="1:22" s="141" customFormat="1" x14ac:dyDescent="0.25">
      <c r="A666" s="84" t="s">
        <v>863</v>
      </c>
      <c r="B666" s="109" t="s">
        <v>1320</v>
      </c>
      <c r="C666" s="95">
        <f t="shared" si="158"/>
        <v>126650</v>
      </c>
      <c r="D666" s="95">
        <f t="shared" si="159"/>
        <v>0</v>
      </c>
      <c r="E666" s="95">
        <v>0</v>
      </c>
      <c r="F666" s="95">
        <v>0</v>
      </c>
      <c r="G666" s="95">
        <v>0</v>
      </c>
      <c r="H666" s="95">
        <v>0</v>
      </c>
      <c r="I666" s="95">
        <v>0</v>
      </c>
      <c r="J666" s="95">
        <v>0</v>
      </c>
      <c r="K666" s="95">
        <v>0</v>
      </c>
      <c r="L666" s="95">
        <v>0</v>
      </c>
      <c r="M666" s="95">
        <v>0</v>
      </c>
      <c r="N666" s="95">
        <v>0</v>
      </c>
      <c r="O666" s="95">
        <v>0</v>
      </c>
      <c r="P666" s="95">
        <v>0</v>
      </c>
      <c r="Q666" s="95">
        <v>0</v>
      </c>
      <c r="R666" s="95">
        <v>0</v>
      </c>
      <c r="S666" s="95">
        <v>0</v>
      </c>
      <c r="T666" s="95">
        <v>0</v>
      </c>
      <c r="U666" s="95">
        <v>0</v>
      </c>
      <c r="V666" s="95">
        <v>126650</v>
      </c>
    </row>
    <row r="667" spans="1:22" s="141" customFormat="1" x14ac:dyDescent="0.25">
      <c r="A667" s="84" t="s">
        <v>864</v>
      </c>
      <c r="B667" s="109" t="s">
        <v>1321</v>
      </c>
      <c r="C667" s="95">
        <f t="shared" si="158"/>
        <v>3096097</v>
      </c>
      <c r="D667" s="95">
        <f t="shared" si="159"/>
        <v>0</v>
      </c>
      <c r="E667" s="95">
        <v>0</v>
      </c>
      <c r="F667" s="95">
        <v>0</v>
      </c>
      <c r="G667" s="95">
        <v>0</v>
      </c>
      <c r="H667" s="95">
        <v>0</v>
      </c>
      <c r="I667" s="95">
        <v>0</v>
      </c>
      <c r="J667" s="95">
        <v>0</v>
      </c>
      <c r="K667" s="95">
        <v>0</v>
      </c>
      <c r="L667" s="95">
        <v>800</v>
      </c>
      <c r="M667" s="95">
        <v>3011023</v>
      </c>
      <c r="N667" s="95">
        <v>0</v>
      </c>
      <c r="O667" s="95">
        <v>0</v>
      </c>
      <c r="P667" s="95">
        <v>0</v>
      </c>
      <c r="Q667" s="95">
        <v>0</v>
      </c>
      <c r="R667" s="95">
        <v>0</v>
      </c>
      <c r="S667" s="95">
        <v>0</v>
      </c>
      <c r="T667" s="95">
        <v>0</v>
      </c>
      <c r="U667" s="95">
        <v>0</v>
      </c>
      <c r="V667" s="95">
        <v>85074</v>
      </c>
    </row>
    <row r="668" spans="1:22" s="141" customFormat="1" x14ac:dyDescent="0.25">
      <c r="A668" s="84" t="s">
        <v>865</v>
      </c>
      <c r="B668" s="109" t="s">
        <v>1322</v>
      </c>
      <c r="C668" s="95">
        <f t="shared" si="158"/>
        <v>135793</v>
      </c>
      <c r="D668" s="95">
        <f t="shared" si="159"/>
        <v>0</v>
      </c>
      <c r="E668" s="95">
        <v>0</v>
      </c>
      <c r="F668" s="95">
        <v>0</v>
      </c>
      <c r="G668" s="95">
        <v>0</v>
      </c>
      <c r="H668" s="95">
        <v>0</v>
      </c>
      <c r="I668" s="95">
        <v>0</v>
      </c>
      <c r="J668" s="95">
        <v>0</v>
      </c>
      <c r="K668" s="95">
        <v>0</v>
      </c>
      <c r="L668" s="95">
        <v>0</v>
      </c>
      <c r="M668" s="95">
        <v>0</v>
      </c>
      <c r="N668" s="95">
        <v>0</v>
      </c>
      <c r="O668" s="95">
        <v>0</v>
      </c>
      <c r="P668" s="95">
        <v>0</v>
      </c>
      <c r="Q668" s="95">
        <v>0</v>
      </c>
      <c r="R668" s="95">
        <v>0</v>
      </c>
      <c r="S668" s="95">
        <v>0</v>
      </c>
      <c r="T668" s="95">
        <v>0</v>
      </c>
      <c r="U668" s="95">
        <v>0</v>
      </c>
      <c r="V668" s="95">
        <v>135793</v>
      </c>
    </row>
    <row r="669" spans="1:22" s="141" customFormat="1" x14ac:dyDescent="0.25">
      <c r="A669" s="84" t="s">
        <v>866</v>
      </c>
      <c r="B669" s="109" t="s">
        <v>1323</v>
      </c>
      <c r="C669" s="95">
        <f t="shared" si="158"/>
        <v>1985904</v>
      </c>
      <c r="D669" s="95">
        <f t="shared" si="159"/>
        <v>0</v>
      </c>
      <c r="E669" s="95">
        <v>0</v>
      </c>
      <c r="F669" s="95">
        <v>0</v>
      </c>
      <c r="G669" s="95">
        <v>0</v>
      </c>
      <c r="H669" s="95">
        <v>0</v>
      </c>
      <c r="I669" s="95">
        <v>0</v>
      </c>
      <c r="J669" s="95">
        <v>0</v>
      </c>
      <c r="K669" s="95">
        <v>0</v>
      </c>
      <c r="L669" s="95">
        <v>709</v>
      </c>
      <c r="M669" s="95">
        <v>1985904</v>
      </c>
      <c r="N669" s="95">
        <v>0</v>
      </c>
      <c r="O669" s="95">
        <v>0</v>
      </c>
      <c r="P669" s="95">
        <v>0</v>
      </c>
      <c r="Q669" s="95">
        <v>0</v>
      </c>
      <c r="R669" s="95">
        <v>0</v>
      </c>
      <c r="S669" s="95">
        <v>0</v>
      </c>
      <c r="T669" s="95">
        <v>0</v>
      </c>
      <c r="U669" s="95">
        <v>0</v>
      </c>
      <c r="V669" s="95">
        <v>0</v>
      </c>
    </row>
    <row r="670" spans="1:22" s="141" customFormat="1" x14ac:dyDescent="0.25">
      <c r="A670" s="84" t="s">
        <v>867</v>
      </c>
      <c r="B670" s="109" t="s">
        <v>1324</v>
      </c>
      <c r="C670" s="95">
        <f t="shared" si="158"/>
        <v>6703380</v>
      </c>
      <c r="D670" s="95">
        <f t="shared" si="159"/>
        <v>0</v>
      </c>
      <c r="E670" s="95">
        <v>0</v>
      </c>
      <c r="F670" s="95">
        <v>0</v>
      </c>
      <c r="G670" s="95">
        <v>0</v>
      </c>
      <c r="H670" s="95">
        <v>0</v>
      </c>
      <c r="I670" s="95">
        <v>0</v>
      </c>
      <c r="J670" s="95">
        <v>0</v>
      </c>
      <c r="K670" s="95">
        <v>0</v>
      </c>
      <c r="L670" s="95">
        <v>1600</v>
      </c>
      <c r="M670" s="95">
        <v>6703380</v>
      </c>
      <c r="N670" s="95">
        <v>0</v>
      </c>
      <c r="O670" s="95">
        <v>0</v>
      </c>
      <c r="P670" s="95">
        <v>0</v>
      </c>
      <c r="Q670" s="95">
        <v>0</v>
      </c>
      <c r="R670" s="95">
        <v>0</v>
      </c>
      <c r="S670" s="95">
        <v>0</v>
      </c>
      <c r="T670" s="95">
        <v>0</v>
      </c>
      <c r="U670" s="95">
        <v>0</v>
      </c>
      <c r="V670" s="95">
        <v>0</v>
      </c>
    </row>
    <row r="671" spans="1:22" s="141" customFormat="1" x14ac:dyDescent="0.25">
      <c r="A671" s="84" t="s">
        <v>868</v>
      </c>
      <c r="B671" s="109" t="s">
        <v>1325</v>
      </c>
      <c r="C671" s="95">
        <f t="shared" si="158"/>
        <v>9756067</v>
      </c>
      <c r="D671" s="95">
        <f t="shared" si="159"/>
        <v>0</v>
      </c>
      <c r="E671" s="95">
        <v>0</v>
      </c>
      <c r="F671" s="95">
        <v>0</v>
      </c>
      <c r="G671" s="95">
        <v>0</v>
      </c>
      <c r="H671" s="95">
        <v>0</v>
      </c>
      <c r="I671" s="95">
        <v>0</v>
      </c>
      <c r="J671" s="95">
        <v>0</v>
      </c>
      <c r="K671" s="95">
        <v>0</v>
      </c>
      <c r="L671" s="95">
        <v>600</v>
      </c>
      <c r="M671" s="95">
        <v>2359945</v>
      </c>
      <c r="N671" s="95">
        <v>0</v>
      </c>
      <c r="O671" s="95">
        <v>0</v>
      </c>
      <c r="P671" s="95">
        <v>1180.8</v>
      </c>
      <c r="Q671" s="95">
        <v>7284570</v>
      </c>
      <c r="R671" s="95">
        <v>0</v>
      </c>
      <c r="S671" s="95">
        <v>0</v>
      </c>
      <c r="T671" s="95">
        <v>0</v>
      </c>
      <c r="U671" s="95">
        <v>0</v>
      </c>
      <c r="V671" s="95">
        <v>111552</v>
      </c>
    </row>
    <row r="672" spans="1:22" s="141" customFormat="1" x14ac:dyDescent="0.25">
      <c r="A672" s="84" t="s">
        <v>869</v>
      </c>
      <c r="B672" s="109" t="s">
        <v>1326</v>
      </c>
      <c r="C672" s="95">
        <f t="shared" si="158"/>
        <v>7056790</v>
      </c>
      <c r="D672" s="95">
        <f t="shared" si="159"/>
        <v>0</v>
      </c>
      <c r="E672" s="95">
        <v>0</v>
      </c>
      <c r="F672" s="95">
        <v>0</v>
      </c>
      <c r="G672" s="95">
        <v>0</v>
      </c>
      <c r="H672" s="95">
        <v>0</v>
      </c>
      <c r="I672" s="95">
        <v>0</v>
      </c>
      <c r="J672" s="95">
        <v>0</v>
      </c>
      <c r="K672" s="95">
        <v>0</v>
      </c>
      <c r="L672" s="95">
        <v>400</v>
      </c>
      <c r="M672" s="95">
        <v>1783529</v>
      </c>
      <c r="N672" s="95">
        <v>0</v>
      </c>
      <c r="O672" s="95">
        <v>0</v>
      </c>
      <c r="P672" s="95">
        <v>787.2</v>
      </c>
      <c r="Q672" s="95">
        <v>5169514</v>
      </c>
      <c r="R672" s="95">
        <v>0</v>
      </c>
      <c r="S672" s="95">
        <v>0</v>
      </c>
      <c r="T672" s="95">
        <v>0</v>
      </c>
      <c r="U672" s="95">
        <v>0</v>
      </c>
      <c r="V672" s="95">
        <v>103747</v>
      </c>
    </row>
    <row r="673" spans="1:22" s="141" customFormat="1" x14ac:dyDescent="0.25">
      <c r="A673" s="84" t="s">
        <v>870</v>
      </c>
      <c r="B673" s="109" t="s">
        <v>1327</v>
      </c>
      <c r="C673" s="95">
        <f t="shared" si="158"/>
        <v>6587620</v>
      </c>
      <c r="D673" s="95">
        <f t="shared" si="159"/>
        <v>0</v>
      </c>
      <c r="E673" s="95">
        <v>0</v>
      </c>
      <c r="F673" s="95">
        <v>0</v>
      </c>
      <c r="G673" s="95">
        <v>0</v>
      </c>
      <c r="H673" s="95">
        <v>0</v>
      </c>
      <c r="I673" s="95">
        <v>0</v>
      </c>
      <c r="J673" s="95">
        <v>0</v>
      </c>
      <c r="K673" s="95">
        <v>0</v>
      </c>
      <c r="L673" s="95">
        <v>400</v>
      </c>
      <c r="M673" s="95">
        <v>1626585</v>
      </c>
      <c r="N673" s="95">
        <v>0</v>
      </c>
      <c r="O673" s="95">
        <v>0</v>
      </c>
      <c r="P673" s="95">
        <v>787.2</v>
      </c>
      <c r="Q673" s="95">
        <v>4856380</v>
      </c>
      <c r="R673" s="95">
        <v>0</v>
      </c>
      <c r="S673" s="95">
        <v>0</v>
      </c>
      <c r="T673" s="95">
        <v>0</v>
      </c>
      <c r="U673" s="95">
        <v>0</v>
      </c>
      <c r="V673" s="95">
        <v>104655</v>
      </c>
    </row>
    <row r="674" spans="1:22" s="141" customFormat="1" x14ac:dyDescent="0.25">
      <c r="A674" s="84" t="s">
        <v>871</v>
      </c>
      <c r="B674" s="109" t="s">
        <v>1328</v>
      </c>
      <c r="C674" s="95">
        <f t="shared" si="158"/>
        <v>6588817</v>
      </c>
      <c r="D674" s="95">
        <f t="shared" si="159"/>
        <v>0</v>
      </c>
      <c r="E674" s="95">
        <v>0</v>
      </c>
      <c r="F674" s="95">
        <v>0</v>
      </c>
      <c r="G674" s="95">
        <v>0</v>
      </c>
      <c r="H674" s="95">
        <v>0</v>
      </c>
      <c r="I674" s="95">
        <v>0</v>
      </c>
      <c r="J674" s="95">
        <v>0</v>
      </c>
      <c r="K674" s="95">
        <v>0</v>
      </c>
      <c r="L674" s="95">
        <v>400</v>
      </c>
      <c r="M674" s="95">
        <v>1626585</v>
      </c>
      <c r="N674" s="95">
        <v>0</v>
      </c>
      <c r="O674" s="95">
        <v>0</v>
      </c>
      <c r="P674" s="95">
        <v>787.2</v>
      </c>
      <c r="Q674" s="95">
        <v>4856380</v>
      </c>
      <c r="R674" s="95">
        <v>0</v>
      </c>
      <c r="S674" s="95">
        <v>0</v>
      </c>
      <c r="T674" s="95">
        <v>0</v>
      </c>
      <c r="U674" s="95">
        <v>0</v>
      </c>
      <c r="V674" s="95">
        <v>105852</v>
      </c>
    </row>
    <row r="675" spans="1:22" s="141" customFormat="1" x14ac:dyDescent="0.25">
      <c r="A675" s="84" t="s">
        <v>872</v>
      </c>
      <c r="B675" s="109" t="s">
        <v>1329</v>
      </c>
      <c r="C675" s="95">
        <f t="shared" si="158"/>
        <v>2130918</v>
      </c>
      <c r="D675" s="95">
        <f t="shared" si="159"/>
        <v>0</v>
      </c>
      <c r="E675" s="95">
        <v>0</v>
      </c>
      <c r="F675" s="95">
        <v>0</v>
      </c>
      <c r="G675" s="95">
        <v>0</v>
      </c>
      <c r="H675" s="95">
        <v>0</v>
      </c>
      <c r="I675" s="95">
        <v>0</v>
      </c>
      <c r="J675" s="95">
        <v>0</v>
      </c>
      <c r="K675" s="95">
        <v>0</v>
      </c>
      <c r="L675" s="95">
        <v>719.6</v>
      </c>
      <c r="M675" s="95">
        <v>2130918</v>
      </c>
      <c r="N675" s="95">
        <v>0</v>
      </c>
      <c r="O675" s="95">
        <v>0</v>
      </c>
      <c r="P675" s="95">
        <v>0</v>
      </c>
      <c r="Q675" s="95">
        <v>0</v>
      </c>
      <c r="R675" s="95">
        <v>0</v>
      </c>
      <c r="S675" s="95">
        <v>0</v>
      </c>
      <c r="T675" s="95">
        <v>0</v>
      </c>
      <c r="U675" s="95">
        <v>0</v>
      </c>
      <c r="V675" s="95">
        <v>0</v>
      </c>
    </row>
    <row r="676" spans="1:22" s="141" customFormat="1" x14ac:dyDescent="0.25">
      <c r="A676" s="84" t="s">
        <v>873</v>
      </c>
      <c r="B676" s="109" t="s">
        <v>1330</v>
      </c>
      <c r="C676" s="95">
        <f t="shared" si="158"/>
        <v>6591279</v>
      </c>
      <c r="D676" s="95">
        <f t="shared" si="159"/>
        <v>0</v>
      </c>
      <c r="E676" s="95">
        <v>0</v>
      </c>
      <c r="F676" s="95">
        <v>0</v>
      </c>
      <c r="G676" s="95">
        <v>0</v>
      </c>
      <c r="H676" s="95">
        <v>0</v>
      </c>
      <c r="I676" s="95">
        <v>0</v>
      </c>
      <c r="J676" s="95">
        <v>0</v>
      </c>
      <c r="K676" s="95">
        <v>0</v>
      </c>
      <c r="L676" s="95">
        <v>400</v>
      </c>
      <c r="M676" s="95">
        <v>1626585</v>
      </c>
      <c r="N676" s="95">
        <v>0</v>
      </c>
      <c r="O676" s="95">
        <v>0</v>
      </c>
      <c r="P676" s="95">
        <v>787.2</v>
      </c>
      <c r="Q676" s="95">
        <v>4856380</v>
      </c>
      <c r="R676" s="95">
        <v>0</v>
      </c>
      <c r="S676" s="95">
        <v>0</v>
      </c>
      <c r="T676" s="95">
        <v>0</v>
      </c>
      <c r="U676" s="95">
        <v>0</v>
      </c>
      <c r="V676" s="95">
        <v>108314</v>
      </c>
    </row>
    <row r="677" spans="1:22" s="141" customFormat="1" x14ac:dyDescent="0.25">
      <c r="A677" s="84" t="s">
        <v>874</v>
      </c>
      <c r="B677" s="109" t="s">
        <v>1331</v>
      </c>
      <c r="C677" s="95">
        <f t="shared" si="158"/>
        <v>4069476</v>
      </c>
      <c r="D677" s="95">
        <f t="shared" si="159"/>
        <v>0</v>
      </c>
      <c r="E677" s="95">
        <v>0</v>
      </c>
      <c r="F677" s="95">
        <v>0</v>
      </c>
      <c r="G677" s="95">
        <v>0</v>
      </c>
      <c r="H677" s="95">
        <v>0</v>
      </c>
      <c r="I677" s="95">
        <v>0</v>
      </c>
      <c r="J677" s="95">
        <v>0</v>
      </c>
      <c r="K677" s="95">
        <v>0</v>
      </c>
      <c r="L677" s="95">
        <v>1191</v>
      </c>
      <c r="M677" s="95">
        <v>4069476</v>
      </c>
      <c r="N677" s="95">
        <v>0</v>
      </c>
      <c r="O677" s="95">
        <v>0</v>
      </c>
      <c r="P677" s="95">
        <v>0</v>
      </c>
      <c r="Q677" s="95">
        <v>0</v>
      </c>
      <c r="R677" s="95">
        <v>0</v>
      </c>
      <c r="S677" s="95">
        <v>0</v>
      </c>
      <c r="T677" s="95">
        <v>0</v>
      </c>
      <c r="U677" s="95">
        <v>0</v>
      </c>
      <c r="V677" s="95">
        <v>0</v>
      </c>
    </row>
    <row r="678" spans="1:22" s="141" customFormat="1" x14ac:dyDescent="0.25">
      <c r="A678" s="84" t="s">
        <v>875</v>
      </c>
      <c r="B678" s="109" t="s">
        <v>1332</v>
      </c>
      <c r="C678" s="95">
        <f t="shared" si="158"/>
        <v>116434</v>
      </c>
      <c r="D678" s="95">
        <f t="shared" si="159"/>
        <v>0</v>
      </c>
      <c r="E678" s="95">
        <v>0</v>
      </c>
      <c r="F678" s="95">
        <v>0</v>
      </c>
      <c r="G678" s="95">
        <v>0</v>
      </c>
      <c r="H678" s="95">
        <v>0</v>
      </c>
      <c r="I678" s="95">
        <v>0</v>
      </c>
      <c r="J678" s="95">
        <v>0</v>
      </c>
      <c r="K678" s="95">
        <v>0</v>
      </c>
      <c r="L678" s="95">
        <v>0</v>
      </c>
      <c r="M678" s="95">
        <v>0</v>
      </c>
      <c r="N678" s="95">
        <v>0</v>
      </c>
      <c r="O678" s="95">
        <v>0</v>
      </c>
      <c r="P678" s="95">
        <v>0</v>
      </c>
      <c r="Q678" s="95">
        <v>0</v>
      </c>
      <c r="R678" s="95">
        <v>0</v>
      </c>
      <c r="S678" s="95">
        <v>0</v>
      </c>
      <c r="T678" s="95">
        <v>0</v>
      </c>
      <c r="U678" s="95">
        <v>0</v>
      </c>
      <c r="V678" s="95">
        <v>116434</v>
      </c>
    </row>
    <row r="679" spans="1:22" s="141" customFormat="1" x14ac:dyDescent="0.25">
      <c r="A679" s="84" t="s">
        <v>876</v>
      </c>
      <c r="B679" s="109" t="s">
        <v>1333</v>
      </c>
      <c r="C679" s="95">
        <f t="shared" si="158"/>
        <v>6504751</v>
      </c>
      <c r="D679" s="95">
        <f t="shared" si="159"/>
        <v>1741741</v>
      </c>
      <c r="E679" s="95">
        <v>0</v>
      </c>
      <c r="F679" s="95">
        <v>0</v>
      </c>
      <c r="G679" s="95">
        <v>0</v>
      </c>
      <c r="H679" s="95">
        <v>0</v>
      </c>
      <c r="I679" s="95">
        <v>1741741</v>
      </c>
      <c r="J679" s="95">
        <v>0</v>
      </c>
      <c r="K679" s="95">
        <v>0</v>
      </c>
      <c r="L679" s="95">
        <v>1200</v>
      </c>
      <c r="M679" s="95">
        <v>4222254</v>
      </c>
      <c r="N679" s="95">
        <v>0</v>
      </c>
      <c r="O679" s="95">
        <v>0</v>
      </c>
      <c r="P679" s="95">
        <v>0</v>
      </c>
      <c r="Q679" s="95">
        <v>0</v>
      </c>
      <c r="R679" s="95">
        <v>0</v>
      </c>
      <c r="S679" s="95">
        <v>0</v>
      </c>
      <c r="T679" s="95">
        <v>0</v>
      </c>
      <c r="U679" s="95">
        <v>0</v>
      </c>
      <c r="V679" s="95">
        <v>540756</v>
      </c>
    </row>
    <row r="680" spans="1:22" s="141" customFormat="1" x14ac:dyDescent="0.25">
      <c r="A680" s="84" t="s">
        <v>877</v>
      </c>
      <c r="B680" s="109" t="s">
        <v>1221</v>
      </c>
      <c r="C680" s="95">
        <f t="shared" si="158"/>
        <v>12637101</v>
      </c>
      <c r="D680" s="95">
        <f t="shared" si="159"/>
        <v>1879524</v>
      </c>
      <c r="E680" s="95">
        <v>0</v>
      </c>
      <c r="F680" s="95">
        <v>596215</v>
      </c>
      <c r="G680" s="95">
        <v>1283309</v>
      </c>
      <c r="H680" s="95">
        <v>0</v>
      </c>
      <c r="I680" s="95">
        <v>0</v>
      </c>
      <c r="J680" s="95">
        <v>0</v>
      </c>
      <c r="K680" s="95">
        <v>0</v>
      </c>
      <c r="L680" s="95">
        <v>0</v>
      </c>
      <c r="M680" s="95">
        <v>0</v>
      </c>
      <c r="N680" s="95">
        <v>0</v>
      </c>
      <c r="O680" s="95">
        <v>0</v>
      </c>
      <c r="P680" s="95">
        <v>1672.8</v>
      </c>
      <c r="Q680" s="95">
        <v>10395853</v>
      </c>
      <c r="R680" s="95">
        <v>0</v>
      </c>
      <c r="S680" s="95">
        <v>0</v>
      </c>
      <c r="T680" s="95">
        <v>0</v>
      </c>
      <c r="U680" s="95">
        <v>0</v>
      </c>
      <c r="V680" s="95">
        <v>361724</v>
      </c>
    </row>
    <row r="681" spans="1:22" s="141" customFormat="1" x14ac:dyDescent="0.25">
      <c r="A681" s="84" t="s">
        <v>878</v>
      </c>
      <c r="B681" s="109" t="s">
        <v>1334</v>
      </c>
      <c r="C681" s="95">
        <f t="shared" si="158"/>
        <v>1565598</v>
      </c>
      <c r="D681" s="95">
        <f t="shared" si="159"/>
        <v>0</v>
      </c>
      <c r="E681" s="95">
        <v>0</v>
      </c>
      <c r="F681" s="95">
        <v>0</v>
      </c>
      <c r="G681" s="95">
        <v>0</v>
      </c>
      <c r="H681" s="95">
        <v>0</v>
      </c>
      <c r="I681" s="95">
        <v>0</v>
      </c>
      <c r="J681" s="95">
        <v>0</v>
      </c>
      <c r="K681" s="95">
        <v>0</v>
      </c>
      <c r="L681" s="95">
        <v>480</v>
      </c>
      <c r="M681" s="95">
        <v>1565598</v>
      </c>
      <c r="N681" s="95">
        <v>0</v>
      </c>
      <c r="O681" s="95">
        <v>0</v>
      </c>
      <c r="P681" s="95">
        <v>0</v>
      </c>
      <c r="Q681" s="95">
        <v>0</v>
      </c>
      <c r="R681" s="95">
        <v>0</v>
      </c>
      <c r="S681" s="95">
        <v>0</v>
      </c>
      <c r="T681" s="95">
        <v>0</v>
      </c>
      <c r="U681" s="95">
        <v>0</v>
      </c>
      <c r="V681" s="95">
        <v>0</v>
      </c>
    </row>
    <row r="682" spans="1:22" s="141" customFormat="1" x14ac:dyDescent="0.25">
      <c r="A682" s="84" t="s">
        <v>879</v>
      </c>
      <c r="B682" s="109" t="s">
        <v>1335</v>
      </c>
      <c r="C682" s="95">
        <f t="shared" si="158"/>
        <v>240935</v>
      </c>
      <c r="D682" s="95">
        <f t="shared" si="159"/>
        <v>0</v>
      </c>
      <c r="E682" s="95">
        <v>0</v>
      </c>
      <c r="F682" s="95">
        <v>0</v>
      </c>
      <c r="G682" s="95">
        <v>0</v>
      </c>
      <c r="H682" s="95">
        <v>0</v>
      </c>
      <c r="I682" s="95">
        <v>0</v>
      </c>
      <c r="J682" s="95">
        <v>0</v>
      </c>
      <c r="K682" s="95">
        <v>0</v>
      </c>
      <c r="L682" s="95">
        <v>0</v>
      </c>
      <c r="M682" s="95">
        <v>0</v>
      </c>
      <c r="N682" s="95">
        <v>0</v>
      </c>
      <c r="O682" s="95">
        <v>0</v>
      </c>
      <c r="P682" s="95">
        <v>0</v>
      </c>
      <c r="Q682" s="95">
        <v>0</v>
      </c>
      <c r="R682" s="95">
        <v>0</v>
      </c>
      <c r="S682" s="95">
        <v>0</v>
      </c>
      <c r="T682" s="95">
        <v>0</v>
      </c>
      <c r="U682" s="95">
        <v>0</v>
      </c>
      <c r="V682" s="95">
        <v>240935</v>
      </c>
    </row>
    <row r="683" spans="1:22" s="141" customFormat="1" x14ac:dyDescent="0.25">
      <c r="A683" s="84" t="s">
        <v>880</v>
      </c>
      <c r="B683" s="109" t="s">
        <v>1336</v>
      </c>
      <c r="C683" s="95">
        <f t="shared" si="158"/>
        <v>6847518</v>
      </c>
      <c r="D683" s="95">
        <f t="shared" si="159"/>
        <v>0</v>
      </c>
      <c r="E683" s="95">
        <v>0</v>
      </c>
      <c r="F683" s="95">
        <v>0</v>
      </c>
      <c r="G683" s="95">
        <v>0</v>
      </c>
      <c r="H683" s="95">
        <v>0</v>
      </c>
      <c r="I683" s="95">
        <v>0</v>
      </c>
      <c r="J683" s="95">
        <v>0</v>
      </c>
      <c r="K683" s="95">
        <v>0</v>
      </c>
      <c r="L683" s="95">
        <v>551.1</v>
      </c>
      <c r="M683" s="95">
        <v>1883497</v>
      </c>
      <c r="N683" s="95">
        <v>0</v>
      </c>
      <c r="O683" s="95">
        <v>0</v>
      </c>
      <c r="P683" s="95">
        <v>1033.2</v>
      </c>
      <c r="Q683" s="95">
        <v>4822364</v>
      </c>
      <c r="R683" s="95">
        <v>0</v>
      </c>
      <c r="S683" s="95">
        <v>0</v>
      </c>
      <c r="T683" s="95">
        <v>0</v>
      </c>
      <c r="U683" s="95">
        <v>0</v>
      </c>
      <c r="V683" s="95">
        <v>141657</v>
      </c>
    </row>
    <row r="684" spans="1:22" s="141" customFormat="1" x14ac:dyDescent="0.25">
      <c r="A684" s="84" t="s">
        <v>881</v>
      </c>
      <c r="B684" s="109" t="s">
        <v>1337</v>
      </c>
      <c r="C684" s="95">
        <f t="shared" si="158"/>
        <v>6210368</v>
      </c>
      <c r="D684" s="95">
        <f t="shared" si="159"/>
        <v>0</v>
      </c>
      <c r="E684" s="95">
        <v>0</v>
      </c>
      <c r="F684" s="95">
        <v>0</v>
      </c>
      <c r="G684" s="95">
        <v>0</v>
      </c>
      <c r="H684" s="95">
        <v>0</v>
      </c>
      <c r="I684" s="95">
        <v>0</v>
      </c>
      <c r="J684" s="95">
        <v>0</v>
      </c>
      <c r="K684" s="95">
        <v>0</v>
      </c>
      <c r="L684" s="95">
        <v>0</v>
      </c>
      <c r="M684" s="95">
        <v>0</v>
      </c>
      <c r="N684" s="95">
        <v>0</v>
      </c>
      <c r="O684" s="95">
        <v>0</v>
      </c>
      <c r="P684" s="95">
        <v>1180.8</v>
      </c>
      <c r="Q684" s="95">
        <v>5947163</v>
      </c>
      <c r="R684" s="95">
        <v>0</v>
      </c>
      <c r="S684" s="95">
        <v>0</v>
      </c>
      <c r="T684" s="95">
        <v>0</v>
      </c>
      <c r="U684" s="95">
        <v>0</v>
      </c>
      <c r="V684" s="95">
        <v>263205</v>
      </c>
    </row>
    <row r="685" spans="1:22" s="141" customFormat="1" x14ac:dyDescent="0.25">
      <c r="A685" s="84" t="s">
        <v>882</v>
      </c>
      <c r="B685" s="109" t="s">
        <v>1225</v>
      </c>
      <c r="C685" s="95">
        <f t="shared" si="158"/>
        <v>7658726</v>
      </c>
      <c r="D685" s="95">
        <f t="shared" si="159"/>
        <v>0</v>
      </c>
      <c r="E685" s="95">
        <v>0</v>
      </c>
      <c r="F685" s="95">
        <v>0</v>
      </c>
      <c r="G685" s="95">
        <v>0</v>
      </c>
      <c r="H685" s="95">
        <v>0</v>
      </c>
      <c r="I685" s="95">
        <v>0</v>
      </c>
      <c r="J685" s="95">
        <v>0</v>
      </c>
      <c r="K685" s="95">
        <v>0</v>
      </c>
      <c r="L685" s="95">
        <v>730</v>
      </c>
      <c r="M685" s="95">
        <v>2161517</v>
      </c>
      <c r="N685" s="95">
        <v>0</v>
      </c>
      <c r="O685" s="95">
        <v>0</v>
      </c>
      <c r="P685" s="95">
        <v>1145.5</v>
      </c>
      <c r="Q685" s="95">
        <v>5230708</v>
      </c>
      <c r="R685" s="95">
        <v>0</v>
      </c>
      <c r="S685" s="95">
        <v>0</v>
      </c>
      <c r="T685" s="95">
        <v>0</v>
      </c>
      <c r="U685" s="95">
        <v>0</v>
      </c>
      <c r="V685" s="95">
        <v>266501</v>
      </c>
    </row>
    <row r="686" spans="1:22" s="141" customFormat="1" x14ac:dyDescent="0.25">
      <c r="A686" s="84" t="s">
        <v>883</v>
      </c>
      <c r="B686" s="109" t="s">
        <v>1338</v>
      </c>
      <c r="C686" s="95">
        <f t="shared" si="158"/>
        <v>7727343</v>
      </c>
      <c r="D686" s="95">
        <f t="shared" si="159"/>
        <v>0</v>
      </c>
      <c r="E686" s="95">
        <v>0</v>
      </c>
      <c r="F686" s="95">
        <v>0</v>
      </c>
      <c r="G686" s="95">
        <v>0</v>
      </c>
      <c r="H686" s="95">
        <v>0</v>
      </c>
      <c r="I686" s="95">
        <v>0</v>
      </c>
      <c r="J686" s="95">
        <v>0</v>
      </c>
      <c r="K686" s="95">
        <v>0</v>
      </c>
      <c r="L686" s="95">
        <v>730</v>
      </c>
      <c r="M686" s="95">
        <v>2203751</v>
      </c>
      <c r="N686" s="95">
        <v>0</v>
      </c>
      <c r="O686" s="95">
        <v>0</v>
      </c>
      <c r="P686" s="95">
        <v>1171</v>
      </c>
      <c r="Q686" s="95">
        <v>5415969</v>
      </c>
      <c r="R686" s="95">
        <v>0</v>
      </c>
      <c r="S686" s="95">
        <v>0</v>
      </c>
      <c r="T686" s="95">
        <v>0</v>
      </c>
      <c r="U686" s="95">
        <v>0</v>
      </c>
      <c r="V686" s="95">
        <v>107623</v>
      </c>
    </row>
    <row r="687" spans="1:22" s="141" customFormat="1" x14ac:dyDescent="0.25">
      <c r="A687" s="84" t="s">
        <v>884</v>
      </c>
      <c r="B687" s="109" t="s">
        <v>1339</v>
      </c>
      <c r="C687" s="95">
        <f t="shared" si="158"/>
        <v>105325</v>
      </c>
      <c r="D687" s="95">
        <f t="shared" si="159"/>
        <v>0</v>
      </c>
      <c r="E687" s="95">
        <v>0</v>
      </c>
      <c r="F687" s="95">
        <v>0</v>
      </c>
      <c r="G687" s="95">
        <v>0</v>
      </c>
      <c r="H687" s="95">
        <v>0</v>
      </c>
      <c r="I687" s="95">
        <v>0</v>
      </c>
      <c r="J687" s="95">
        <v>0</v>
      </c>
      <c r="K687" s="95">
        <v>0</v>
      </c>
      <c r="L687" s="95">
        <v>0</v>
      </c>
      <c r="M687" s="95">
        <v>0</v>
      </c>
      <c r="N687" s="95">
        <v>0</v>
      </c>
      <c r="O687" s="95">
        <v>0</v>
      </c>
      <c r="P687" s="95">
        <v>0</v>
      </c>
      <c r="Q687" s="95">
        <v>0</v>
      </c>
      <c r="R687" s="95">
        <v>0</v>
      </c>
      <c r="S687" s="95">
        <v>0</v>
      </c>
      <c r="T687" s="95">
        <v>0</v>
      </c>
      <c r="U687" s="95">
        <v>0</v>
      </c>
      <c r="V687" s="95">
        <v>105325</v>
      </c>
    </row>
    <row r="688" spans="1:22" s="141" customFormat="1" x14ac:dyDescent="0.25">
      <c r="A688" s="84" t="s">
        <v>885</v>
      </c>
      <c r="B688" s="109" t="s">
        <v>1226</v>
      </c>
      <c r="C688" s="95">
        <f t="shared" si="158"/>
        <v>253124</v>
      </c>
      <c r="D688" s="95">
        <f t="shared" si="159"/>
        <v>0</v>
      </c>
      <c r="E688" s="95">
        <v>0</v>
      </c>
      <c r="F688" s="95">
        <v>0</v>
      </c>
      <c r="G688" s="95">
        <v>0</v>
      </c>
      <c r="H688" s="95">
        <v>0</v>
      </c>
      <c r="I688" s="95">
        <v>0</v>
      </c>
      <c r="J688" s="95">
        <v>0</v>
      </c>
      <c r="K688" s="95">
        <v>0</v>
      </c>
      <c r="L688" s="95">
        <v>0</v>
      </c>
      <c r="M688" s="95">
        <v>0</v>
      </c>
      <c r="N688" s="95">
        <v>0</v>
      </c>
      <c r="O688" s="95">
        <v>0</v>
      </c>
      <c r="P688" s="95">
        <v>0</v>
      </c>
      <c r="Q688" s="95">
        <v>0</v>
      </c>
      <c r="R688" s="95">
        <v>0</v>
      </c>
      <c r="S688" s="95">
        <v>0</v>
      </c>
      <c r="T688" s="95">
        <v>0</v>
      </c>
      <c r="U688" s="95">
        <v>0</v>
      </c>
      <c r="V688" s="95">
        <v>253124</v>
      </c>
    </row>
    <row r="689" spans="1:22" s="141" customFormat="1" x14ac:dyDescent="0.25">
      <c r="A689" s="84" t="s">
        <v>886</v>
      </c>
      <c r="B689" s="109" t="s">
        <v>1340</v>
      </c>
      <c r="C689" s="95">
        <f t="shared" si="158"/>
        <v>491780</v>
      </c>
      <c r="D689" s="95">
        <f t="shared" si="159"/>
        <v>0</v>
      </c>
      <c r="E689" s="95">
        <v>0</v>
      </c>
      <c r="F689" s="95">
        <v>0</v>
      </c>
      <c r="G689" s="95">
        <v>0</v>
      </c>
      <c r="H689" s="95">
        <v>0</v>
      </c>
      <c r="I689" s="95">
        <v>0</v>
      </c>
      <c r="J689" s="95">
        <v>0</v>
      </c>
      <c r="K689" s="95">
        <v>0</v>
      </c>
      <c r="L689" s="95">
        <v>0</v>
      </c>
      <c r="M689" s="95">
        <v>0</v>
      </c>
      <c r="N689" s="95">
        <v>0</v>
      </c>
      <c r="O689" s="95">
        <v>0</v>
      </c>
      <c r="P689" s="95">
        <v>0</v>
      </c>
      <c r="Q689" s="95">
        <v>0</v>
      </c>
      <c r="R689" s="95">
        <v>0</v>
      </c>
      <c r="S689" s="95">
        <v>0</v>
      </c>
      <c r="T689" s="95">
        <v>0</v>
      </c>
      <c r="U689" s="95">
        <v>0</v>
      </c>
      <c r="V689" s="95">
        <v>491780</v>
      </c>
    </row>
    <row r="690" spans="1:22" s="141" customFormat="1" x14ac:dyDescent="0.25">
      <c r="A690" s="84" t="s">
        <v>887</v>
      </c>
      <c r="B690" s="109" t="s">
        <v>1341</v>
      </c>
      <c r="C690" s="95">
        <f t="shared" si="158"/>
        <v>527421</v>
      </c>
      <c r="D690" s="95">
        <f t="shared" si="159"/>
        <v>0</v>
      </c>
      <c r="E690" s="95">
        <v>0</v>
      </c>
      <c r="F690" s="95">
        <v>0</v>
      </c>
      <c r="G690" s="95">
        <v>0</v>
      </c>
      <c r="H690" s="95">
        <v>0</v>
      </c>
      <c r="I690" s="95">
        <v>0</v>
      </c>
      <c r="J690" s="95">
        <v>0</v>
      </c>
      <c r="K690" s="95">
        <v>0</v>
      </c>
      <c r="L690" s="95">
        <v>0</v>
      </c>
      <c r="M690" s="95">
        <v>0</v>
      </c>
      <c r="N690" s="95">
        <v>0</v>
      </c>
      <c r="O690" s="95">
        <v>0</v>
      </c>
      <c r="P690" s="95">
        <v>0</v>
      </c>
      <c r="Q690" s="95">
        <v>0</v>
      </c>
      <c r="R690" s="95">
        <v>0</v>
      </c>
      <c r="S690" s="95">
        <v>0</v>
      </c>
      <c r="T690" s="95">
        <v>0</v>
      </c>
      <c r="U690" s="95">
        <v>0</v>
      </c>
      <c r="V690" s="95">
        <v>527421</v>
      </c>
    </row>
    <row r="691" spans="1:22" s="141" customFormat="1" x14ac:dyDescent="0.25">
      <c r="A691" s="84" t="s">
        <v>888</v>
      </c>
      <c r="B691" s="109" t="s">
        <v>1342</v>
      </c>
      <c r="C691" s="95">
        <f t="shared" si="158"/>
        <v>8076265</v>
      </c>
      <c r="D691" s="95">
        <f t="shared" si="159"/>
        <v>0</v>
      </c>
      <c r="E691" s="95">
        <v>0</v>
      </c>
      <c r="F691" s="95">
        <v>0</v>
      </c>
      <c r="G691" s="95">
        <v>0</v>
      </c>
      <c r="H691" s="95">
        <v>0</v>
      </c>
      <c r="I691" s="95">
        <v>0</v>
      </c>
      <c r="J691" s="95">
        <v>0</v>
      </c>
      <c r="K691" s="95">
        <v>0</v>
      </c>
      <c r="L691" s="95">
        <v>600</v>
      </c>
      <c r="M691" s="95">
        <v>2439877</v>
      </c>
      <c r="N691" s="95">
        <v>0</v>
      </c>
      <c r="O691" s="95">
        <v>0</v>
      </c>
      <c r="P691" s="95">
        <v>885.6</v>
      </c>
      <c r="Q691" s="95">
        <v>5556022</v>
      </c>
      <c r="R691" s="95">
        <v>0</v>
      </c>
      <c r="S691" s="95">
        <v>0</v>
      </c>
      <c r="T691" s="95">
        <v>0</v>
      </c>
      <c r="U691" s="95">
        <v>0</v>
      </c>
      <c r="V691" s="95">
        <v>80366</v>
      </c>
    </row>
    <row r="692" spans="1:22" s="141" customFormat="1" x14ac:dyDescent="0.25">
      <c r="A692" s="84" t="s">
        <v>889</v>
      </c>
      <c r="B692" s="109" t="s">
        <v>1343</v>
      </c>
      <c r="C692" s="95">
        <f t="shared" si="158"/>
        <v>7711302</v>
      </c>
      <c r="D692" s="95">
        <f t="shared" si="159"/>
        <v>0</v>
      </c>
      <c r="E692" s="95">
        <v>0</v>
      </c>
      <c r="F692" s="95">
        <v>0</v>
      </c>
      <c r="G692" s="95">
        <v>0</v>
      </c>
      <c r="H692" s="95">
        <v>0</v>
      </c>
      <c r="I692" s="95">
        <v>0</v>
      </c>
      <c r="J692" s="95">
        <v>0</v>
      </c>
      <c r="K692" s="95">
        <v>0</v>
      </c>
      <c r="L692" s="95">
        <v>600</v>
      </c>
      <c r="M692" s="95">
        <v>2228477</v>
      </c>
      <c r="N692" s="95">
        <v>0</v>
      </c>
      <c r="O692" s="95">
        <v>0</v>
      </c>
      <c r="P692" s="95">
        <v>1180.8</v>
      </c>
      <c r="Q692" s="95">
        <v>5373662</v>
      </c>
      <c r="R692" s="95">
        <v>0</v>
      </c>
      <c r="S692" s="95">
        <v>0</v>
      </c>
      <c r="T692" s="95">
        <v>0</v>
      </c>
      <c r="U692" s="95">
        <v>0</v>
      </c>
      <c r="V692" s="95">
        <v>109163</v>
      </c>
    </row>
    <row r="693" spans="1:22" s="141" customFormat="1" x14ac:dyDescent="0.25">
      <c r="A693" s="84" t="s">
        <v>890</v>
      </c>
      <c r="B693" s="109" t="s">
        <v>1344</v>
      </c>
      <c r="C693" s="95">
        <f t="shared" si="158"/>
        <v>646898</v>
      </c>
      <c r="D693" s="95">
        <f t="shared" si="159"/>
        <v>0</v>
      </c>
      <c r="E693" s="95">
        <v>0</v>
      </c>
      <c r="F693" s="95">
        <v>0</v>
      </c>
      <c r="G693" s="95">
        <v>0</v>
      </c>
      <c r="H693" s="95">
        <v>0</v>
      </c>
      <c r="I693" s="95">
        <v>0</v>
      </c>
      <c r="J693" s="95">
        <v>0</v>
      </c>
      <c r="K693" s="95">
        <v>0</v>
      </c>
      <c r="L693" s="95">
        <v>0</v>
      </c>
      <c r="M693" s="95">
        <v>0</v>
      </c>
      <c r="N693" s="95">
        <v>0</v>
      </c>
      <c r="O693" s="95">
        <v>0</v>
      </c>
      <c r="P693" s="95">
        <v>0</v>
      </c>
      <c r="Q693" s="95">
        <v>0</v>
      </c>
      <c r="R693" s="95">
        <v>0</v>
      </c>
      <c r="S693" s="95">
        <v>0</v>
      </c>
      <c r="T693" s="95">
        <v>0</v>
      </c>
      <c r="U693" s="95">
        <v>0</v>
      </c>
      <c r="V693" s="95">
        <v>646898</v>
      </c>
    </row>
    <row r="694" spans="1:22" s="141" customFormat="1" x14ac:dyDescent="0.25">
      <c r="A694" s="84" t="s">
        <v>891</v>
      </c>
      <c r="B694" s="109" t="s">
        <v>1345</v>
      </c>
      <c r="C694" s="95">
        <f t="shared" si="158"/>
        <v>7964722</v>
      </c>
      <c r="D694" s="95">
        <f t="shared" si="159"/>
        <v>0</v>
      </c>
      <c r="E694" s="95">
        <v>0</v>
      </c>
      <c r="F694" s="95">
        <v>0</v>
      </c>
      <c r="G694" s="95">
        <v>0</v>
      </c>
      <c r="H694" s="95">
        <v>0</v>
      </c>
      <c r="I694" s="95">
        <v>0</v>
      </c>
      <c r="J694" s="95">
        <v>0</v>
      </c>
      <c r="K694" s="95">
        <v>0</v>
      </c>
      <c r="L694" s="95">
        <v>0</v>
      </c>
      <c r="M694" s="95">
        <v>0</v>
      </c>
      <c r="N694" s="95">
        <v>0</v>
      </c>
      <c r="O694" s="95">
        <v>0</v>
      </c>
      <c r="P694" s="95">
        <v>1180.8</v>
      </c>
      <c r="Q694" s="95">
        <v>7353236</v>
      </c>
      <c r="R694" s="95">
        <v>0</v>
      </c>
      <c r="S694" s="95">
        <v>0</v>
      </c>
      <c r="T694" s="95">
        <v>0</v>
      </c>
      <c r="U694" s="95">
        <v>0</v>
      </c>
      <c r="V694" s="95">
        <v>611486</v>
      </c>
    </row>
    <row r="695" spans="1:22" s="141" customFormat="1" x14ac:dyDescent="0.25">
      <c r="A695" s="84" t="s">
        <v>892</v>
      </c>
      <c r="B695" s="109" t="s">
        <v>1346</v>
      </c>
      <c r="C695" s="95">
        <f t="shared" si="158"/>
        <v>2847809</v>
      </c>
      <c r="D695" s="95">
        <f t="shared" si="159"/>
        <v>0</v>
      </c>
      <c r="E695" s="95">
        <v>0</v>
      </c>
      <c r="F695" s="95">
        <v>0</v>
      </c>
      <c r="G695" s="95">
        <v>0</v>
      </c>
      <c r="H695" s="95">
        <v>0</v>
      </c>
      <c r="I695" s="95">
        <v>0</v>
      </c>
      <c r="J695" s="95">
        <v>0</v>
      </c>
      <c r="K695" s="95">
        <v>0</v>
      </c>
      <c r="L695" s="95">
        <v>724.6</v>
      </c>
      <c r="M695" s="95">
        <v>2582553</v>
      </c>
      <c r="N695" s="95">
        <v>0</v>
      </c>
      <c r="O695" s="95">
        <v>0</v>
      </c>
      <c r="P695" s="95">
        <v>0</v>
      </c>
      <c r="Q695" s="95">
        <v>0</v>
      </c>
      <c r="R695" s="95">
        <v>0</v>
      </c>
      <c r="S695" s="95">
        <v>0</v>
      </c>
      <c r="T695" s="95">
        <v>0</v>
      </c>
      <c r="U695" s="95">
        <v>0</v>
      </c>
      <c r="V695" s="95">
        <v>265256</v>
      </c>
    </row>
    <row r="696" spans="1:22" s="141" customFormat="1" x14ac:dyDescent="0.25">
      <c r="A696" s="84" t="s">
        <v>893</v>
      </c>
      <c r="B696" s="109" t="s">
        <v>1347</v>
      </c>
      <c r="C696" s="95">
        <f t="shared" si="158"/>
        <v>252859</v>
      </c>
      <c r="D696" s="95">
        <f t="shared" si="159"/>
        <v>0</v>
      </c>
      <c r="E696" s="95">
        <v>0</v>
      </c>
      <c r="F696" s="95">
        <v>0</v>
      </c>
      <c r="G696" s="95">
        <v>0</v>
      </c>
      <c r="H696" s="95">
        <v>0</v>
      </c>
      <c r="I696" s="95">
        <v>0</v>
      </c>
      <c r="J696" s="95">
        <v>0</v>
      </c>
      <c r="K696" s="95">
        <v>0</v>
      </c>
      <c r="L696" s="95">
        <v>0</v>
      </c>
      <c r="M696" s="95">
        <v>0</v>
      </c>
      <c r="N696" s="95">
        <v>0</v>
      </c>
      <c r="O696" s="95">
        <v>0</v>
      </c>
      <c r="P696" s="95">
        <v>0</v>
      </c>
      <c r="Q696" s="95">
        <v>0</v>
      </c>
      <c r="R696" s="95">
        <v>0</v>
      </c>
      <c r="S696" s="95">
        <v>0</v>
      </c>
      <c r="T696" s="95">
        <v>0</v>
      </c>
      <c r="U696" s="95">
        <v>0</v>
      </c>
      <c r="V696" s="95">
        <v>252859</v>
      </c>
    </row>
    <row r="697" spans="1:22" s="141" customFormat="1" x14ac:dyDescent="0.25">
      <c r="A697" s="84" t="s">
        <v>894</v>
      </c>
      <c r="B697" s="109" t="s">
        <v>1348</v>
      </c>
      <c r="C697" s="95">
        <f t="shared" si="158"/>
        <v>8169080</v>
      </c>
      <c r="D697" s="95">
        <f t="shared" si="159"/>
        <v>653382</v>
      </c>
      <c r="E697" s="95">
        <v>0</v>
      </c>
      <c r="F697" s="95">
        <v>0</v>
      </c>
      <c r="G697" s="95">
        <v>0</v>
      </c>
      <c r="H697" s="95">
        <v>0</v>
      </c>
      <c r="I697" s="95">
        <v>653382</v>
      </c>
      <c r="J697" s="95">
        <v>0</v>
      </c>
      <c r="K697" s="95">
        <v>0</v>
      </c>
      <c r="L697" s="95">
        <v>480</v>
      </c>
      <c r="M697" s="95">
        <v>2220932</v>
      </c>
      <c r="N697" s="95">
        <v>0</v>
      </c>
      <c r="O697" s="95">
        <v>0</v>
      </c>
      <c r="P697" s="95">
        <v>787.2</v>
      </c>
      <c r="Q697" s="95">
        <v>4856380</v>
      </c>
      <c r="R697" s="95">
        <v>0</v>
      </c>
      <c r="S697" s="95">
        <v>0</v>
      </c>
      <c r="T697" s="95">
        <v>0</v>
      </c>
      <c r="U697" s="95">
        <v>0</v>
      </c>
      <c r="V697" s="95">
        <v>438386</v>
      </c>
    </row>
    <row r="698" spans="1:22" s="141" customFormat="1" x14ac:dyDescent="0.25">
      <c r="A698" s="84" t="s">
        <v>895</v>
      </c>
      <c r="B698" s="109" t="s">
        <v>1349</v>
      </c>
      <c r="C698" s="95">
        <f t="shared" si="158"/>
        <v>17101589</v>
      </c>
      <c r="D698" s="95">
        <f t="shared" si="159"/>
        <v>0</v>
      </c>
      <c r="E698" s="95">
        <v>0</v>
      </c>
      <c r="F698" s="95">
        <v>0</v>
      </c>
      <c r="G698" s="95">
        <v>0</v>
      </c>
      <c r="H698" s="95">
        <v>0</v>
      </c>
      <c r="I698" s="95">
        <v>0</v>
      </c>
      <c r="J698" s="95">
        <v>0</v>
      </c>
      <c r="K698" s="95">
        <v>0</v>
      </c>
      <c r="L698" s="95">
        <v>1200</v>
      </c>
      <c r="M698" s="95">
        <v>4879755</v>
      </c>
      <c r="N698" s="95">
        <v>0</v>
      </c>
      <c r="O698" s="95">
        <v>0</v>
      </c>
      <c r="P698" s="95">
        <v>2361.6</v>
      </c>
      <c r="Q698" s="95">
        <v>12091219</v>
      </c>
      <c r="R698" s="95">
        <v>0</v>
      </c>
      <c r="S698" s="95">
        <v>0</v>
      </c>
      <c r="T698" s="95">
        <v>0</v>
      </c>
      <c r="U698" s="95">
        <v>0</v>
      </c>
      <c r="V698" s="95">
        <v>130615</v>
      </c>
    </row>
    <row r="699" spans="1:22" s="141" customFormat="1" x14ac:dyDescent="0.25">
      <c r="A699" s="84" t="s">
        <v>896</v>
      </c>
      <c r="B699" s="109" t="s">
        <v>1350</v>
      </c>
      <c r="C699" s="95">
        <f t="shared" si="158"/>
        <v>572912</v>
      </c>
      <c r="D699" s="95">
        <f t="shared" si="159"/>
        <v>0</v>
      </c>
      <c r="E699" s="95">
        <v>0</v>
      </c>
      <c r="F699" s="95">
        <v>0</v>
      </c>
      <c r="G699" s="95">
        <v>0</v>
      </c>
      <c r="H699" s="95">
        <v>0</v>
      </c>
      <c r="I699" s="95">
        <v>0</v>
      </c>
      <c r="J699" s="95">
        <v>0</v>
      </c>
      <c r="K699" s="95">
        <v>0</v>
      </c>
      <c r="L699" s="95">
        <v>0</v>
      </c>
      <c r="M699" s="95">
        <v>0</v>
      </c>
      <c r="N699" s="95">
        <v>0</v>
      </c>
      <c r="O699" s="95">
        <v>0</v>
      </c>
      <c r="P699" s="95">
        <v>0</v>
      </c>
      <c r="Q699" s="95">
        <v>0</v>
      </c>
      <c r="R699" s="95">
        <v>0</v>
      </c>
      <c r="S699" s="95">
        <v>0</v>
      </c>
      <c r="T699" s="95">
        <v>0</v>
      </c>
      <c r="U699" s="95">
        <v>0</v>
      </c>
      <c r="V699" s="95">
        <v>572912</v>
      </c>
    </row>
    <row r="700" spans="1:22" s="141" customFormat="1" x14ac:dyDescent="0.25">
      <c r="A700" s="84" t="s">
        <v>897</v>
      </c>
      <c r="B700" s="109" t="s">
        <v>1351</v>
      </c>
      <c r="C700" s="95">
        <f t="shared" si="158"/>
        <v>8619473</v>
      </c>
      <c r="D700" s="95">
        <f t="shared" si="159"/>
        <v>0</v>
      </c>
      <c r="E700" s="95">
        <v>0</v>
      </c>
      <c r="F700" s="95">
        <v>0</v>
      </c>
      <c r="G700" s="95">
        <v>0</v>
      </c>
      <c r="H700" s="95">
        <v>0</v>
      </c>
      <c r="I700" s="95">
        <v>0</v>
      </c>
      <c r="J700" s="95">
        <v>0</v>
      </c>
      <c r="K700" s="95">
        <v>0</v>
      </c>
      <c r="L700" s="95">
        <v>600</v>
      </c>
      <c r="M700" s="95">
        <v>2439877</v>
      </c>
      <c r="N700" s="95">
        <v>0</v>
      </c>
      <c r="O700" s="95">
        <v>0</v>
      </c>
      <c r="P700" s="95">
        <v>1230</v>
      </c>
      <c r="Q700" s="95">
        <v>6069845</v>
      </c>
      <c r="R700" s="95">
        <v>0</v>
      </c>
      <c r="S700" s="95">
        <v>0</v>
      </c>
      <c r="T700" s="95">
        <v>0</v>
      </c>
      <c r="U700" s="95">
        <v>0</v>
      </c>
      <c r="V700" s="95">
        <v>109751</v>
      </c>
    </row>
    <row r="701" spans="1:22" s="141" customFormat="1" x14ac:dyDescent="0.25">
      <c r="A701" s="84" t="s">
        <v>898</v>
      </c>
      <c r="B701" s="109" t="s">
        <v>1352</v>
      </c>
      <c r="C701" s="95">
        <f t="shared" si="158"/>
        <v>8851872</v>
      </c>
      <c r="D701" s="95">
        <f t="shared" si="159"/>
        <v>0</v>
      </c>
      <c r="E701" s="95">
        <v>0</v>
      </c>
      <c r="F701" s="95">
        <v>0</v>
      </c>
      <c r="G701" s="95">
        <v>0</v>
      </c>
      <c r="H701" s="95">
        <v>0</v>
      </c>
      <c r="I701" s="95">
        <v>0</v>
      </c>
      <c r="J701" s="95">
        <v>0</v>
      </c>
      <c r="K701" s="95">
        <v>0</v>
      </c>
      <c r="L701" s="95">
        <v>600</v>
      </c>
      <c r="M701" s="95">
        <v>2439877</v>
      </c>
      <c r="N701" s="95">
        <v>0</v>
      </c>
      <c r="O701" s="95">
        <v>0</v>
      </c>
      <c r="P701" s="95">
        <v>1356.4</v>
      </c>
      <c r="Q701" s="95">
        <v>6300617</v>
      </c>
      <c r="R701" s="95">
        <v>0</v>
      </c>
      <c r="S701" s="95">
        <v>0</v>
      </c>
      <c r="T701" s="95">
        <v>0</v>
      </c>
      <c r="U701" s="95">
        <v>0</v>
      </c>
      <c r="V701" s="95">
        <v>111378</v>
      </c>
    </row>
    <row r="702" spans="1:22" s="141" customFormat="1" x14ac:dyDescent="0.25">
      <c r="A702" s="84" t="s">
        <v>899</v>
      </c>
      <c r="B702" s="109" t="s">
        <v>1353</v>
      </c>
      <c r="C702" s="95">
        <f t="shared" si="158"/>
        <v>8534795</v>
      </c>
      <c r="D702" s="95">
        <f t="shared" si="159"/>
        <v>0</v>
      </c>
      <c r="E702" s="95">
        <v>0</v>
      </c>
      <c r="F702" s="95">
        <v>0</v>
      </c>
      <c r="G702" s="95">
        <v>0</v>
      </c>
      <c r="H702" s="95">
        <v>0</v>
      </c>
      <c r="I702" s="95">
        <v>0</v>
      </c>
      <c r="J702" s="95">
        <v>0</v>
      </c>
      <c r="K702" s="95">
        <v>0</v>
      </c>
      <c r="L702" s="95">
        <v>675</v>
      </c>
      <c r="M702" s="95">
        <v>2965744</v>
      </c>
      <c r="N702" s="95">
        <v>0</v>
      </c>
      <c r="O702" s="95">
        <v>0</v>
      </c>
      <c r="P702" s="95">
        <v>1176.5</v>
      </c>
      <c r="Q702" s="95">
        <v>5426697</v>
      </c>
      <c r="R702" s="95">
        <v>0</v>
      </c>
      <c r="S702" s="95">
        <v>0</v>
      </c>
      <c r="T702" s="95">
        <v>0</v>
      </c>
      <c r="U702" s="95">
        <v>0</v>
      </c>
      <c r="V702" s="95">
        <v>142354</v>
      </c>
    </row>
    <row r="703" spans="1:22" s="141" customFormat="1" x14ac:dyDescent="0.25">
      <c r="A703" s="84" t="s">
        <v>900</v>
      </c>
      <c r="B703" s="109" t="s">
        <v>1354</v>
      </c>
      <c r="C703" s="95">
        <f t="shared" si="158"/>
        <v>10756825</v>
      </c>
      <c r="D703" s="95">
        <f t="shared" si="159"/>
        <v>1091649</v>
      </c>
      <c r="E703" s="95">
        <v>0</v>
      </c>
      <c r="F703" s="95">
        <v>0</v>
      </c>
      <c r="G703" s="95">
        <v>0</v>
      </c>
      <c r="H703" s="95">
        <v>0</v>
      </c>
      <c r="I703" s="95">
        <v>1091649</v>
      </c>
      <c r="J703" s="95">
        <v>0</v>
      </c>
      <c r="K703" s="95">
        <v>0</v>
      </c>
      <c r="L703" s="95">
        <v>675</v>
      </c>
      <c r="M703" s="95">
        <v>2965744</v>
      </c>
      <c r="N703" s="95">
        <v>0</v>
      </c>
      <c r="O703" s="95">
        <v>0</v>
      </c>
      <c r="P703" s="95">
        <v>1180.8</v>
      </c>
      <c r="Q703" s="95">
        <v>6134541</v>
      </c>
      <c r="R703" s="95">
        <v>0</v>
      </c>
      <c r="S703" s="95">
        <v>0</v>
      </c>
      <c r="T703" s="95">
        <v>0</v>
      </c>
      <c r="U703" s="95">
        <v>0</v>
      </c>
      <c r="V703" s="95">
        <v>564891</v>
      </c>
    </row>
    <row r="704" spans="1:22" s="141" customFormat="1" x14ac:dyDescent="0.25">
      <c r="A704" s="84" t="s">
        <v>901</v>
      </c>
      <c r="B704" s="109" t="s">
        <v>1355</v>
      </c>
      <c r="C704" s="95">
        <f t="shared" si="158"/>
        <v>13122471</v>
      </c>
      <c r="D704" s="95">
        <f t="shared" si="159"/>
        <v>0</v>
      </c>
      <c r="E704" s="95">
        <v>0</v>
      </c>
      <c r="F704" s="95">
        <v>0</v>
      </c>
      <c r="G704" s="95">
        <v>0</v>
      </c>
      <c r="H704" s="95">
        <v>0</v>
      </c>
      <c r="I704" s="95">
        <v>0</v>
      </c>
      <c r="J704" s="95">
        <v>0</v>
      </c>
      <c r="K704" s="95">
        <v>0</v>
      </c>
      <c r="L704" s="95">
        <v>800</v>
      </c>
      <c r="M704" s="95">
        <v>3299976</v>
      </c>
      <c r="N704" s="95">
        <v>0</v>
      </c>
      <c r="O704" s="95">
        <v>0</v>
      </c>
      <c r="P704" s="95">
        <v>1574.4</v>
      </c>
      <c r="Q704" s="95">
        <v>9712760</v>
      </c>
      <c r="R704" s="95">
        <v>0</v>
      </c>
      <c r="S704" s="95">
        <v>0</v>
      </c>
      <c r="T704" s="95">
        <v>0</v>
      </c>
      <c r="U704" s="95">
        <v>0</v>
      </c>
      <c r="V704" s="95">
        <v>109735</v>
      </c>
    </row>
    <row r="705" spans="1:28" s="141" customFormat="1" x14ac:dyDescent="0.25">
      <c r="A705" s="84" t="s">
        <v>902</v>
      </c>
      <c r="B705" s="109" t="s">
        <v>1356</v>
      </c>
      <c r="C705" s="95">
        <f t="shared" si="158"/>
        <v>2495574</v>
      </c>
      <c r="D705" s="95">
        <f t="shared" si="159"/>
        <v>0</v>
      </c>
      <c r="E705" s="95">
        <v>0</v>
      </c>
      <c r="F705" s="95">
        <v>0</v>
      </c>
      <c r="G705" s="95">
        <v>0</v>
      </c>
      <c r="H705" s="95">
        <v>0</v>
      </c>
      <c r="I705" s="95">
        <v>0</v>
      </c>
      <c r="J705" s="95">
        <v>0</v>
      </c>
      <c r="K705" s="95">
        <v>0</v>
      </c>
      <c r="L705" s="95">
        <v>600</v>
      </c>
      <c r="M705" s="95">
        <v>2495574</v>
      </c>
      <c r="N705" s="95">
        <v>0</v>
      </c>
      <c r="O705" s="95">
        <v>0</v>
      </c>
      <c r="P705" s="95">
        <v>0</v>
      </c>
      <c r="Q705" s="95">
        <v>0</v>
      </c>
      <c r="R705" s="95">
        <v>0</v>
      </c>
      <c r="S705" s="95">
        <v>0</v>
      </c>
      <c r="T705" s="95">
        <v>0</v>
      </c>
      <c r="U705" s="95">
        <v>0</v>
      </c>
      <c r="V705" s="95">
        <v>0</v>
      </c>
    </row>
    <row r="706" spans="1:28" s="141" customFormat="1" x14ac:dyDescent="0.25">
      <c r="A706" s="84" t="s">
        <v>903</v>
      </c>
      <c r="B706" s="109" t="s">
        <v>1357</v>
      </c>
      <c r="C706" s="95">
        <f t="shared" si="158"/>
        <v>2439877</v>
      </c>
      <c r="D706" s="95">
        <f t="shared" si="159"/>
        <v>0</v>
      </c>
      <c r="E706" s="95">
        <v>0</v>
      </c>
      <c r="F706" s="95">
        <v>0</v>
      </c>
      <c r="G706" s="95">
        <v>0</v>
      </c>
      <c r="H706" s="95">
        <v>0</v>
      </c>
      <c r="I706" s="95">
        <v>0</v>
      </c>
      <c r="J706" s="95">
        <v>0</v>
      </c>
      <c r="K706" s="95">
        <v>0</v>
      </c>
      <c r="L706" s="95">
        <v>600</v>
      </c>
      <c r="M706" s="95">
        <v>2439877</v>
      </c>
      <c r="N706" s="95">
        <v>0</v>
      </c>
      <c r="O706" s="95">
        <v>0</v>
      </c>
      <c r="P706" s="95">
        <v>0</v>
      </c>
      <c r="Q706" s="95">
        <v>0</v>
      </c>
      <c r="R706" s="95">
        <v>0</v>
      </c>
      <c r="S706" s="95">
        <v>0</v>
      </c>
      <c r="T706" s="95">
        <v>0</v>
      </c>
      <c r="U706" s="95">
        <v>0</v>
      </c>
      <c r="V706" s="95">
        <v>0</v>
      </c>
    </row>
    <row r="707" spans="1:28" s="141" customFormat="1" x14ac:dyDescent="0.25">
      <c r="A707" s="84" t="s">
        <v>904</v>
      </c>
      <c r="B707" s="109" t="s">
        <v>1235</v>
      </c>
      <c r="C707" s="95">
        <f t="shared" si="158"/>
        <v>10443343</v>
      </c>
      <c r="D707" s="95">
        <f t="shared" si="159"/>
        <v>0</v>
      </c>
      <c r="E707" s="95">
        <v>0</v>
      </c>
      <c r="F707" s="95">
        <v>0</v>
      </c>
      <c r="G707" s="95">
        <v>0</v>
      </c>
      <c r="H707" s="95">
        <v>0</v>
      </c>
      <c r="I707" s="95">
        <v>0</v>
      </c>
      <c r="J707" s="95">
        <v>0</v>
      </c>
      <c r="K707" s="95">
        <v>0</v>
      </c>
      <c r="L707" s="95">
        <v>789</v>
      </c>
      <c r="M707" s="95">
        <v>2817889</v>
      </c>
      <c r="N707" s="95">
        <v>0</v>
      </c>
      <c r="O707" s="95">
        <v>0</v>
      </c>
      <c r="P707" s="95">
        <v>1180.8</v>
      </c>
      <c r="Q707" s="95">
        <v>7284570</v>
      </c>
      <c r="R707" s="95">
        <v>0</v>
      </c>
      <c r="S707" s="95">
        <v>0</v>
      </c>
      <c r="T707" s="95">
        <v>0</v>
      </c>
      <c r="U707" s="95">
        <v>0</v>
      </c>
      <c r="V707" s="95">
        <v>340884</v>
      </c>
    </row>
    <row r="708" spans="1:28" s="141" customFormat="1" x14ac:dyDescent="0.25">
      <c r="A708" s="84" t="s">
        <v>905</v>
      </c>
      <c r="B708" s="109" t="s">
        <v>1236</v>
      </c>
      <c r="C708" s="95">
        <f>D708+K708+M708+O708+Q708+S708+T708+U708+V708</f>
        <v>7500000</v>
      </c>
      <c r="D708" s="95">
        <v>0</v>
      </c>
      <c r="E708" s="95">
        <v>0</v>
      </c>
      <c r="F708" s="95">
        <v>0</v>
      </c>
      <c r="G708" s="95">
        <v>0</v>
      </c>
      <c r="H708" s="95">
        <v>0</v>
      </c>
      <c r="I708" s="95">
        <v>0</v>
      </c>
      <c r="J708" s="95">
        <v>0</v>
      </c>
      <c r="K708" s="95">
        <v>0</v>
      </c>
      <c r="L708" s="95">
        <v>0</v>
      </c>
      <c r="M708" s="95">
        <v>0</v>
      </c>
      <c r="N708" s="95">
        <v>0</v>
      </c>
      <c r="O708" s="95">
        <v>0</v>
      </c>
      <c r="P708" s="95">
        <v>1180.8</v>
      </c>
      <c r="Q708" s="95">
        <v>7388196</v>
      </c>
      <c r="R708" s="95">
        <v>0</v>
      </c>
      <c r="S708" s="95">
        <v>0</v>
      </c>
      <c r="T708" s="95">
        <v>0</v>
      </c>
      <c r="U708" s="95">
        <v>0</v>
      </c>
      <c r="V708" s="95">
        <v>111804</v>
      </c>
    </row>
    <row r="709" spans="1:28" s="141" customFormat="1" x14ac:dyDescent="0.25">
      <c r="A709" s="84" t="s">
        <v>906</v>
      </c>
      <c r="B709" s="109" t="s">
        <v>1358</v>
      </c>
      <c r="C709" s="95">
        <f t="shared" si="158"/>
        <v>143339</v>
      </c>
      <c r="D709" s="95">
        <f t="shared" si="159"/>
        <v>0</v>
      </c>
      <c r="E709" s="95">
        <v>0</v>
      </c>
      <c r="F709" s="95">
        <v>0</v>
      </c>
      <c r="G709" s="95">
        <v>0</v>
      </c>
      <c r="H709" s="95">
        <v>0</v>
      </c>
      <c r="I709" s="95">
        <v>0</v>
      </c>
      <c r="J709" s="95">
        <v>0</v>
      </c>
      <c r="K709" s="95">
        <v>0</v>
      </c>
      <c r="L709" s="95">
        <v>0</v>
      </c>
      <c r="M709" s="95">
        <v>0</v>
      </c>
      <c r="N709" s="95">
        <v>0</v>
      </c>
      <c r="O709" s="95">
        <v>0</v>
      </c>
      <c r="P709" s="95">
        <v>0</v>
      </c>
      <c r="Q709" s="95">
        <v>0</v>
      </c>
      <c r="R709" s="95">
        <v>0</v>
      </c>
      <c r="S709" s="95">
        <v>0</v>
      </c>
      <c r="T709" s="95">
        <v>0</v>
      </c>
      <c r="U709" s="95">
        <v>0</v>
      </c>
      <c r="V709" s="95">
        <v>143339</v>
      </c>
    </row>
    <row r="710" spans="1:28" s="141" customFormat="1" x14ac:dyDescent="0.25">
      <c r="A710" s="84" t="s">
        <v>907</v>
      </c>
      <c r="B710" s="109" t="s">
        <v>1359</v>
      </c>
      <c r="C710" s="95">
        <f t="shared" si="158"/>
        <v>401416</v>
      </c>
      <c r="D710" s="95">
        <f t="shared" si="159"/>
        <v>0</v>
      </c>
      <c r="E710" s="95">
        <v>0</v>
      </c>
      <c r="F710" s="95">
        <v>0</v>
      </c>
      <c r="G710" s="95">
        <v>0</v>
      </c>
      <c r="H710" s="95">
        <v>0</v>
      </c>
      <c r="I710" s="95">
        <v>0</v>
      </c>
      <c r="J710" s="95">
        <v>0</v>
      </c>
      <c r="K710" s="95">
        <v>0</v>
      </c>
      <c r="L710" s="95">
        <v>0</v>
      </c>
      <c r="M710" s="95">
        <v>0</v>
      </c>
      <c r="N710" s="95">
        <v>0</v>
      </c>
      <c r="O710" s="95">
        <v>0</v>
      </c>
      <c r="P710" s="95">
        <v>0</v>
      </c>
      <c r="Q710" s="95">
        <v>0</v>
      </c>
      <c r="R710" s="95">
        <v>0</v>
      </c>
      <c r="S710" s="95">
        <v>0</v>
      </c>
      <c r="T710" s="95">
        <v>0</v>
      </c>
      <c r="U710" s="95">
        <v>0</v>
      </c>
      <c r="V710" s="95">
        <v>401416</v>
      </c>
    </row>
    <row r="711" spans="1:28" s="141" customFormat="1" x14ac:dyDescent="0.25">
      <c r="A711" s="84" t="s">
        <v>908</v>
      </c>
      <c r="B711" s="109" t="s">
        <v>1360</v>
      </c>
      <c r="C711" s="95">
        <f t="shared" si="158"/>
        <v>649115</v>
      </c>
      <c r="D711" s="95">
        <f t="shared" si="159"/>
        <v>0</v>
      </c>
      <c r="E711" s="95">
        <v>0</v>
      </c>
      <c r="F711" s="95">
        <v>0</v>
      </c>
      <c r="G711" s="95">
        <v>0</v>
      </c>
      <c r="H711" s="95">
        <v>0</v>
      </c>
      <c r="I711" s="95">
        <v>0</v>
      </c>
      <c r="J711" s="95">
        <v>0</v>
      </c>
      <c r="K711" s="95">
        <v>0</v>
      </c>
      <c r="L711" s="95">
        <v>0</v>
      </c>
      <c r="M711" s="95">
        <v>0</v>
      </c>
      <c r="N711" s="95">
        <v>0</v>
      </c>
      <c r="O711" s="95">
        <v>0</v>
      </c>
      <c r="P711" s="95">
        <v>0</v>
      </c>
      <c r="Q711" s="95">
        <v>0</v>
      </c>
      <c r="R711" s="95">
        <v>0</v>
      </c>
      <c r="S711" s="95">
        <v>0</v>
      </c>
      <c r="T711" s="95">
        <v>0</v>
      </c>
      <c r="U711" s="95">
        <v>0</v>
      </c>
      <c r="V711" s="95">
        <v>649115</v>
      </c>
    </row>
    <row r="712" spans="1:28" s="141" customFormat="1" x14ac:dyDescent="0.25">
      <c r="A712" s="84" t="s">
        <v>909</v>
      </c>
      <c r="B712" s="109" t="s">
        <v>1361</v>
      </c>
      <c r="C712" s="95">
        <f t="shared" si="158"/>
        <v>517254</v>
      </c>
      <c r="D712" s="95">
        <f t="shared" si="159"/>
        <v>0</v>
      </c>
      <c r="E712" s="95">
        <v>0</v>
      </c>
      <c r="F712" s="95">
        <v>0</v>
      </c>
      <c r="G712" s="95">
        <v>0</v>
      </c>
      <c r="H712" s="95">
        <v>0</v>
      </c>
      <c r="I712" s="95">
        <v>0</v>
      </c>
      <c r="J712" s="95">
        <v>0</v>
      </c>
      <c r="K712" s="95">
        <v>0</v>
      </c>
      <c r="L712" s="95">
        <v>0</v>
      </c>
      <c r="M712" s="95">
        <v>0</v>
      </c>
      <c r="N712" s="95">
        <v>0</v>
      </c>
      <c r="O712" s="95">
        <v>0</v>
      </c>
      <c r="P712" s="95">
        <v>0</v>
      </c>
      <c r="Q712" s="95">
        <v>0</v>
      </c>
      <c r="R712" s="95">
        <v>0</v>
      </c>
      <c r="S712" s="95">
        <v>0</v>
      </c>
      <c r="T712" s="95">
        <v>0</v>
      </c>
      <c r="U712" s="95">
        <v>0</v>
      </c>
      <c r="V712" s="95">
        <v>517254</v>
      </c>
    </row>
    <row r="713" spans="1:28" s="141" customFormat="1" x14ac:dyDescent="0.25">
      <c r="A713" s="84" t="s">
        <v>910</v>
      </c>
      <c r="B713" s="109" t="s">
        <v>1362</v>
      </c>
      <c r="C713" s="95">
        <f t="shared" si="158"/>
        <v>423222</v>
      </c>
      <c r="D713" s="95">
        <f t="shared" si="159"/>
        <v>0</v>
      </c>
      <c r="E713" s="95">
        <v>0</v>
      </c>
      <c r="F713" s="95">
        <v>0</v>
      </c>
      <c r="G713" s="95">
        <v>0</v>
      </c>
      <c r="H713" s="95">
        <v>0</v>
      </c>
      <c r="I713" s="95">
        <v>0</v>
      </c>
      <c r="J713" s="95">
        <v>0</v>
      </c>
      <c r="K713" s="95">
        <v>0</v>
      </c>
      <c r="L713" s="95">
        <v>0</v>
      </c>
      <c r="M713" s="95">
        <v>0</v>
      </c>
      <c r="N713" s="95">
        <v>0</v>
      </c>
      <c r="O713" s="95">
        <v>0</v>
      </c>
      <c r="P713" s="95">
        <v>0</v>
      </c>
      <c r="Q713" s="95">
        <v>0</v>
      </c>
      <c r="R713" s="95">
        <v>0</v>
      </c>
      <c r="S713" s="95">
        <v>0</v>
      </c>
      <c r="T713" s="95">
        <v>0</v>
      </c>
      <c r="U713" s="95">
        <v>0</v>
      </c>
      <c r="V713" s="95">
        <v>423222</v>
      </c>
    </row>
    <row r="714" spans="1:28" s="141" customFormat="1" x14ac:dyDescent="0.25">
      <c r="A714" s="84" t="s">
        <v>911</v>
      </c>
      <c r="B714" s="109" t="s">
        <v>1363</v>
      </c>
      <c r="C714" s="95">
        <f t="shared" si="158"/>
        <v>517925</v>
      </c>
      <c r="D714" s="95">
        <f t="shared" si="159"/>
        <v>0</v>
      </c>
      <c r="E714" s="95">
        <v>0</v>
      </c>
      <c r="F714" s="95">
        <v>0</v>
      </c>
      <c r="G714" s="95">
        <v>0</v>
      </c>
      <c r="H714" s="95">
        <v>0</v>
      </c>
      <c r="I714" s="95">
        <v>0</v>
      </c>
      <c r="J714" s="95">
        <v>0</v>
      </c>
      <c r="K714" s="95">
        <v>0</v>
      </c>
      <c r="L714" s="95">
        <v>0</v>
      </c>
      <c r="M714" s="95">
        <v>0</v>
      </c>
      <c r="N714" s="95">
        <v>0</v>
      </c>
      <c r="O714" s="95">
        <v>0</v>
      </c>
      <c r="P714" s="95">
        <v>0</v>
      </c>
      <c r="Q714" s="95">
        <v>0</v>
      </c>
      <c r="R714" s="95">
        <v>0</v>
      </c>
      <c r="S714" s="95">
        <v>0</v>
      </c>
      <c r="T714" s="95">
        <v>0</v>
      </c>
      <c r="U714" s="95">
        <v>0</v>
      </c>
      <c r="V714" s="95">
        <v>517925</v>
      </c>
    </row>
    <row r="715" spans="1:28" s="141" customFormat="1" x14ac:dyDescent="0.25">
      <c r="A715" s="84" t="s">
        <v>912</v>
      </c>
      <c r="B715" s="109" t="s">
        <v>1364</v>
      </c>
      <c r="C715" s="95">
        <f t="shared" si="158"/>
        <v>4637612</v>
      </c>
      <c r="D715" s="95">
        <f t="shared" si="159"/>
        <v>0</v>
      </c>
      <c r="E715" s="95">
        <v>0</v>
      </c>
      <c r="F715" s="95">
        <v>0</v>
      </c>
      <c r="G715" s="95">
        <v>0</v>
      </c>
      <c r="H715" s="95">
        <v>0</v>
      </c>
      <c r="I715" s="95">
        <v>0</v>
      </c>
      <c r="J715" s="95">
        <v>0</v>
      </c>
      <c r="K715" s="95">
        <v>0</v>
      </c>
      <c r="L715" s="95">
        <v>1224.0999999999999</v>
      </c>
      <c r="M715" s="95">
        <v>4257987</v>
      </c>
      <c r="N715" s="95">
        <v>0</v>
      </c>
      <c r="O715" s="95">
        <v>0</v>
      </c>
      <c r="P715" s="95">
        <v>0</v>
      </c>
      <c r="Q715" s="95">
        <v>0</v>
      </c>
      <c r="R715" s="95">
        <v>0</v>
      </c>
      <c r="S715" s="95">
        <v>0</v>
      </c>
      <c r="T715" s="95">
        <v>0</v>
      </c>
      <c r="U715" s="95">
        <v>0</v>
      </c>
      <c r="V715" s="95">
        <v>379625</v>
      </c>
    </row>
    <row r="716" spans="1:28" s="141" customFormat="1" x14ac:dyDescent="0.25">
      <c r="A716" s="84" t="s">
        <v>913</v>
      </c>
      <c r="B716" s="109" t="s">
        <v>1365</v>
      </c>
      <c r="C716" s="95">
        <f t="shared" si="158"/>
        <v>4888281</v>
      </c>
      <c r="D716" s="95">
        <f t="shared" si="159"/>
        <v>0</v>
      </c>
      <c r="E716" s="95">
        <v>0</v>
      </c>
      <c r="F716" s="95">
        <v>0</v>
      </c>
      <c r="G716" s="95">
        <v>0</v>
      </c>
      <c r="H716" s="95">
        <v>0</v>
      </c>
      <c r="I716" s="95">
        <v>0</v>
      </c>
      <c r="J716" s="95">
        <v>0</v>
      </c>
      <c r="K716" s="95">
        <v>0</v>
      </c>
      <c r="L716" s="95">
        <v>1210</v>
      </c>
      <c r="M716" s="95">
        <v>4238183</v>
      </c>
      <c r="N716" s="95">
        <v>0</v>
      </c>
      <c r="O716" s="95">
        <v>0</v>
      </c>
      <c r="P716" s="95">
        <v>0</v>
      </c>
      <c r="Q716" s="95">
        <v>0</v>
      </c>
      <c r="R716" s="95">
        <v>0</v>
      </c>
      <c r="S716" s="95">
        <v>0</v>
      </c>
      <c r="T716" s="95">
        <v>0</v>
      </c>
      <c r="U716" s="95">
        <v>0</v>
      </c>
      <c r="V716" s="95">
        <v>650098</v>
      </c>
    </row>
    <row r="717" spans="1:28" s="141" customFormat="1" x14ac:dyDescent="0.25">
      <c r="A717" s="84" t="s">
        <v>914</v>
      </c>
      <c r="B717" s="109" t="s">
        <v>1367</v>
      </c>
      <c r="C717" s="95">
        <f t="shared" si="158"/>
        <v>285331</v>
      </c>
      <c r="D717" s="95">
        <f t="shared" ref="D717:D770" si="160">SUM(E717:I717)</f>
        <v>0</v>
      </c>
      <c r="E717" s="95">
        <v>0</v>
      </c>
      <c r="F717" s="95">
        <v>0</v>
      </c>
      <c r="G717" s="95">
        <v>0</v>
      </c>
      <c r="H717" s="95">
        <v>0</v>
      </c>
      <c r="I717" s="95">
        <v>0</v>
      </c>
      <c r="J717" s="95">
        <v>0</v>
      </c>
      <c r="K717" s="95">
        <v>0</v>
      </c>
      <c r="L717" s="95">
        <v>0</v>
      </c>
      <c r="M717" s="95">
        <v>0</v>
      </c>
      <c r="N717" s="95">
        <v>0</v>
      </c>
      <c r="O717" s="95">
        <v>0</v>
      </c>
      <c r="P717" s="95">
        <v>0</v>
      </c>
      <c r="Q717" s="95">
        <v>0</v>
      </c>
      <c r="R717" s="95">
        <v>0</v>
      </c>
      <c r="S717" s="95">
        <v>0</v>
      </c>
      <c r="T717" s="95">
        <v>0</v>
      </c>
      <c r="U717" s="95">
        <v>0</v>
      </c>
      <c r="V717" s="95">
        <v>285331</v>
      </c>
    </row>
    <row r="718" spans="1:28" s="141" customFormat="1" x14ac:dyDescent="0.25">
      <c r="A718" s="84" t="s">
        <v>915</v>
      </c>
      <c r="B718" s="109" t="s">
        <v>1368</v>
      </c>
      <c r="C718" s="95">
        <f t="shared" si="158"/>
        <v>4860944</v>
      </c>
      <c r="D718" s="95">
        <f t="shared" si="160"/>
        <v>0</v>
      </c>
      <c r="E718" s="64">
        <v>0</v>
      </c>
      <c r="F718" s="209">
        <v>0</v>
      </c>
      <c r="G718" s="209">
        <v>0</v>
      </c>
      <c r="H718" s="209">
        <v>0</v>
      </c>
      <c r="I718" s="209">
        <v>0</v>
      </c>
      <c r="J718" s="95">
        <v>0</v>
      </c>
      <c r="K718" s="95">
        <v>0</v>
      </c>
      <c r="L718" s="95">
        <v>0</v>
      </c>
      <c r="M718" s="95">
        <v>0</v>
      </c>
      <c r="N718" s="95">
        <v>0</v>
      </c>
      <c r="O718" s="95">
        <v>0</v>
      </c>
      <c r="P718" s="95">
        <v>1677</v>
      </c>
      <c r="Q718" s="95">
        <v>4860944</v>
      </c>
      <c r="R718" s="95">
        <v>0</v>
      </c>
      <c r="S718" s="95">
        <v>0</v>
      </c>
      <c r="T718" s="95">
        <v>0</v>
      </c>
      <c r="U718" s="95">
        <v>0</v>
      </c>
      <c r="V718" s="95">
        <v>0</v>
      </c>
      <c r="AB718" s="148"/>
    </row>
    <row r="719" spans="1:28" s="141" customFormat="1" x14ac:dyDescent="0.25">
      <c r="A719" s="84" t="s">
        <v>916</v>
      </c>
      <c r="B719" s="109" t="s">
        <v>1369</v>
      </c>
      <c r="C719" s="95">
        <f t="shared" si="158"/>
        <v>3448065</v>
      </c>
      <c r="D719" s="95">
        <f t="shared" si="160"/>
        <v>0</v>
      </c>
      <c r="E719" s="95">
        <v>0</v>
      </c>
      <c r="F719" s="95">
        <v>0</v>
      </c>
      <c r="G719" s="95">
        <v>0</v>
      </c>
      <c r="H719" s="95">
        <v>0</v>
      </c>
      <c r="I719" s="95">
        <v>0</v>
      </c>
      <c r="J719" s="95">
        <v>0</v>
      </c>
      <c r="K719" s="95">
        <v>0</v>
      </c>
      <c r="L719" s="95">
        <v>810</v>
      </c>
      <c r="M719" s="95">
        <v>3216319</v>
      </c>
      <c r="N719" s="95">
        <v>0</v>
      </c>
      <c r="O719" s="95">
        <v>0</v>
      </c>
      <c r="P719" s="95">
        <v>0</v>
      </c>
      <c r="Q719" s="95">
        <v>0</v>
      </c>
      <c r="R719" s="95">
        <v>0</v>
      </c>
      <c r="S719" s="95">
        <v>0</v>
      </c>
      <c r="T719" s="95">
        <v>0</v>
      </c>
      <c r="U719" s="95">
        <v>0</v>
      </c>
      <c r="V719" s="95">
        <v>231746</v>
      </c>
    </row>
    <row r="720" spans="1:28" s="141" customFormat="1" x14ac:dyDescent="0.25">
      <c r="A720" s="84" t="s">
        <v>917</v>
      </c>
      <c r="B720" s="109" t="s">
        <v>1370</v>
      </c>
      <c r="C720" s="95">
        <f t="shared" si="158"/>
        <v>498563</v>
      </c>
      <c r="D720" s="95">
        <f t="shared" si="160"/>
        <v>0</v>
      </c>
      <c r="E720" s="95">
        <v>0</v>
      </c>
      <c r="F720" s="95">
        <v>0</v>
      </c>
      <c r="G720" s="95">
        <v>0</v>
      </c>
      <c r="H720" s="95">
        <v>0</v>
      </c>
      <c r="I720" s="95">
        <v>0</v>
      </c>
      <c r="J720" s="95">
        <v>0</v>
      </c>
      <c r="K720" s="95">
        <v>0</v>
      </c>
      <c r="L720" s="95">
        <v>0</v>
      </c>
      <c r="M720" s="95">
        <v>0</v>
      </c>
      <c r="N720" s="95">
        <v>0</v>
      </c>
      <c r="O720" s="95">
        <v>0</v>
      </c>
      <c r="P720" s="95">
        <v>0</v>
      </c>
      <c r="Q720" s="95">
        <v>0</v>
      </c>
      <c r="R720" s="95">
        <v>0</v>
      </c>
      <c r="S720" s="95">
        <v>0</v>
      </c>
      <c r="T720" s="95">
        <v>0</v>
      </c>
      <c r="U720" s="95">
        <v>0</v>
      </c>
      <c r="V720" s="95">
        <v>498563</v>
      </c>
    </row>
    <row r="721" spans="1:28" s="148" customFormat="1" x14ac:dyDescent="0.25">
      <c r="A721" s="84" t="s">
        <v>918</v>
      </c>
      <c r="B721" s="109" t="s">
        <v>1371</v>
      </c>
      <c r="C721" s="95">
        <f t="shared" si="158"/>
        <v>7002488</v>
      </c>
      <c r="D721" s="95">
        <f t="shared" si="160"/>
        <v>0</v>
      </c>
      <c r="E721" s="95">
        <v>0</v>
      </c>
      <c r="F721" s="95">
        <v>0</v>
      </c>
      <c r="G721" s="95">
        <v>0</v>
      </c>
      <c r="H721" s="95">
        <v>0</v>
      </c>
      <c r="I721" s="95">
        <v>0</v>
      </c>
      <c r="J721" s="95">
        <v>0</v>
      </c>
      <c r="K721" s="95">
        <v>0</v>
      </c>
      <c r="L721" s="95">
        <v>441.9</v>
      </c>
      <c r="M721" s="95">
        <v>1474677</v>
      </c>
      <c r="N721" s="95">
        <v>0</v>
      </c>
      <c r="O721" s="95">
        <v>0</v>
      </c>
      <c r="P721" s="95">
        <v>1062</v>
      </c>
      <c r="Q721" s="95">
        <v>5385503</v>
      </c>
      <c r="R721" s="95">
        <v>0</v>
      </c>
      <c r="S721" s="95">
        <v>0</v>
      </c>
      <c r="T721" s="95">
        <v>0</v>
      </c>
      <c r="U721" s="95">
        <v>0</v>
      </c>
      <c r="V721" s="95">
        <v>142308</v>
      </c>
      <c r="AB721" s="141"/>
    </row>
    <row r="722" spans="1:28" s="141" customFormat="1" x14ac:dyDescent="0.25">
      <c r="A722" s="84" t="s">
        <v>919</v>
      </c>
      <c r="B722" s="109" t="s">
        <v>1372</v>
      </c>
      <c r="C722" s="95">
        <f t="shared" si="158"/>
        <v>8554960</v>
      </c>
      <c r="D722" s="95">
        <f t="shared" si="160"/>
        <v>0</v>
      </c>
      <c r="E722" s="95">
        <v>0</v>
      </c>
      <c r="F722" s="95">
        <v>0</v>
      </c>
      <c r="G722" s="95">
        <v>0</v>
      </c>
      <c r="H722" s="95">
        <v>0</v>
      </c>
      <c r="I722" s="95">
        <v>0</v>
      </c>
      <c r="J722" s="95">
        <v>0</v>
      </c>
      <c r="K722" s="95">
        <v>0</v>
      </c>
      <c r="L722" s="95">
        <v>600</v>
      </c>
      <c r="M722" s="95">
        <v>2559054</v>
      </c>
      <c r="N722" s="95">
        <v>0</v>
      </c>
      <c r="O722" s="95">
        <v>0</v>
      </c>
      <c r="P722" s="95">
        <v>885.6</v>
      </c>
      <c r="Q722" s="95">
        <v>5912436</v>
      </c>
      <c r="R722" s="95">
        <v>0</v>
      </c>
      <c r="S722" s="95">
        <v>0</v>
      </c>
      <c r="T722" s="95">
        <v>0</v>
      </c>
      <c r="U722" s="95">
        <v>0</v>
      </c>
      <c r="V722" s="95">
        <v>83470</v>
      </c>
    </row>
    <row r="723" spans="1:28" s="141" customFormat="1" x14ac:dyDescent="0.25">
      <c r="A723" s="84" t="s">
        <v>920</v>
      </c>
      <c r="B723" s="109" t="s">
        <v>1373</v>
      </c>
      <c r="C723" s="95">
        <f t="shared" ref="C723:C770" si="161">D723+K723+M723+O723+Q723+S723+T723+U723+V723</f>
        <v>8554960</v>
      </c>
      <c r="D723" s="95">
        <f t="shared" si="160"/>
        <v>0</v>
      </c>
      <c r="E723" s="95">
        <v>0</v>
      </c>
      <c r="F723" s="95">
        <v>0</v>
      </c>
      <c r="G723" s="95">
        <v>0</v>
      </c>
      <c r="H723" s="95">
        <v>0</v>
      </c>
      <c r="I723" s="95">
        <v>0</v>
      </c>
      <c r="J723" s="95">
        <v>0</v>
      </c>
      <c r="K723" s="95">
        <v>0</v>
      </c>
      <c r="L723" s="95">
        <v>600</v>
      </c>
      <c r="M723" s="95">
        <v>2559054</v>
      </c>
      <c r="N723" s="95">
        <v>0</v>
      </c>
      <c r="O723" s="95">
        <v>0</v>
      </c>
      <c r="P723" s="95">
        <v>885.6</v>
      </c>
      <c r="Q723" s="95">
        <v>5912436</v>
      </c>
      <c r="R723" s="95">
        <v>0</v>
      </c>
      <c r="S723" s="95">
        <v>0</v>
      </c>
      <c r="T723" s="95">
        <v>0</v>
      </c>
      <c r="U723" s="95">
        <v>0</v>
      </c>
      <c r="V723" s="95">
        <v>83470</v>
      </c>
    </row>
    <row r="724" spans="1:28" s="141" customFormat="1" x14ac:dyDescent="0.25">
      <c r="A724" s="84" t="s">
        <v>921</v>
      </c>
      <c r="B724" s="109" t="s">
        <v>1374</v>
      </c>
      <c r="C724" s="95">
        <f t="shared" si="161"/>
        <v>5247917</v>
      </c>
      <c r="D724" s="95">
        <f t="shared" si="160"/>
        <v>0</v>
      </c>
      <c r="E724" s="95">
        <v>0</v>
      </c>
      <c r="F724" s="95">
        <v>0</v>
      </c>
      <c r="G724" s="95">
        <v>0</v>
      </c>
      <c r="H724" s="95">
        <v>0</v>
      </c>
      <c r="I724" s="95">
        <v>0</v>
      </c>
      <c r="J724" s="95">
        <v>0</v>
      </c>
      <c r="K724" s="95">
        <v>0</v>
      </c>
      <c r="L724" s="95">
        <v>0</v>
      </c>
      <c r="M724" s="95">
        <v>0</v>
      </c>
      <c r="N724" s="95">
        <v>0</v>
      </c>
      <c r="O724" s="95">
        <v>0</v>
      </c>
      <c r="P724" s="95">
        <v>1070.5999999999999</v>
      </c>
      <c r="Q724" s="95">
        <v>5190909</v>
      </c>
      <c r="R724" s="95">
        <v>0</v>
      </c>
      <c r="S724" s="95">
        <v>0</v>
      </c>
      <c r="T724" s="95">
        <v>0</v>
      </c>
      <c r="U724" s="95">
        <v>0</v>
      </c>
      <c r="V724" s="95">
        <v>57008</v>
      </c>
    </row>
    <row r="725" spans="1:28" s="141" customFormat="1" x14ac:dyDescent="0.25">
      <c r="A725" s="84" t="s">
        <v>922</v>
      </c>
      <c r="B725" s="109" t="s">
        <v>1375</v>
      </c>
      <c r="C725" s="95">
        <f t="shared" si="161"/>
        <v>4947788</v>
      </c>
      <c r="D725" s="95">
        <f t="shared" si="160"/>
        <v>0</v>
      </c>
      <c r="E725" s="95">
        <v>0</v>
      </c>
      <c r="F725" s="95">
        <v>0</v>
      </c>
      <c r="G725" s="95">
        <v>0</v>
      </c>
      <c r="H725" s="95">
        <v>0</v>
      </c>
      <c r="I725" s="95">
        <v>0</v>
      </c>
      <c r="J725" s="95">
        <v>0</v>
      </c>
      <c r="K725" s="95">
        <v>0</v>
      </c>
      <c r="L725" s="95">
        <v>1206</v>
      </c>
      <c r="M725" s="95">
        <v>4417210</v>
      </c>
      <c r="N725" s="95">
        <v>0</v>
      </c>
      <c r="O725" s="95">
        <v>0</v>
      </c>
      <c r="P725" s="95">
        <v>0</v>
      </c>
      <c r="Q725" s="95">
        <v>0</v>
      </c>
      <c r="R725" s="95">
        <v>0</v>
      </c>
      <c r="S725" s="95">
        <v>0</v>
      </c>
      <c r="T725" s="95">
        <v>0</v>
      </c>
      <c r="U725" s="95">
        <v>0</v>
      </c>
      <c r="V725" s="95">
        <v>530578</v>
      </c>
    </row>
    <row r="726" spans="1:28" s="141" customFormat="1" x14ac:dyDescent="0.25">
      <c r="A726" s="84" t="s">
        <v>923</v>
      </c>
      <c r="B726" s="109" t="s">
        <v>1376</v>
      </c>
      <c r="C726" s="95">
        <f t="shared" si="161"/>
        <v>5772998</v>
      </c>
      <c r="D726" s="95">
        <f t="shared" si="160"/>
        <v>0</v>
      </c>
      <c r="E726" s="95">
        <v>0</v>
      </c>
      <c r="F726" s="95">
        <v>0</v>
      </c>
      <c r="G726" s="95">
        <v>0</v>
      </c>
      <c r="H726" s="95">
        <v>0</v>
      </c>
      <c r="I726" s="95">
        <v>0</v>
      </c>
      <c r="J726" s="95">
        <v>0</v>
      </c>
      <c r="K726" s="95">
        <v>0</v>
      </c>
      <c r="L726" s="95">
        <v>0</v>
      </c>
      <c r="M726" s="95">
        <v>0</v>
      </c>
      <c r="N726" s="95">
        <v>0</v>
      </c>
      <c r="O726" s="95">
        <v>0</v>
      </c>
      <c r="P726" s="95">
        <v>1143.2</v>
      </c>
      <c r="Q726" s="95">
        <v>5715893</v>
      </c>
      <c r="R726" s="95">
        <v>0</v>
      </c>
      <c r="S726" s="95">
        <v>0</v>
      </c>
      <c r="T726" s="95">
        <v>0</v>
      </c>
      <c r="U726" s="95">
        <v>0</v>
      </c>
      <c r="V726" s="95">
        <v>57105</v>
      </c>
    </row>
    <row r="727" spans="1:28" s="141" customFormat="1" x14ac:dyDescent="0.25">
      <c r="A727" s="84" t="s">
        <v>924</v>
      </c>
      <c r="B727" s="109" t="s">
        <v>1377</v>
      </c>
      <c r="C727" s="95">
        <f t="shared" si="161"/>
        <v>2501515</v>
      </c>
      <c r="D727" s="95">
        <f t="shared" si="160"/>
        <v>0</v>
      </c>
      <c r="E727" s="95">
        <v>0</v>
      </c>
      <c r="F727" s="95">
        <v>0</v>
      </c>
      <c r="G727" s="95">
        <v>0</v>
      </c>
      <c r="H727" s="95">
        <v>0</v>
      </c>
      <c r="I727" s="95">
        <v>0</v>
      </c>
      <c r="J727" s="95">
        <v>0</v>
      </c>
      <c r="K727" s="95">
        <v>0</v>
      </c>
      <c r="L727" s="95">
        <v>600</v>
      </c>
      <c r="M727" s="95">
        <v>2439877</v>
      </c>
      <c r="N727" s="95">
        <v>0</v>
      </c>
      <c r="O727" s="95">
        <v>0</v>
      </c>
      <c r="P727" s="95">
        <v>0</v>
      </c>
      <c r="Q727" s="95">
        <v>0</v>
      </c>
      <c r="R727" s="95">
        <v>0</v>
      </c>
      <c r="S727" s="95">
        <v>0</v>
      </c>
      <c r="T727" s="95">
        <v>0</v>
      </c>
      <c r="U727" s="95">
        <v>0</v>
      </c>
      <c r="V727" s="95">
        <v>61638</v>
      </c>
    </row>
    <row r="728" spans="1:28" s="141" customFormat="1" x14ac:dyDescent="0.25">
      <c r="A728" s="84" t="s">
        <v>925</v>
      </c>
      <c r="B728" s="109" t="s">
        <v>1378</v>
      </c>
      <c r="C728" s="95">
        <f t="shared" si="161"/>
        <v>9542798</v>
      </c>
      <c r="D728" s="95">
        <f t="shared" si="160"/>
        <v>0</v>
      </c>
      <c r="E728" s="95">
        <v>0</v>
      </c>
      <c r="F728" s="95">
        <v>0</v>
      </c>
      <c r="G728" s="95">
        <v>0</v>
      </c>
      <c r="H728" s="95">
        <v>0</v>
      </c>
      <c r="I728" s="95">
        <v>0</v>
      </c>
      <c r="J728" s="95">
        <v>0</v>
      </c>
      <c r="K728" s="95">
        <v>0</v>
      </c>
      <c r="L728" s="95">
        <v>694.91</v>
      </c>
      <c r="M728" s="95">
        <v>2541103</v>
      </c>
      <c r="N728" s="95">
        <v>0</v>
      </c>
      <c r="O728" s="95">
        <v>0</v>
      </c>
      <c r="P728" s="95">
        <v>1180.8</v>
      </c>
      <c r="Q728" s="95">
        <v>6890062</v>
      </c>
      <c r="R728" s="95">
        <v>0</v>
      </c>
      <c r="S728" s="95">
        <v>0</v>
      </c>
      <c r="T728" s="95">
        <v>0</v>
      </c>
      <c r="U728" s="95">
        <v>0</v>
      </c>
      <c r="V728" s="95">
        <v>111633</v>
      </c>
    </row>
    <row r="729" spans="1:28" s="141" customFormat="1" x14ac:dyDescent="0.25">
      <c r="A729" s="84" t="s">
        <v>926</v>
      </c>
      <c r="B729" s="109" t="s">
        <v>1164</v>
      </c>
      <c r="C729" s="95">
        <f t="shared" si="161"/>
        <v>2255528</v>
      </c>
      <c r="D729" s="95">
        <f t="shared" si="160"/>
        <v>0</v>
      </c>
      <c r="E729" s="95">
        <v>0</v>
      </c>
      <c r="F729" s="95">
        <v>0</v>
      </c>
      <c r="G729" s="95">
        <v>0</v>
      </c>
      <c r="H729" s="95">
        <v>0</v>
      </c>
      <c r="I729" s="95">
        <v>0</v>
      </c>
      <c r="J729" s="95">
        <v>0</v>
      </c>
      <c r="K729" s="95">
        <v>0</v>
      </c>
      <c r="L729" s="95">
        <v>708.72</v>
      </c>
      <c r="M729" s="95">
        <v>2255528</v>
      </c>
      <c r="N729" s="95">
        <v>0</v>
      </c>
      <c r="O729" s="95">
        <v>0</v>
      </c>
      <c r="P729" s="95">
        <v>0</v>
      </c>
      <c r="Q729" s="95">
        <v>0</v>
      </c>
      <c r="R729" s="95">
        <v>0</v>
      </c>
      <c r="S729" s="95">
        <v>0</v>
      </c>
      <c r="T729" s="95">
        <v>0</v>
      </c>
      <c r="U729" s="95">
        <v>0</v>
      </c>
      <c r="V729" s="95">
        <v>0</v>
      </c>
    </row>
    <row r="730" spans="1:28" s="141" customFormat="1" x14ac:dyDescent="0.25">
      <c r="A730" s="84" t="s">
        <v>927</v>
      </c>
      <c r="B730" s="109" t="s">
        <v>1379</v>
      </c>
      <c r="C730" s="95">
        <f t="shared" si="161"/>
        <v>2871421</v>
      </c>
      <c r="D730" s="95">
        <f t="shared" si="160"/>
        <v>0</v>
      </c>
      <c r="E730" s="95">
        <v>0</v>
      </c>
      <c r="F730" s="95">
        <v>0</v>
      </c>
      <c r="G730" s="95">
        <v>0</v>
      </c>
      <c r="H730" s="95">
        <v>0</v>
      </c>
      <c r="I730" s="95">
        <v>0</v>
      </c>
      <c r="J730" s="95">
        <v>0</v>
      </c>
      <c r="K730" s="95">
        <v>0</v>
      </c>
      <c r="L730" s="95">
        <v>763</v>
      </c>
      <c r="M730" s="95">
        <v>2871421</v>
      </c>
      <c r="N730" s="95">
        <v>0</v>
      </c>
      <c r="O730" s="95">
        <v>0</v>
      </c>
      <c r="P730" s="95">
        <v>0</v>
      </c>
      <c r="Q730" s="95">
        <v>0</v>
      </c>
      <c r="R730" s="95">
        <v>0</v>
      </c>
      <c r="S730" s="95">
        <v>0</v>
      </c>
      <c r="T730" s="95">
        <v>0</v>
      </c>
      <c r="U730" s="95">
        <v>0</v>
      </c>
      <c r="V730" s="95">
        <v>0</v>
      </c>
    </row>
    <row r="731" spans="1:28" s="141" customFormat="1" x14ac:dyDescent="0.25">
      <c r="A731" s="84" t="s">
        <v>928</v>
      </c>
      <c r="B731" s="109" t="s">
        <v>1380</v>
      </c>
      <c r="C731" s="95">
        <f t="shared" si="161"/>
        <v>5607227</v>
      </c>
      <c r="D731" s="95">
        <f t="shared" si="160"/>
        <v>0</v>
      </c>
      <c r="E731" s="95">
        <v>0</v>
      </c>
      <c r="F731" s="95">
        <v>0</v>
      </c>
      <c r="G731" s="95">
        <v>0</v>
      </c>
      <c r="H731" s="95">
        <v>0</v>
      </c>
      <c r="I731" s="95">
        <v>0</v>
      </c>
      <c r="J731" s="95">
        <v>0</v>
      </c>
      <c r="K731" s="95">
        <v>0</v>
      </c>
      <c r="L731" s="95">
        <v>0</v>
      </c>
      <c r="M731" s="95">
        <v>0</v>
      </c>
      <c r="N731" s="95">
        <v>0</v>
      </c>
      <c r="O731" s="95">
        <v>0</v>
      </c>
      <c r="P731" s="95">
        <v>1626</v>
      </c>
      <c r="Q731" s="95">
        <v>5607227</v>
      </c>
      <c r="R731" s="95">
        <v>0</v>
      </c>
      <c r="S731" s="95">
        <v>0</v>
      </c>
      <c r="T731" s="95">
        <v>0</v>
      </c>
      <c r="U731" s="95">
        <v>0</v>
      </c>
      <c r="V731" s="95">
        <v>0</v>
      </c>
    </row>
    <row r="732" spans="1:28" s="141" customFormat="1" x14ac:dyDescent="0.25">
      <c r="A732" s="84" t="s">
        <v>929</v>
      </c>
      <c r="B732" s="109" t="s">
        <v>1238</v>
      </c>
      <c r="C732" s="95">
        <f t="shared" si="161"/>
        <v>173606</v>
      </c>
      <c r="D732" s="95">
        <f t="shared" si="160"/>
        <v>0</v>
      </c>
      <c r="E732" s="95">
        <v>0</v>
      </c>
      <c r="F732" s="95">
        <v>0</v>
      </c>
      <c r="G732" s="95">
        <v>0</v>
      </c>
      <c r="H732" s="95">
        <v>0</v>
      </c>
      <c r="I732" s="95">
        <v>0</v>
      </c>
      <c r="J732" s="95">
        <v>0</v>
      </c>
      <c r="K732" s="95">
        <v>0</v>
      </c>
      <c r="L732" s="95">
        <v>0</v>
      </c>
      <c r="M732" s="95">
        <v>0</v>
      </c>
      <c r="N732" s="95">
        <v>0</v>
      </c>
      <c r="O732" s="95">
        <v>0</v>
      </c>
      <c r="P732" s="95">
        <v>0</v>
      </c>
      <c r="Q732" s="95">
        <v>0</v>
      </c>
      <c r="R732" s="95">
        <v>0</v>
      </c>
      <c r="S732" s="95">
        <v>0</v>
      </c>
      <c r="T732" s="95">
        <v>0</v>
      </c>
      <c r="U732" s="95">
        <v>0</v>
      </c>
      <c r="V732" s="95">
        <v>173606</v>
      </c>
    </row>
    <row r="733" spans="1:28" s="141" customFormat="1" x14ac:dyDescent="0.25">
      <c r="A733" s="84" t="s">
        <v>930</v>
      </c>
      <c r="B733" s="109" t="s">
        <v>1381</v>
      </c>
      <c r="C733" s="95">
        <f t="shared" si="161"/>
        <v>4051116</v>
      </c>
      <c r="D733" s="95">
        <f t="shared" si="160"/>
        <v>0</v>
      </c>
      <c r="E733" s="95">
        <v>0</v>
      </c>
      <c r="F733" s="95">
        <v>0</v>
      </c>
      <c r="G733" s="95">
        <v>0</v>
      </c>
      <c r="H733" s="95">
        <v>0</v>
      </c>
      <c r="I733" s="95">
        <v>0</v>
      </c>
      <c r="J733" s="95">
        <v>0</v>
      </c>
      <c r="K733" s="95">
        <v>0</v>
      </c>
      <c r="L733" s="95">
        <v>0</v>
      </c>
      <c r="M733" s="95">
        <v>0</v>
      </c>
      <c r="N733" s="95">
        <v>0</v>
      </c>
      <c r="O733" s="95">
        <v>0</v>
      </c>
      <c r="P733" s="95">
        <v>590.4</v>
      </c>
      <c r="Q733" s="95">
        <v>3945672</v>
      </c>
      <c r="R733" s="95">
        <v>0</v>
      </c>
      <c r="S733" s="95">
        <v>0</v>
      </c>
      <c r="T733" s="95">
        <v>0</v>
      </c>
      <c r="U733" s="95">
        <v>0</v>
      </c>
      <c r="V733" s="95">
        <v>105444</v>
      </c>
    </row>
    <row r="734" spans="1:28" s="141" customFormat="1" x14ac:dyDescent="0.25">
      <c r="A734" s="84" t="s">
        <v>931</v>
      </c>
      <c r="B734" s="109" t="s">
        <v>1239</v>
      </c>
      <c r="C734" s="95">
        <f t="shared" si="161"/>
        <v>4942105</v>
      </c>
      <c r="D734" s="95">
        <f t="shared" si="160"/>
        <v>0</v>
      </c>
      <c r="E734" s="95">
        <v>0</v>
      </c>
      <c r="F734" s="95">
        <v>0</v>
      </c>
      <c r="G734" s="95">
        <v>0</v>
      </c>
      <c r="H734" s="95">
        <v>0</v>
      </c>
      <c r="I734" s="95">
        <v>0</v>
      </c>
      <c r="J734" s="95">
        <v>0</v>
      </c>
      <c r="K734" s="95">
        <v>0</v>
      </c>
      <c r="L734" s="95">
        <v>0</v>
      </c>
      <c r="M734" s="95">
        <v>0</v>
      </c>
      <c r="N734" s="95">
        <v>0</v>
      </c>
      <c r="O734" s="95">
        <v>0</v>
      </c>
      <c r="P734" s="95">
        <v>787.2</v>
      </c>
      <c r="Q734" s="95">
        <v>4836380</v>
      </c>
      <c r="R734" s="95">
        <v>0</v>
      </c>
      <c r="S734" s="95">
        <v>0</v>
      </c>
      <c r="T734" s="95">
        <v>0</v>
      </c>
      <c r="U734" s="95">
        <v>0</v>
      </c>
      <c r="V734" s="95">
        <v>105725</v>
      </c>
    </row>
    <row r="735" spans="1:28" s="141" customFormat="1" x14ac:dyDescent="0.25">
      <c r="A735" s="84" t="s">
        <v>932</v>
      </c>
      <c r="B735" s="109" t="s">
        <v>1240</v>
      </c>
      <c r="C735" s="95">
        <f t="shared" si="161"/>
        <v>6728902</v>
      </c>
      <c r="D735" s="95">
        <f t="shared" si="160"/>
        <v>0</v>
      </c>
      <c r="E735" s="95">
        <v>0</v>
      </c>
      <c r="F735" s="95">
        <v>0</v>
      </c>
      <c r="G735" s="95">
        <v>0</v>
      </c>
      <c r="H735" s="95">
        <v>0</v>
      </c>
      <c r="I735" s="95">
        <v>0</v>
      </c>
      <c r="J735" s="95">
        <v>0</v>
      </c>
      <c r="K735" s="95">
        <v>0</v>
      </c>
      <c r="L735" s="95">
        <v>490</v>
      </c>
      <c r="M735" s="95">
        <v>1623423</v>
      </c>
      <c r="N735" s="95">
        <v>0</v>
      </c>
      <c r="O735" s="95">
        <v>0</v>
      </c>
      <c r="P735" s="95">
        <v>787.2</v>
      </c>
      <c r="Q735" s="95">
        <v>4999887</v>
      </c>
      <c r="R735" s="95">
        <v>0</v>
      </c>
      <c r="S735" s="95">
        <v>0</v>
      </c>
      <c r="T735" s="95">
        <v>0</v>
      </c>
      <c r="U735" s="95">
        <v>0</v>
      </c>
      <c r="V735" s="95">
        <v>105592</v>
      </c>
    </row>
    <row r="736" spans="1:28" s="141" customFormat="1" x14ac:dyDescent="0.25">
      <c r="A736" s="84" t="s">
        <v>933</v>
      </c>
      <c r="B736" s="109" t="s">
        <v>1382</v>
      </c>
      <c r="C736" s="95">
        <f t="shared" si="161"/>
        <v>5273694</v>
      </c>
      <c r="D736" s="95">
        <f t="shared" si="160"/>
        <v>0</v>
      </c>
      <c r="E736" s="95">
        <v>0</v>
      </c>
      <c r="F736" s="95">
        <v>0</v>
      </c>
      <c r="G736" s="95">
        <v>0</v>
      </c>
      <c r="H736" s="95">
        <v>0</v>
      </c>
      <c r="I736" s="95">
        <v>0</v>
      </c>
      <c r="J736" s="95">
        <v>0</v>
      </c>
      <c r="K736" s="95">
        <v>0</v>
      </c>
      <c r="L736" s="95">
        <v>0</v>
      </c>
      <c r="M736" s="95">
        <v>0</v>
      </c>
      <c r="N736" s="95">
        <v>0</v>
      </c>
      <c r="O736" s="95">
        <v>0</v>
      </c>
      <c r="P736" s="95">
        <v>787.2</v>
      </c>
      <c r="Q736" s="95">
        <v>5169632</v>
      </c>
      <c r="R736" s="95">
        <v>0</v>
      </c>
      <c r="S736" s="95">
        <v>0</v>
      </c>
      <c r="T736" s="95">
        <v>0</v>
      </c>
      <c r="U736" s="95">
        <v>0</v>
      </c>
      <c r="V736" s="95">
        <v>104062</v>
      </c>
    </row>
    <row r="737" spans="1:22" s="141" customFormat="1" x14ac:dyDescent="0.25">
      <c r="A737" s="84" t="s">
        <v>934</v>
      </c>
      <c r="B737" s="109" t="s">
        <v>1241</v>
      </c>
      <c r="C737" s="95">
        <f t="shared" si="161"/>
        <v>4962108</v>
      </c>
      <c r="D737" s="95">
        <f t="shared" si="160"/>
        <v>0</v>
      </c>
      <c r="E737" s="95">
        <v>0</v>
      </c>
      <c r="F737" s="95">
        <v>0</v>
      </c>
      <c r="G737" s="95">
        <v>0</v>
      </c>
      <c r="H737" s="95">
        <v>0</v>
      </c>
      <c r="I737" s="210">
        <v>0</v>
      </c>
      <c r="J737" s="95">
        <v>0</v>
      </c>
      <c r="K737" s="95">
        <v>0</v>
      </c>
      <c r="L737" s="95">
        <v>0</v>
      </c>
      <c r="M737" s="95">
        <v>0</v>
      </c>
      <c r="N737" s="95">
        <v>0</v>
      </c>
      <c r="O737" s="95">
        <v>0</v>
      </c>
      <c r="P737" s="95">
        <v>787.2</v>
      </c>
      <c r="Q737" s="95">
        <v>4856380</v>
      </c>
      <c r="R737" s="95">
        <v>0</v>
      </c>
      <c r="S737" s="95">
        <v>0</v>
      </c>
      <c r="T737" s="95">
        <v>0</v>
      </c>
      <c r="U737" s="95">
        <v>0</v>
      </c>
      <c r="V737" s="95">
        <v>105728</v>
      </c>
    </row>
    <row r="738" spans="1:22" s="141" customFormat="1" x14ac:dyDescent="0.25">
      <c r="A738" s="84" t="s">
        <v>935</v>
      </c>
      <c r="B738" s="109" t="s">
        <v>1383</v>
      </c>
      <c r="C738" s="95">
        <f t="shared" si="161"/>
        <v>15048270</v>
      </c>
      <c r="D738" s="95">
        <f t="shared" si="160"/>
        <v>791440</v>
      </c>
      <c r="E738" s="95">
        <v>0</v>
      </c>
      <c r="F738" s="95">
        <v>0</v>
      </c>
      <c r="G738" s="95">
        <v>0</v>
      </c>
      <c r="H738" s="211">
        <v>0</v>
      </c>
      <c r="I738" s="95">
        <v>791440</v>
      </c>
      <c r="J738" s="212">
        <v>0</v>
      </c>
      <c r="K738" s="95">
        <v>0</v>
      </c>
      <c r="L738" s="95">
        <v>1100</v>
      </c>
      <c r="M738" s="95">
        <v>3979768</v>
      </c>
      <c r="N738" s="95">
        <v>0</v>
      </c>
      <c r="O738" s="95">
        <v>0</v>
      </c>
      <c r="P738" s="95">
        <v>1574.4</v>
      </c>
      <c r="Q738" s="95">
        <v>9781426</v>
      </c>
      <c r="R738" s="95">
        <v>0</v>
      </c>
      <c r="S738" s="95">
        <v>0</v>
      </c>
      <c r="T738" s="95">
        <v>0</v>
      </c>
      <c r="U738" s="95">
        <v>0</v>
      </c>
      <c r="V738" s="95">
        <v>495636</v>
      </c>
    </row>
    <row r="739" spans="1:22" s="141" customFormat="1" x14ac:dyDescent="0.25">
      <c r="A739" s="84" t="s">
        <v>936</v>
      </c>
      <c r="B739" s="109" t="s">
        <v>1384</v>
      </c>
      <c r="C739" s="95">
        <f t="shared" si="161"/>
        <v>517885</v>
      </c>
      <c r="D739" s="95">
        <f t="shared" si="160"/>
        <v>0</v>
      </c>
      <c r="E739" s="95">
        <v>0</v>
      </c>
      <c r="F739" s="95">
        <v>0</v>
      </c>
      <c r="G739" s="95">
        <v>0</v>
      </c>
      <c r="H739" s="95">
        <v>0</v>
      </c>
      <c r="I739" s="213">
        <v>0</v>
      </c>
      <c r="J739" s="95">
        <v>0</v>
      </c>
      <c r="K739" s="95">
        <v>0</v>
      </c>
      <c r="L739" s="95">
        <v>0</v>
      </c>
      <c r="M739" s="95">
        <v>0</v>
      </c>
      <c r="N739" s="95">
        <v>0</v>
      </c>
      <c r="O739" s="95">
        <v>0</v>
      </c>
      <c r="P739" s="95">
        <v>0</v>
      </c>
      <c r="Q739" s="95">
        <v>0</v>
      </c>
      <c r="R739" s="95">
        <v>0</v>
      </c>
      <c r="S739" s="95">
        <v>0</v>
      </c>
      <c r="T739" s="95">
        <v>0</v>
      </c>
      <c r="U739" s="95">
        <v>0</v>
      </c>
      <c r="V739" s="95">
        <v>517885</v>
      </c>
    </row>
    <row r="740" spans="1:22" s="141" customFormat="1" x14ac:dyDescent="0.25">
      <c r="A740" s="84" t="s">
        <v>937</v>
      </c>
      <c r="B740" s="109" t="s">
        <v>1244</v>
      </c>
      <c r="C740" s="95">
        <f t="shared" si="161"/>
        <v>6161033</v>
      </c>
      <c r="D740" s="95">
        <f t="shared" si="160"/>
        <v>1703008</v>
      </c>
      <c r="E740" s="95">
        <v>0</v>
      </c>
      <c r="F740" s="95">
        <v>0</v>
      </c>
      <c r="G740" s="95">
        <v>0</v>
      </c>
      <c r="H740" s="95">
        <v>0</v>
      </c>
      <c r="I740" s="95">
        <v>1703008</v>
      </c>
      <c r="J740" s="95">
        <v>0</v>
      </c>
      <c r="K740" s="95">
        <v>0</v>
      </c>
      <c r="L740" s="95">
        <v>1200</v>
      </c>
      <c r="M740" s="95">
        <v>4301408</v>
      </c>
      <c r="N740" s="95">
        <v>0</v>
      </c>
      <c r="O740" s="95">
        <v>0</v>
      </c>
      <c r="P740" s="95">
        <v>0</v>
      </c>
      <c r="Q740" s="95">
        <v>0</v>
      </c>
      <c r="R740" s="95">
        <v>0</v>
      </c>
      <c r="S740" s="95">
        <v>0</v>
      </c>
      <c r="T740" s="95">
        <v>0</v>
      </c>
      <c r="U740" s="95">
        <v>0</v>
      </c>
      <c r="V740" s="95">
        <v>156617</v>
      </c>
    </row>
    <row r="741" spans="1:22" s="141" customFormat="1" x14ac:dyDescent="0.25">
      <c r="A741" s="84" t="s">
        <v>938</v>
      </c>
      <c r="B741" s="109" t="s">
        <v>1385</v>
      </c>
      <c r="C741" s="95">
        <f t="shared" si="161"/>
        <v>5359268</v>
      </c>
      <c r="D741" s="95">
        <f t="shared" si="160"/>
        <v>0</v>
      </c>
      <c r="E741" s="95">
        <v>0</v>
      </c>
      <c r="F741" s="95">
        <v>0</v>
      </c>
      <c r="G741" s="95">
        <v>0</v>
      </c>
      <c r="H741" s="95">
        <v>0</v>
      </c>
      <c r="I741" s="95">
        <v>0</v>
      </c>
      <c r="J741" s="95">
        <v>0</v>
      </c>
      <c r="K741" s="95">
        <v>0</v>
      </c>
      <c r="L741" s="95">
        <v>1345</v>
      </c>
      <c r="M741" s="95">
        <v>5068195</v>
      </c>
      <c r="N741" s="95">
        <v>0</v>
      </c>
      <c r="O741" s="95">
        <v>0</v>
      </c>
      <c r="P741" s="95">
        <v>0</v>
      </c>
      <c r="Q741" s="95">
        <v>0</v>
      </c>
      <c r="R741" s="95">
        <v>0</v>
      </c>
      <c r="S741" s="95">
        <v>0</v>
      </c>
      <c r="T741" s="95">
        <v>0</v>
      </c>
      <c r="U741" s="95">
        <v>0</v>
      </c>
      <c r="V741" s="95">
        <v>291073</v>
      </c>
    </row>
    <row r="742" spans="1:22" s="141" customFormat="1" x14ac:dyDescent="0.25">
      <c r="A742" s="84" t="s">
        <v>939</v>
      </c>
      <c r="B742" s="109" t="s">
        <v>1386</v>
      </c>
      <c r="C742" s="95">
        <f t="shared" si="161"/>
        <v>559197</v>
      </c>
      <c r="D742" s="95">
        <f t="shared" si="160"/>
        <v>0</v>
      </c>
      <c r="E742" s="95">
        <v>0</v>
      </c>
      <c r="F742" s="95">
        <v>0</v>
      </c>
      <c r="G742" s="95">
        <v>0</v>
      </c>
      <c r="H742" s="95">
        <v>0</v>
      </c>
      <c r="I742" s="95">
        <v>0</v>
      </c>
      <c r="J742" s="95">
        <v>0</v>
      </c>
      <c r="K742" s="95">
        <v>0</v>
      </c>
      <c r="L742" s="95">
        <v>0</v>
      </c>
      <c r="M742" s="95">
        <v>0</v>
      </c>
      <c r="N742" s="95">
        <v>0</v>
      </c>
      <c r="O742" s="95">
        <v>0</v>
      </c>
      <c r="P742" s="95">
        <v>0</v>
      </c>
      <c r="Q742" s="95">
        <v>0</v>
      </c>
      <c r="R742" s="95">
        <v>0</v>
      </c>
      <c r="S742" s="95">
        <v>0</v>
      </c>
      <c r="T742" s="95">
        <v>0</v>
      </c>
      <c r="U742" s="95">
        <v>0</v>
      </c>
      <c r="V742" s="95">
        <v>559197</v>
      </c>
    </row>
    <row r="743" spans="1:22" s="141" customFormat="1" x14ac:dyDescent="0.25">
      <c r="A743" s="84" t="s">
        <v>940</v>
      </c>
      <c r="B743" s="109" t="s">
        <v>1245</v>
      </c>
      <c r="C743" s="95">
        <f t="shared" si="161"/>
        <v>299055</v>
      </c>
      <c r="D743" s="95">
        <f t="shared" si="160"/>
        <v>0</v>
      </c>
      <c r="E743" s="95">
        <v>0</v>
      </c>
      <c r="F743" s="95">
        <v>0</v>
      </c>
      <c r="G743" s="95">
        <v>0</v>
      </c>
      <c r="H743" s="95">
        <v>0</v>
      </c>
      <c r="I743" s="95">
        <v>0</v>
      </c>
      <c r="J743" s="95">
        <v>0</v>
      </c>
      <c r="K743" s="95">
        <v>0</v>
      </c>
      <c r="L743" s="95">
        <v>0</v>
      </c>
      <c r="M743" s="95">
        <v>0</v>
      </c>
      <c r="N743" s="95">
        <v>0</v>
      </c>
      <c r="O743" s="95">
        <v>0</v>
      </c>
      <c r="P743" s="95">
        <v>0</v>
      </c>
      <c r="Q743" s="95">
        <v>0</v>
      </c>
      <c r="R743" s="95">
        <v>0</v>
      </c>
      <c r="S743" s="95">
        <v>0</v>
      </c>
      <c r="T743" s="95">
        <v>0</v>
      </c>
      <c r="U743" s="95">
        <v>0</v>
      </c>
      <c r="V743" s="95">
        <v>299055</v>
      </c>
    </row>
    <row r="744" spans="1:22" s="141" customFormat="1" x14ac:dyDescent="0.25">
      <c r="A744" s="84" t="s">
        <v>941</v>
      </c>
      <c r="B744" s="109" t="s">
        <v>1387</v>
      </c>
      <c r="C744" s="95">
        <f t="shared" si="161"/>
        <v>5724051</v>
      </c>
      <c r="D744" s="95">
        <f t="shared" si="160"/>
        <v>0</v>
      </c>
      <c r="E744" s="95">
        <v>0</v>
      </c>
      <c r="F744" s="95">
        <v>0</v>
      </c>
      <c r="G744" s="95">
        <v>0</v>
      </c>
      <c r="H744" s="95">
        <v>0</v>
      </c>
      <c r="I744" s="95">
        <v>0</v>
      </c>
      <c r="J744" s="95">
        <v>0</v>
      </c>
      <c r="K744" s="95">
        <v>0</v>
      </c>
      <c r="L744" s="95">
        <v>1698</v>
      </c>
      <c r="M744" s="95">
        <v>5310908</v>
      </c>
      <c r="N744" s="95">
        <v>0</v>
      </c>
      <c r="O744" s="95">
        <v>0</v>
      </c>
      <c r="P744" s="95">
        <v>0</v>
      </c>
      <c r="Q744" s="95">
        <v>0</v>
      </c>
      <c r="R744" s="95">
        <v>0</v>
      </c>
      <c r="S744" s="95">
        <v>0</v>
      </c>
      <c r="T744" s="95">
        <v>0</v>
      </c>
      <c r="U744" s="95">
        <v>0</v>
      </c>
      <c r="V744" s="95">
        <v>413143</v>
      </c>
    </row>
    <row r="745" spans="1:22" s="141" customFormat="1" x14ac:dyDescent="0.25">
      <c r="A745" s="84" t="s">
        <v>942</v>
      </c>
      <c r="B745" s="109" t="s">
        <v>1388</v>
      </c>
      <c r="C745" s="95">
        <f t="shared" si="161"/>
        <v>2549186</v>
      </c>
      <c r="D745" s="95">
        <f t="shared" si="160"/>
        <v>0</v>
      </c>
      <c r="E745" s="95">
        <v>0</v>
      </c>
      <c r="F745" s="95">
        <v>0</v>
      </c>
      <c r="G745" s="95">
        <v>0</v>
      </c>
      <c r="H745" s="95">
        <v>0</v>
      </c>
      <c r="I745" s="95">
        <v>0</v>
      </c>
      <c r="J745" s="95">
        <v>0</v>
      </c>
      <c r="K745" s="95">
        <v>0</v>
      </c>
      <c r="L745" s="95">
        <v>551</v>
      </c>
      <c r="M745" s="95">
        <v>2549186</v>
      </c>
      <c r="N745" s="95">
        <v>0</v>
      </c>
      <c r="O745" s="95">
        <v>0</v>
      </c>
      <c r="P745" s="95">
        <v>0</v>
      </c>
      <c r="Q745" s="95">
        <v>0</v>
      </c>
      <c r="R745" s="95">
        <v>0</v>
      </c>
      <c r="S745" s="95">
        <v>0</v>
      </c>
      <c r="T745" s="95">
        <v>0</v>
      </c>
      <c r="U745" s="95">
        <v>0</v>
      </c>
      <c r="V745" s="95">
        <v>0</v>
      </c>
    </row>
    <row r="746" spans="1:22" s="141" customFormat="1" x14ac:dyDescent="0.25">
      <c r="A746" s="84" t="s">
        <v>943</v>
      </c>
      <c r="B746" s="109" t="s">
        <v>1389</v>
      </c>
      <c r="C746" s="95">
        <f t="shared" si="161"/>
        <v>690532</v>
      </c>
      <c r="D746" s="95">
        <f t="shared" si="160"/>
        <v>522257</v>
      </c>
      <c r="E746" s="95">
        <v>522257</v>
      </c>
      <c r="F746" s="95">
        <v>0</v>
      </c>
      <c r="G746" s="95">
        <v>0</v>
      </c>
      <c r="H746" s="95">
        <v>0</v>
      </c>
      <c r="I746" s="95">
        <v>0</v>
      </c>
      <c r="J746" s="95">
        <v>0</v>
      </c>
      <c r="K746" s="95">
        <v>0</v>
      </c>
      <c r="L746" s="95">
        <v>0</v>
      </c>
      <c r="M746" s="95">
        <v>0</v>
      </c>
      <c r="N746" s="95">
        <v>0</v>
      </c>
      <c r="O746" s="95">
        <v>0</v>
      </c>
      <c r="P746" s="95">
        <v>0</v>
      </c>
      <c r="Q746" s="95">
        <v>0</v>
      </c>
      <c r="R746" s="95">
        <v>0</v>
      </c>
      <c r="S746" s="95">
        <v>0</v>
      </c>
      <c r="T746" s="95">
        <v>0</v>
      </c>
      <c r="U746" s="95">
        <v>0</v>
      </c>
      <c r="V746" s="95">
        <v>168275</v>
      </c>
    </row>
    <row r="747" spans="1:22" s="141" customFormat="1" x14ac:dyDescent="0.25">
      <c r="A747" s="84" t="s">
        <v>944</v>
      </c>
      <c r="B747" s="109" t="s">
        <v>1390</v>
      </c>
      <c r="C747" s="95">
        <f t="shared" si="161"/>
        <v>465144</v>
      </c>
      <c r="D747" s="95">
        <f t="shared" si="160"/>
        <v>0</v>
      </c>
      <c r="E747" s="95">
        <v>0</v>
      </c>
      <c r="F747" s="95">
        <v>0</v>
      </c>
      <c r="G747" s="95">
        <v>0</v>
      </c>
      <c r="H747" s="95">
        <v>0</v>
      </c>
      <c r="I747" s="95">
        <v>0</v>
      </c>
      <c r="J747" s="95">
        <v>0</v>
      </c>
      <c r="K747" s="95">
        <v>0</v>
      </c>
      <c r="L747" s="95">
        <v>0</v>
      </c>
      <c r="M747" s="95">
        <v>0</v>
      </c>
      <c r="N747" s="95">
        <v>0</v>
      </c>
      <c r="O747" s="95">
        <v>0</v>
      </c>
      <c r="P747" s="95">
        <v>0</v>
      </c>
      <c r="Q747" s="95">
        <v>0</v>
      </c>
      <c r="R747" s="95">
        <v>0</v>
      </c>
      <c r="S747" s="95">
        <v>0</v>
      </c>
      <c r="T747" s="95">
        <v>0</v>
      </c>
      <c r="U747" s="95">
        <v>0</v>
      </c>
      <c r="V747" s="95">
        <v>465144</v>
      </c>
    </row>
    <row r="748" spans="1:22" s="141" customFormat="1" x14ac:dyDescent="0.25">
      <c r="A748" s="84" t="s">
        <v>945</v>
      </c>
      <c r="B748" s="109" t="s">
        <v>1391</v>
      </c>
      <c r="C748" s="95">
        <f t="shared" si="161"/>
        <v>372848</v>
      </c>
      <c r="D748" s="95">
        <f t="shared" si="160"/>
        <v>0</v>
      </c>
      <c r="E748" s="95">
        <v>0</v>
      </c>
      <c r="F748" s="95">
        <v>0</v>
      </c>
      <c r="G748" s="95">
        <v>0</v>
      </c>
      <c r="H748" s="95">
        <v>0</v>
      </c>
      <c r="I748" s="95">
        <v>0</v>
      </c>
      <c r="J748" s="95">
        <v>0</v>
      </c>
      <c r="K748" s="95">
        <v>0</v>
      </c>
      <c r="L748" s="95">
        <v>0</v>
      </c>
      <c r="M748" s="95">
        <v>0</v>
      </c>
      <c r="N748" s="95">
        <v>0</v>
      </c>
      <c r="O748" s="95">
        <v>0</v>
      </c>
      <c r="P748" s="95">
        <v>0</v>
      </c>
      <c r="Q748" s="95">
        <v>0</v>
      </c>
      <c r="R748" s="95">
        <v>0</v>
      </c>
      <c r="S748" s="95">
        <v>0</v>
      </c>
      <c r="T748" s="95">
        <v>0</v>
      </c>
      <c r="U748" s="95">
        <v>0</v>
      </c>
      <c r="V748" s="95">
        <v>372848</v>
      </c>
    </row>
    <row r="749" spans="1:22" s="141" customFormat="1" x14ac:dyDescent="0.25">
      <c r="A749" s="84" t="s">
        <v>946</v>
      </c>
      <c r="B749" s="109" t="s">
        <v>1392</v>
      </c>
      <c r="C749" s="95">
        <f t="shared" si="161"/>
        <v>233561</v>
      </c>
      <c r="D749" s="95">
        <f t="shared" si="160"/>
        <v>0</v>
      </c>
      <c r="E749" s="95">
        <v>0</v>
      </c>
      <c r="F749" s="95">
        <v>0</v>
      </c>
      <c r="G749" s="95">
        <v>0</v>
      </c>
      <c r="H749" s="95">
        <v>0</v>
      </c>
      <c r="I749" s="95">
        <v>0</v>
      </c>
      <c r="J749" s="95">
        <v>0</v>
      </c>
      <c r="K749" s="95">
        <v>0</v>
      </c>
      <c r="L749" s="95">
        <v>0</v>
      </c>
      <c r="M749" s="95">
        <v>0</v>
      </c>
      <c r="N749" s="95">
        <v>0</v>
      </c>
      <c r="O749" s="95">
        <v>0</v>
      </c>
      <c r="P749" s="95">
        <v>0</v>
      </c>
      <c r="Q749" s="95">
        <v>0</v>
      </c>
      <c r="R749" s="95">
        <v>0</v>
      </c>
      <c r="S749" s="95">
        <v>0</v>
      </c>
      <c r="T749" s="95">
        <v>0</v>
      </c>
      <c r="U749" s="95">
        <v>0</v>
      </c>
      <c r="V749" s="95">
        <v>233561</v>
      </c>
    </row>
    <row r="750" spans="1:22" s="141" customFormat="1" x14ac:dyDescent="0.25">
      <c r="A750" s="84" t="s">
        <v>947</v>
      </c>
      <c r="B750" s="109" t="s">
        <v>1166</v>
      </c>
      <c r="C750" s="95">
        <f t="shared" si="161"/>
        <v>82021</v>
      </c>
      <c r="D750" s="95">
        <f t="shared" si="160"/>
        <v>0</v>
      </c>
      <c r="E750" s="95">
        <v>0</v>
      </c>
      <c r="F750" s="95">
        <v>0</v>
      </c>
      <c r="G750" s="95">
        <v>0</v>
      </c>
      <c r="H750" s="95">
        <v>0</v>
      </c>
      <c r="I750" s="95">
        <v>0</v>
      </c>
      <c r="J750" s="95">
        <v>0</v>
      </c>
      <c r="K750" s="95">
        <v>0</v>
      </c>
      <c r="L750" s="95">
        <v>0</v>
      </c>
      <c r="M750" s="95">
        <v>0</v>
      </c>
      <c r="N750" s="95">
        <v>0</v>
      </c>
      <c r="O750" s="95">
        <v>0</v>
      </c>
      <c r="P750" s="95">
        <v>0</v>
      </c>
      <c r="Q750" s="95">
        <v>0</v>
      </c>
      <c r="R750" s="95">
        <v>0</v>
      </c>
      <c r="S750" s="95">
        <v>0</v>
      </c>
      <c r="T750" s="95">
        <v>0</v>
      </c>
      <c r="U750" s="95">
        <v>0</v>
      </c>
      <c r="V750" s="95">
        <v>82021</v>
      </c>
    </row>
    <row r="751" spans="1:22" s="141" customFormat="1" x14ac:dyDescent="0.25">
      <c r="A751" s="84" t="s">
        <v>948</v>
      </c>
      <c r="B751" s="109" t="s">
        <v>1252</v>
      </c>
      <c r="C751" s="95">
        <f t="shared" si="161"/>
        <v>134264</v>
      </c>
      <c r="D751" s="95">
        <f t="shared" si="160"/>
        <v>0</v>
      </c>
      <c r="E751" s="95">
        <v>0</v>
      </c>
      <c r="F751" s="95">
        <v>0</v>
      </c>
      <c r="G751" s="95">
        <v>0</v>
      </c>
      <c r="H751" s="95">
        <v>0</v>
      </c>
      <c r="I751" s="95">
        <v>0</v>
      </c>
      <c r="J751" s="95">
        <v>0</v>
      </c>
      <c r="K751" s="95">
        <v>0</v>
      </c>
      <c r="L751" s="95">
        <v>0</v>
      </c>
      <c r="M751" s="95">
        <v>0</v>
      </c>
      <c r="N751" s="95">
        <v>0</v>
      </c>
      <c r="O751" s="95">
        <v>0</v>
      </c>
      <c r="P751" s="95">
        <v>0</v>
      </c>
      <c r="Q751" s="95">
        <v>0</v>
      </c>
      <c r="R751" s="95">
        <v>0</v>
      </c>
      <c r="S751" s="95">
        <v>0</v>
      </c>
      <c r="T751" s="95">
        <v>0</v>
      </c>
      <c r="U751" s="95">
        <v>0</v>
      </c>
      <c r="V751" s="95">
        <v>134264</v>
      </c>
    </row>
    <row r="752" spans="1:22" s="141" customFormat="1" x14ac:dyDescent="0.25">
      <c r="A752" s="84" t="s">
        <v>949</v>
      </c>
      <c r="B752" s="109" t="s">
        <v>1393</v>
      </c>
      <c r="C752" s="95">
        <f t="shared" si="161"/>
        <v>3100000</v>
      </c>
      <c r="D752" s="95">
        <f t="shared" si="160"/>
        <v>0</v>
      </c>
      <c r="E752" s="95">
        <v>0</v>
      </c>
      <c r="F752" s="95">
        <v>0</v>
      </c>
      <c r="G752" s="95">
        <v>0</v>
      </c>
      <c r="H752" s="95">
        <v>0</v>
      </c>
      <c r="I752" s="95">
        <v>0</v>
      </c>
      <c r="J752" s="95">
        <v>0</v>
      </c>
      <c r="K752" s="95">
        <v>0</v>
      </c>
      <c r="L752" s="95">
        <v>717</v>
      </c>
      <c r="M752" s="95">
        <v>3100000</v>
      </c>
      <c r="N752" s="95">
        <v>0</v>
      </c>
      <c r="O752" s="95">
        <v>0</v>
      </c>
      <c r="P752" s="95">
        <v>0</v>
      </c>
      <c r="Q752" s="95">
        <v>0</v>
      </c>
      <c r="R752" s="95">
        <v>0</v>
      </c>
      <c r="S752" s="95">
        <v>0</v>
      </c>
      <c r="T752" s="95">
        <v>0</v>
      </c>
      <c r="U752" s="95">
        <v>0</v>
      </c>
      <c r="V752" s="95">
        <v>0</v>
      </c>
    </row>
    <row r="753" spans="1:28" s="141" customFormat="1" x14ac:dyDescent="0.25">
      <c r="A753" s="84" t="s">
        <v>950</v>
      </c>
      <c r="B753" s="109" t="s">
        <v>1394</v>
      </c>
      <c r="C753" s="95">
        <f t="shared" si="161"/>
        <v>7912307</v>
      </c>
      <c r="D753" s="95">
        <f t="shared" si="160"/>
        <v>0</v>
      </c>
      <c r="E753" s="95">
        <v>0</v>
      </c>
      <c r="F753" s="95">
        <v>0</v>
      </c>
      <c r="G753" s="95">
        <v>0</v>
      </c>
      <c r="H753" s="95">
        <v>0</v>
      </c>
      <c r="I753" s="95">
        <v>0</v>
      </c>
      <c r="J753" s="95">
        <v>0</v>
      </c>
      <c r="K753" s="95">
        <v>0</v>
      </c>
      <c r="L753" s="95">
        <v>522.70000000000005</v>
      </c>
      <c r="M753" s="95">
        <v>2275604</v>
      </c>
      <c r="N753" s="95">
        <v>0</v>
      </c>
      <c r="O753" s="95">
        <v>0</v>
      </c>
      <c r="P753" s="95">
        <v>885.6</v>
      </c>
      <c r="Q753" s="95">
        <v>5556022</v>
      </c>
      <c r="R753" s="95">
        <v>0</v>
      </c>
      <c r="S753" s="95">
        <v>0</v>
      </c>
      <c r="T753" s="95">
        <v>0</v>
      </c>
      <c r="U753" s="95">
        <v>0</v>
      </c>
      <c r="V753" s="95">
        <v>80681</v>
      </c>
    </row>
    <row r="754" spans="1:28" s="141" customFormat="1" x14ac:dyDescent="0.25">
      <c r="A754" s="84" t="s">
        <v>951</v>
      </c>
      <c r="B754" s="109" t="s">
        <v>1395</v>
      </c>
      <c r="C754" s="95">
        <f t="shared" si="161"/>
        <v>337758</v>
      </c>
      <c r="D754" s="95">
        <f t="shared" si="160"/>
        <v>0</v>
      </c>
      <c r="E754" s="95">
        <v>0</v>
      </c>
      <c r="F754" s="95">
        <v>0</v>
      </c>
      <c r="G754" s="95">
        <v>0</v>
      </c>
      <c r="H754" s="95">
        <v>0</v>
      </c>
      <c r="I754" s="95">
        <v>0</v>
      </c>
      <c r="J754" s="95">
        <v>0</v>
      </c>
      <c r="K754" s="95">
        <v>0</v>
      </c>
      <c r="L754" s="95">
        <v>0</v>
      </c>
      <c r="M754" s="95">
        <v>0</v>
      </c>
      <c r="N754" s="95">
        <v>0</v>
      </c>
      <c r="O754" s="95">
        <v>0</v>
      </c>
      <c r="P754" s="95">
        <v>0</v>
      </c>
      <c r="Q754" s="95">
        <v>0</v>
      </c>
      <c r="R754" s="95">
        <v>0</v>
      </c>
      <c r="S754" s="95">
        <v>0</v>
      </c>
      <c r="T754" s="95">
        <v>0</v>
      </c>
      <c r="U754" s="95">
        <v>0</v>
      </c>
      <c r="V754" s="95">
        <v>337758</v>
      </c>
    </row>
    <row r="755" spans="1:28" s="141" customFormat="1" x14ac:dyDescent="0.25">
      <c r="A755" s="84" t="s">
        <v>952</v>
      </c>
      <c r="B755" s="109" t="s">
        <v>1396</v>
      </c>
      <c r="C755" s="95">
        <f t="shared" si="161"/>
        <v>384675</v>
      </c>
      <c r="D755" s="95">
        <f t="shared" si="160"/>
        <v>0</v>
      </c>
      <c r="E755" s="95">
        <v>0</v>
      </c>
      <c r="F755" s="95">
        <v>0</v>
      </c>
      <c r="G755" s="95">
        <v>0</v>
      </c>
      <c r="H755" s="95">
        <v>0</v>
      </c>
      <c r="I755" s="95">
        <v>0</v>
      </c>
      <c r="J755" s="95">
        <v>0</v>
      </c>
      <c r="K755" s="95">
        <v>0</v>
      </c>
      <c r="L755" s="95">
        <v>0</v>
      </c>
      <c r="M755" s="95">
        <v>0</v>
      </c>
      <c r="N755" s="95">
        <v>0</v>
      </c>
      <c r="O755" s="95">
        <v>0</v>
      </c>
      <c r="P755" s="95">
        <v>0</v>
      </c>
      <c r="Q755" s="95">
        <v>0</v>
      </c>
      <c r="R755" s="95">
        <v>0</v>
      </c>
      <c r="S755" s="95">
        <v>0</v>
      </c>
      <c r="T755" s="95">
        <v>0</v>
      </c>
      <c r="U755" s="95">
        <v>0</v>
      </c>
      <c r="V755" s="95">
        <v>384675</v>
      </c>
    </row>
    <row r="756" spans="1:28" s="141" customFormat="1" x14ac:dyDescent="0.25">
      <c r="A756" s="84" t="s">
        <v>953</v>
      </c>
      <c r="B756" s="109" t="s">
        <v>1397</v>
      </c>
      <c r="C756" s="95">
        <f t="shared" si="161"/>
        <v>4706626</v>
      </c>
      <c r="D756" s="95">
        <f t="shared" si="160"/>
        <v>0</v>
      </c>
      <c r="E756" s="95">
        <v>0</v>
      </c>
      <c r="F756" s="95">
        <v>0</v>
      </c>
      <c r="G756" s="95">
        <v>0</v>
      </c>
      <c r="H756" s="95">
        <v>0</v>
      </c>
      <c r="I756" s="95">
        <v>0</v>
      </c>
      <c r="J756" s="95">
        <v>0</v>
      </c>
      <c r="K756" s="95">
        <v>0</v>
      </c>
      <c r="L756" s="95">
        <v>1100</v>
      </c>
      <c r="M756" s="95">
        <v>4050041</v>
      </c>
      <c r="N756" s="95">
        <v>0</v>
      </c>
      <c r="O756" s="95">
        <v>0</v>
      </c>
      <c r="P756" s="95">
        <v>0</v>
      </c>
      <c r="Q756" s="95">
        <v>0</v>
      </c>
      <c r="R756" s="95">
        <v>0</v>
      </c>
      <c r="S756" s="95">
        <v>0</v>
      </c>
      <c r="T756" s="95">
        <v>0</v>
      </c>
      <c r="U756" s="95">
        <v>0</v>
      </c>
      <c r="V756" s="95">
        <v>656585</v>
      </c>
    </row>
    <row r="757" spans="1:28" s="141" customFormat="1" x14ac:dyDescent="0.25">
      <c r="A757" s="84" t="s">
        <v>954</v>
      </c>
      <c r="B757" s="109" t="s">
        <v>1398</v>
      </c>
      <c r="C757" s="95">
        <f t="shared" si="161"/>
        <v>384846</v>
      </c>
      <c r="D757" s="95">
        <f t="shared" si="160"/>
        <v>0</v>
      </c>
      <c r="E757" s="95">
        <v>0</v>
      </c>
      <c r="F757" s="95">
        <v>0</v>
      </c>
      <c r="G757" s="95">
        <v>0</v>
      </c>
      <c r="H757" s="95">
        <v>0</v>
      </c>
      <c r="I757" s="95">
        <v>0</v>
      </c>
      <c r="J757" s="95">
        <v>0</v>
      </c>
      <c r="K757" s="95">
        <v>0</v>
      </c>
      <c r="L757" s="95">
        <v>0</v>
      </c>
      <c r="M757" s="95">
        <v>0</v>
      </c>
      <c r="N757" s="95">
        <v>0</v>
      </c>
      <c r="O757" s="95">
        <v>0</v>
      </c>
      <c r="P757" s="95">
        <v>0</v>
      </c>
      <c r="Q757" s="95">
        <v>0</v>
      </c>
      <c r="R757" s="95">
        <v>0</v>
      </c>
      <c r="S757" s="95">
        <v>0</v>
      </c>
      <c r="T757" s="95">
        <v>0</v>
      </c>
      <c r="U757" s="95">
        <v>0</v>
      </c>
      <c r="V757" s="95">
        <v>384846</v>
      </c>
    </row>
    <row r="758" spans="1:28" s="141" customFormat="1" x14ac:dyDescent="0.25">
      <c r="A758" s="84" t="s">
        <v>955</v>
      </c>
      <c r="B758" s="109" t="s">
        <v>1399</v>
      </c>
      <c r="C758" s="95">
        <f t="shared" si="161"/>
        <v>523794</v>
      </c>
      <c r="D758" s="95">
        <f t="shared" si="160"/>
        <v>0</v>
      </c>
      <c r="E758" s="95">
        <v>0</v>
      </c>
      <c r="F758" s="95">
        <v>0</v>
      </c>
      <c r="G758" s="95">
        <v>0</v>
      </c>
      <c r="H758" s="95">
        <v>0</v>
      </c>
      <c r="I758" s="95">
        <v>0</v>
      </c>
      <c r="J758" s="95">
        <v>0</v>
      </c>
      <c r="K758" s="95">
        <v>0</v>
      </c>
      <c r="L758" s="95">
        <v>0</v>
      </c>
      <c r="M758" s="95">
        <v>0</v>
      </c>
      <c r="N758" s="95">
        <v>0</v>
      </c>
      <c r="O758" s="95">
        <v>0</v>
      </c>
      <c r="P758" s="95">
        <v>0</v>
      </c>
      <c r="Q758" s="95">
        <v>0</v>
      </c>
      <c r="R758" s="95">
        <v>0</v>
      </c>
      <c r="S758" s="95">
        <v>0</v>
      </c>
      <c r="T758" s="95">
        <v>0</v>
      </c>
      <c r="U758" s="95">
        <v>0</v>
      </c>
      <c r="V758" s="95">
        <v>523794</v>
      </c>
    </row>
    <row r="759" spans="1:28" s="141" customFormat="1" x14ac:dyDescent="0.25">
      <c r="A759" s="84" t="s">
        <v>956</v>
      </c>
      <c r="B759" s="109" t="s">
        <v>1400</v>
      </c>
      <c r="C759" s="95">
        <f t="shared" si="161"/>
        <v>8951871</v>
      </c>
      <c r="D759" s="95">
        <v>0</v>
      </c>
      <c r="E759" s="95">
        <v>0</v>
      </c>
      <c r="F759" s="95">
        <v>0</v>
      </c>
      <c r="G759" s="95">
        <v>0</v>
      </c>
      <c r="H759" s="95">
        <v>0</v>
      </c>
      <c r="I759" s="95">
        <v>0</v>
      </c>
      <c r="J759" s="95">
        <v>0</v>
      </c>
      <c r="K759" s="95">
        <v>0</v>
      </c>
      <c r="L759" s="95">
        <v>0</v>
      </c>
      <c r="M759" s="95">
        <v>0</v>
      </c>
      <c r="N759" s="95">
        <v>0</v>
      </c>
      <c r="O759" s="95">
        <v>0</v>
      </c>
      <c r="P759" s="95">
        <v>1328</v>
      </c>
      <c r="Q759" s="95">
        <v>8951871</v>
      </c>
      <c r="R759" s="95">
        <v>0</v>
      </c>
      <c r="S759" s="95">
        <v>0</v>
      </c>
      <c r="T759" s="95">
        <v>0</v>
      </c>
      <c r="U759" s="95">
        <v>0</v>
      </c>
      <c r="V759" s="95">
        <v>0</v>
      </c>
      <c r="AB759" s="157"/>
    </row>
    <row r="760" spans="1:28" s="141" customFormat="1" x14ac:dyDescent="0.25">
      <c r="A760" s="84" t="s">
        <v>957</v>
      </c>
      <c r="B760" s="109" t="s">
        <v>1401</v>
      </c>
      <c r="C760" s="95">
        <f t="shared" si="161"/>
        <v>491692</v>
      </c>
      <c r="D760" s="95">
        <f t="shared" si="160"/>
        <v>0</v>
      </c>
      <c r="E760" s="95">
        <v>0</v>
      </c>
      <c r="F760" s="95">
        <v>0</v>
      </c>
      <c r="G760" s="95">
        <v>0</v>
      </c>
      <c r="H760" s="95">
        <v>0</v>
      </c>
      <c r="I760" s="95">
        <v>0</v>
      </c>
      <c r="J760" s="95">
        <v>0</v>
      </c>
      <c r="K760" s="95">
        <v>0</v>
      </c>
      <c r="L760" s="95">
        <v>0</v>
      </c>
      <c r="M760" s="95">
        <v>0</v>
      </c>
      <c r="N760" s="95">
        <v>0</v>
      </c>
      <c r="O760" s="95">
        <v>0</v>
      </c>
      <c r="P760" s="95">
        <v>0</v>
      </c>
      <c r="Q760" s="95">
        <v>0</v>
      </c>
      <c r="R760" s="95">
        <v>0</v>
      </c>
      <c r="S760" s="95">
        <v>0</v>
      </c>
      <c r="T760" s="95">
        <v>0</v>
      </c>
      <c r="U760" s="95">
        <v>0</v>
      </c>
      <c r="V760" s="95">
        <v>491692</v>
      </c>
    </row>
    <row r="761" spans="1:28" s="141" customFormat="1" x14ac:dyDescent="0.25">
      <c r="A761" s="84" t="s">
        <v>958</v>
      </c>
      <c r="B761" s="109" t="s">
        <v>1402</v>
      </c>
      <c r="C761" s="95">
        <f t="shared" si="161"/>
        <v>517842</v>
      </c>
      <c r="D761" s="95">
        <f t="shared" si="160"/>
        <v>0</v>
      </c>
      <c r="E761" s="95">
        <v>0</v>
      </c>
      <c r="F761" s="95">
        <v>0</v>
      </c>
      <c r="G761" s="95">
        <v>0</v>
      </c>
      <c r="H761" s="95">
        <v>0</v>
      </c>
      <c r="I761" s="95">
        <v>0</v>
      </c>
      <c r="J761" s="95">
        <v>0</v>
      </c>
      <c r="K761" s="95">
        <v>0</v>
      </c>
      <c r="L761" s="95">
        <v>0</v>
      </c>
      <c r="M761" s="95">
        <v>0</v>
      </c>
      <c r="N761" s="95">
        <v>0</v>
      </c>
      <c r="O761" s="95">
        <v>0</v>
      </c>
      <c r="P761" s="95">
        <v>0</v>
      </c>
      <c r="Q761" s="95">
        <v>0</v>
      </c>
      <c r="R761" s="95">
        <v>0</v>
      </c>
      <c r="S761" s="95">
        <v>0</v>
      </c>
      <c r="T761" s="95">
        <v>0</v>
      </c>
      <c r="U761" s="95">
        <v>0</v>
      </c>
      <c r="V761" s="95">
        <v>517842</v>
      </c>
    </row>
    <row r="762" spans="1:28" s="141" customFormat="1" x14ac:dyDescent="0.25">
      <c r="A762" s="84" t="s">
        <v>959</v>
      </c>
      <c r="B762" s="109" t="s">
        <v>1403</v>
      </c>
      <c r="C762" s="95">
        <f t="shared" si="161"/>
        <v>7333561</v>
      </c>
      <c r="D762" s="95">
        <f t="shared" si="160"/>
        <v>0</v>
      </c>
      <c r="E762" s="95">
        <v>0</v>
      </c>
      <c r="F762" s="95">
        <v>0</v>
      </c>
      <c r="G762" s="95">
        <v>0</v>
      </c>
      <c r="H762" s="95">
        <v>0</v>
      </c>
      <c r="I762" s="95">
        <v>0</v>
      </c>
      <c r="J762" s="95">
        <v>0</v>
      </c>
      <c r="K762" s="95">
        <v>0</v>
      </c>
      <c r="L762" s="95">
        <v>1588.8</v>
      </c>
      <c r="M762" s="95">
        <v>6640360</v>
      </c>
      <c r="N762" s="95">
        <v>0</v>
      </c>
      <c r="O762" s="95">
        <v>0</v>
      </c>
      <c r="P762" s="95">
        <v>0</v>
      </c>
      <c r="Q762" s="95">
        <v>0</v>
      </c>
      <c r="R762" s="95">
        <v>0</v>
      </c>
      <c r="S762" s="95">
        <v>0</v>
      </c>
      <c r="T762" s="95">
        <v>0</v>
      </c>
      <c r="U762" s="95">
        <v>0</v>
      </c>
      <c r="V762" s="95">
        <v>693201</v>
      </c>
    </row>
    <row r="763" spans="1:28" s="141" customFormat="1" x14ac:dyDescent="0.25">
      <c r="A763" s="84" t="s">
        <v>960</v>
      </c>
      <c r="B763" s="109" t="s">
        <v>1404</v>
      </c>
      <c r="C763" s="95">
        <f t="shared" si="161"/>
        <v>494168</v>
      </c>
      <c r="D763" s="95">
        <f t="shared" si="160"/>
        <v>0</v>
      </c>
      <c r="E763" s="95">
        <v>0</v>
      </c>
      <c r="F763" s="95">
        <v>0</v>
      </c>
      <c r="G763" s="95">
        <v>0</v>
      </c>
      <c r="H763" s="95">
        <v>0</v>
      </c>
      <c r="I763" s="95">
        <v>0</v>
      </c>
      <c r="J763" s="95">
        <v>0</v>
      </c>
      <c r="K763" s="95">
        <v>0</v>
      </c>
      <c r="L763" s="95">
        <v>0</v>
      </c>
      <c r="M763" s="95">
        <v>0</v>
      </c>
      <c r="N763" s="95">
        <v>0</v>
      </c>
      <c r="O763" s="95">
        <v>0</v>
      </c>
      <c r="P763" s="95">
        <v>0</v>
      </c>
      <c r="Q763" s="95">
        <v>0</v>
      </c>
      <c r="R763" s="95">
        <v>0</v>
      </c>
      <c r="S763" s="95">
        <v>0</v>
      </c>
      <c r="T763" s="95">
        <v>0</v>
      </c>
      <c r="U763" s="95">
        <v>0</v>
      </c>
      <c r="V763" s="95">
        <v>494168</v>
      </c>
    </row>
    <row r="764" spans="1:28" s="141" customFormat="1" x14ac:dyDescent="0.25">
      <c r="A764" s="84" t="s">
        <v>961</v>
      </c>
      <c r="B764" s="109" t="s">
        <v>1405</v>
      </c>
      <c r="C764" s="95">
        <f t="shared" si="161"/>
        <v>374994</v>
      </c>
      <c r="D764" s="95">
        <f t="shared" si="160"/>
        <v>0</v>
      </c>
      <c r="E764" s="95">
        <v>0</v>
      </c>
      <c r="F764" s="95">
        <v>0</v>
      </c>
      <c r="G764" s="95">
        <v>0</v>
      </c>
      <c r="H764" s="95">
        <v>0</v>
      </c>
      <c r="I764" s="95">
        <v>0</v>
      </c>
      <c r="J764" s="95">
        <v>0</v>
      </c>
      <c r="K764" s="95">
        <v>0</v>
      </c>
      <c r="L764" s="95">
        <v>0</v>
      </c>
      <c r="M764" s="95">
        <v>0</v>
      </c>
      <c r="N764" s="95">
        <v>0</v>
      </c>
      <c r="O764" s="95">
        <v>0</v>
      </c>
      <c r="P764" s="95">
        <v>0</v>
      </c>
      <c r="Q764" s="95">
        <v>0</v>
      </c>
      <c r="R764" s="95">
        <v>0</v>
      </c>
      <c r="S764" s="95">
        <v>0</v>
      </c>
      <c r="T764" s="95">
        <v>0</v>
      </c>
      <c r="U764" s="95">
        <v>0</v>
      </c>
      <c r="V764" s="95">
        <v>374994</v>
      </c>
    </row>
    <row r="765" spans="1:28" s="141" customFormat="1" x14ac:dyDescent="0.25">
      <c r="A765" s="84" t="s">
        <v>962</v>
      </c>
      <c r="B765" s="109" t="s">
        <v>1406</v>
      </c>
      <c r="C765" s="95">
        <f t="shared" si="161"/>
        <v>5942567</v>
      </c>
      <c r="D765" s="95">
        <f t="shared" si="160"/>
        <v>0</v>
      </c>
      <c r="E765" s="95">
        <v>0</v>
      </c>
      <c r="F765" s="95">
        <v>0</v>
      </c>
      <c r="G765" s="95">
        <v>0</v>
      </c>
      <c r="H765" s="95">
        <v>0</v>
      </c>
      <c r="I765" s="95">
        <v>0</v>
      </c>
      <c r="J765" s="95">
        <v>0</v>
      </c>
      <c r="K765" s="95">
        <v>0</v>
      </c>
      <c r="L765" s="95">
        <v>1582.4</v>
      </c>
      <c r="M765" s="95">
        <v>5397438</v>
      </c>
      <c r="N765" s="95">
        <v>0</v>
      </c>
      <c r="O765" s="95">
        <v>0</v>
      </c>
      <c r="P765" s="95">
        <v>0</v>
      </c>
      <c r="Q765" s="95">
        <v>0</v>
      </c>
      <c r="R765" s="95">
        <v>0</v>
      </c>
      <c r="S765" s="95">
        <v>0</v>
      </c>
      <c r="T765" s="95">
        <v>0</v>
      </c>
      <c r="U765" s="95">
        <v>0</v>
      </c>
      <c r="V765" s="95">
        <v>545129</v>
      </c>
    </row>
    <row r="766" spans="1:28" s="141" customFormat="1" x14ac:dyDescent="0.25">
      <c r="A766" s="84" t="s">
        <v>963</v>
      </c>
      <c r="B766" s="109" t="s">
        <v>1407</v>
      </c>
      <c r="C766" s="95">
        <f t="shared" si="161"/>
        <v>531231</v>
      </c>
      <c r="D766" s="95">
        <f t="shared" si="160"/>
        <v>0</v>
      </c>
      <c r="E766" s="95">
        <v>0</v>
      </c>
      <c r="F766" s="95">
        <v>0</v>
      </c>
      <c r="G766" s="95">
        <v>0</v>
      </c>
      <c r="H766" s="95">
        <v>0</v>
      </c>
      <c r="I766" s="95">
        <v>0</v>
      </c>
      <c r="J766" s="95">
        <v>0</v>
      </c>
      <c r="K766" s="95">
        <v>0</v>
      </c>
      <c r="L766" s="95">
        <v>0</v>
      </c>
      <c r="M766" s="95">
        <v>0</v>
      </c>
      <c r="N766" s="95">
        <v>0</v>
      </c>
      <c r="O766" s="95">
        <v>0</v>
      </c>
      <c r="P766" s="95">
        <v>0</v>
      </c>
      <c r="Q766" s="95">
        <v>0</v>
      </c>
      <c r="R766" s="95">
        <v>0</v>
      </c>
      <c r="S766" s="95">
        <v>0</v>
      </c>
      <c r="T766" s="95">
        <v>0</v>
      </c>
      <c r="U766" s="95">
        <v>0</v>
      </c>
      <c r="V766" s="95">
        <v>531231</v>
      </c>
    </row>
    <row r="767" spans="1:28" s="141" customFormat="1" x14ac:dyDescent="0.25">
      <c r="A767" s="84" t="s">
        <v>964</v>
      </c>
      <c r="B767" s="109" t="s">
        <v>1408</v>
      </c>
      <c r="C767" s="95">
        <f t="shared" si="161"/>
        <v>212199</v>
      </c>
      <c r="D767" s="95">
        <f t="shared" si="160"/>
        <v>0</v>
      </c>
      <c r="E767" s="95">
        <v>0</v>
      </c>
      <c r="F767" s="95">
        <v>0</v>
      </c>
      <c r="G767" s="95">
        <v>0</v>
      </c>
      <c r="H767" s="95">
        <v>0</v>
      </c>
      <c r="I767" s="95">
        <v>0</v>
      </c>
      <c r="J767" s="95">
        <v>0</v>
      </c>
      <c r="K767" s="95">
        <v>0</v>
      </c>
      <c r="L767" s="95">
        <v>0</v>
      </c>
      <c r="M767" s="95">
        <v>0</v>
      </c>
      <c r="N767" s="95">
        <v>0</v>
      </c>
      <c r="O767" s="95">
        <v>0</v>
      </c>
      <c r="P767" s="95">
        <v>0</v>
      </c>
      <c r="Q767" s="95">
        <v>0</v>
      </c>
      <c r="R767" s="95">
        <v>0</v>
      </c>
      <c r="S767" s="95">
        <v>0</v>
      </c>
      <c r="T767" s="95">
        <v>0</v>
      </c>
      <c r="U767" s="95">
        <v>0</v>
      </c>
      <c r="V767" s="95">
        <v>212199</v>
      </c>
    </row>
    <row r="768" spans="1:28" s="141" customFormat="1" x14ac:dyDescent="0.25">
      <c r="A768" s="84" t="s">
        <v>965</v>
      </c>
      <c r="B768" s="109" t="s">
        <v>1409</v>
      </c>
      <c r="C768" s="95">
        <f t="shared" si="161"/>
        <v>9498528</v>
      </c>
      <c r="D768" s="95">
        <f t="shared" si="160"/>
        <v>0</v>
      </c>
      <c r="E768" s="95">
        <v>0</v>
      </c>
      <c r="F768" s="95">
        <v>0</v>
      </c>
      <c r="G768" s="95">
        <v>0</v>
      </c>
      <c r="H768" s="95">
        <v>0</v>
      </c>
      <c r="I768" s="95">
        <v>0</v>
      </c>
      <c r="J768" s="95">
        <v>0</v>
      </c>
      <c r="K768" s="95">
        <v>0</v>
      </c>
      <c r="L768" s="95">
        <v>800</v>
      </c>
      <c r="M768" s="95">
        <v>3036359</v>
      </c>
      <c r="N768" s="95">
        <v>0</v>
      </c>
      <c r="O768" s="95">
        <v>0</v>
      </c>
      <c r="P768" s="95">
        <v>1968</v>
      </c>
      <c r="Q768" s="95">
        <v>6314778</v>
      </c>
      <c r="R768" s="95">
        <v>0</v>
      </c>
      <c r="S768" s="95">
        <v>0</v>
      </c>
      <c r="T768" s="95">
        <v>0</v>
      </c>
      <c r="U768" s="95">
        <v>0</v>
      </c>
      <c r="V768" s="95">
        <v>147391</v>
      </c>
    </row>
    <row r="769" spans="1:22" s="141" customFormat="1" x14ac:dyDescent="0.25">
      <c r="A769" s="84" t="s">
        <v>966</v>
      </c>
      <c r="B769" s="109" t="s">
        <v>1255</v>
      </c>
      <c r="C769" s="95">
        <f t="shared" si="161"/>
        <v>234428</v>
      </c>
      <c r="D769" s="95">
        <f t="shared" si="160"/>
        <v>0</v>
      </c>
      <c r="E769" s="95">
        <v>0</v>
      </c>
      <c r="F769" s="95">
        <v>0</v>
      </c>
      <c r="G769" s="95">
        <v>0</v>
      </c>
      <c r="H769" s="95">
        <v>0</v>
      </c>
      <c r="I769" s="95">
        <v>0</v>
      </c>
      <c r="J769" s="95">
        <v>0</v>
      </c>
      <c r="K769" s="95">
        <v>0</v>
      </c>
      <c r="L769" s="95">
        <v>0</v>
      </c>
      <c r="M769" s="95">
        <v>0</v>
      </c>
      <c r="N769" s="95">
        <v>0</v>
      </c>
      <c r="O769" s="95">
        <v>0</v>
      </c>
      <c r="P769" s="95">
        <v>0</v>
      </c>
      <c r="Q769" s="95">
        <v>0</v>
      </c>
      <c r="R769" s="95">
        <v>0</v>
      </c>
      <c r="S769" s="95">
        <v>0</v>
      </c>
      <c r="T769" s="95">
        <v>0</v>
      </c>
      <c r="U769" s="95">
        <v>0</v>
      </c>
      <c r="V769" s="95">
        <v>234428</v>
      </c>
    </row>
    <row r="770" spans="1:22" s="141" customFormat="1" x14ac:dyDescent="0.25">
      <c r="A770" s="84" t="s">
        <v>967</v>
      </c>
      <c r="B770" s="109" t="s">
        <v>1410</v>
      </c>
      <c r="C770" s="95">
        <f t="shared" si="161"/>
        <v>7787718</v>
      </c>
      <c r="D770" s="95">
        <f t="shared" si="160"/>
        <v>0</v>
      </c>
      <c r="E770" s="95">
        <v>0</v>
      </c>
      <c r="F770" s="95">
        <v>0</v>
      </c>
      <c r="G770" s="95">
        <v>0</v>
      </c>
      <c r="H770" s="95">
        <v>0</v>
      </c>
      <c r="I770" s="95">
        <v>0</v>
      </c>
      <c r="J770" s="95">
        <v>0</v>
      </c>
      <c r="K770" s="95">
        <v>0</v>
      </c>
      <c r="L770" s="95">
        <v>600</v>
      </c>
      <c r="M770" s="95">
        <v>2508328</v>
      </c>
      <c r="N770" s="95">
        <v>0</v>
      </c>
      <c r="O770" s="95">
        <v>0</v>
      </c>
      <c r="P770" s="95">
        <v>1180.8</v>
      </c>
      <c r="Q770" s="95">
        <v>5170046</v>
      </c>
      <c r="R770" s="95">
        <v>0</v>
      </c>
      <c r="S770" s="95">
        <v>0</v>
      </c>
      <c r="T770" s="95">
        <v>0</v>
      </c>
      <c r="U770" s="95">
        <v>0</v>
      </c>
      <c r="V770" s="95">
        <v>109344</v>
      </c>
    </row>
    <row r="771" spans="1:22" s="5" customFormat="1" x14ac:dyDescent="0.25">
      <c r="A771" s="81">
        <v>10</v>
      </c>
      <c r="B771" s="83" t="s">
        <v>252</v>
      </c>
      <c r="C771" s="55">
        <f>C772+C774</f>
        <v>2949475</v>
      </c>
      <c r="D771" s="55">
        <f t="shared" ref="D771:V771" si="162">D772+D774</f>
        <v>1725454</v>
      </c>
      <c r="E771" s="55">
        <f t="shared" si="162"/>
        <v>1725454</v>
      </c>
      <c r="F771" s="55">
        <f t="shared" si="162"/>
        <v>0</v>
      </c>
      <c r="G771" s="55">
        <f t="shared" si="162"/>
        <v>0</v>
      </c>
      <c r="H771" s="55">
        <f t="shared" si="162"/>
        <v>0</v>
      </c>
      <c r="I771" s="55">
        <f t="shared" si="162"/>
        <v>0</v>
      </c>
      <c r="J771" s="55">
        <f t="shared" si="162"/>
        <v>0</v>
      </c>
      <c r="K771" s="55">
        <f t="shared" si="162"/>
        <v>0</v>
      </c>
      <c r="L771" s="55">
        <f t="shared" si="162"/>
        <v>405</v>
      </c>
      <c r="M771" s="55">
        <f t="shared" si="162"/>
        <v>1224021</v>
      </c>
      <c r="N771" s="55">
        <f t="shared" si="162"/>
        <v>0</v>
      </c>
      <c r="O771" s="55">
        <f t="shared" si="162"/>
        <v>0</v>
      </c>
      <c r="P771" s="55">
        <f t="shared" si="162"/>
        <v>0</v>
      </c>
      <c r="Q771" s="55">
        <f t="shared" si="162"/>
        <v>0</v>
      </c>
      <c r="R771" s="55">
        <f t="shared" si="162"/>
        <v>0</v>
      </c>
      <c r="S771" s="55">
        <f t="shared" si="162"/>
        <v>0</v>
      </c>
      <c r="T771" s="55">
        <f t="shared" si="162"/>
        <v>0</v>
      </c>
      <c r="U771" s="55">
        <f t="shared" si="162"/>
        <v>0</v>
      </c>
      <c r="V771" s="55">
        <f t="shared" si="162"/>
        <v>0</v>
      </c>
    </row>
    <row r="772" spans="1:22" s="61" customFormat="1" ht="14.25" customHeight="1" x14ac:dyDescent="0.25">
      <c r="A772" s="89" t="s">
        <v>253</v>
      </c>
      <c r="B772" s="83" t="s">
        <v>254</v>
      </c>
      <c r="C772" s="55">
        <f>C773</f>
        <v>485018</v>
      </c>
      <c r="D772" s="55">
        <f t="shared" ref="D772:V772" si="163">D773</f>
        <v>485018</v>
      </c>
      <c r="E772" s="55">
        <f t="shared" si="163"/>
        <v>485018</v>
      </c>
      <c r="F772" s="55">
        <f t="shared" si="163"/>
        <v>0</v>
      </c>
      <c r="G772" s="55">
        <f t="shared" si="163"/>
        <v>0</v>
      </c>
      <c r="H772" s="55">
        <f t="shared" si="163"/>
        <v>0</v>
      </c>
      <c r="I772" s="55">
        <f t="shared" si="163"/>
        <v>0</v>
      </c>
      <c r="J772" s="55">
        <f t="shared" si="163"/>
        <v>0</v>
      </c>
      <c r="K772" s="55">
        <f t="shared" si="163"/>
        <v>0</v>
      </c>
      <c r="L772" s="55">
        <f t="shared" si="163"/>
        <v>0</v>
      </c>
      <c r="M772" s="55">
        <f t="shared" si="163"/>
        <v>0</v>
      </c>
      <c r="N772" s="55">
        <f t="shared" si="163"/>
        <v>0</v>
      </c>
      <c r="O772" s="55">
        <f t="shared" si="163"/>
        <v>0</v>
      </c>
      <c r="P772" s="55">
        <f t="shared" si="163"/>
        <v>0</v>
      </c>
      <c r="Q772" s="55">
        <f t="shared" si="163"/>
        <v>0</v>
      </c>
      <c r="R772" s="55">
        <f t="shared" si="163"/>
        <v>0</v>
      </c>
      <c r="S772" s="55">
        <f t="shared" si="163"/>
        <v>0</v>
      </c>
      <c r="T772" s="55">
        <f t="shared" si="163"/>
        <v>0</v>
      </c>
      <c r="U772" s="55">
        <f t="shared" si="163"/>
        <v>0</v>
      </c>
      <c r="V772" s="55">
        <f t="shared" si="163"/>
        <v>0</v>
      </c>
    </row>
    <row r="773" spans="1:22" s="5" customFormat="1" x14ac:dyDescent="0.25">
      <c r="A773" s="84" t="s">
        <v>255</v>
      </c>
      <c r="B773" s="67" t="s">
        <v>591</v>
      </c>
      <c r="C773" s="64">
        <f>D773+M773+Q773</f>
        <v>485018</v>
      </c>
      <c r="D773" s="64">
        <f>SUM(E773:I773)</f>
        <v>485018</v>
      </c>
      <c r="E773" s="150">
        <v>485018</v>
      </c>
      <c r="F773" s="64">
        <v>0</v>
      </c>
      <c r="G773" s="64">
        <v>0</v>
      </c>
      <c r="H773" s="64">
        <v>0</v>
      </c>
      <c r="I773" s="64">
        <v>0</v>
      </c>
      <c r="J773" s="68">
        <v>0</v>
      </c>
      <c r="K773" s="68">
        <v>0</v>
      </c>
      <c r="L773" s="64">
        <v>0</v>
      </c>
      <c r="M773" s="64">
        <v>0</v>
      </c>
      <c r="N773" s="68">
        <v>0</v>
      </c>
      <c r="O773" s="68">
        <v>0</v>
      </c>
      <c r="P773" s="64">
        <v>0</v>
      </c>
      <c r="Q773" s="64">
        <v>0</v>
      </c>
      <c r="R773" s="64">
        <v>0</v>
      </c>
      <c r="S773" s="64">
        <v>0</v>
      </c>
      <c r="T773" s="95">
        <v>0</v>
      </c>
      <c r="U773" s="95">
        <v>0</v>
      </c>
      <c r="V773" s="95">
        <v>0</v>
      </c>
    </row>
    <row r="774" spans="1:22" s="5" customFormat="1" x14ac:dyDescent="0.25">
      <c r="A774" s="89" t="s">
        <v>257</v>
      </c>
      <c r="B774" s="83" t="s">
        <v>258</v>
      </c>
      <c r="C774" s="55">
        <f>SUM(C775:C776)</f>
        <v>2464457</v>
      </c>
      <c r="D774" s="55">
        <f t="shared" ref="D774:V774" si="164">SUM(D775:D776)</f>
        <v>1240436</v>
      </c>
      <c r="E774" s="55">
        <f t="shared" si="164"/>
        <v>1240436</v>
      </c>
      <c r="F774" s="55">
        <f t="shared" si="164"/>
        <v>0</v>
      </c>
      <c r="G774" s="55">
        <f t="shared" si="164"/>
        <v>0</v>
      </c>
      <c r="H774" s="55">
        <f t="shared" si="164"/>
        <v>0</v>
      </c>
      <c r="I774" s="55">
        <f t="shared" si="164"/>
        <v>0</v>
      </c>
      <c r="J774" s="55">
        <f t="shared" si="164"/>
        <v>0</v>
      </c>
      <c r="K774" s="55">
        <f t="shared" si="164"/>
        <v>0</v>
      </c>
      <c r="L774" s="55">
        <f t="shared" si="164"/>
        <v>405</v>
      </c>
      <c r="M774" s="55">
        <f t="shared" si="164"/>
        <v>1224021</v>
      </c>
      <c r="N774" s="55">
        <f t="shared" si="164"/>
        <v>0</v>
      </c>
      <c r="O774" s="55">
        <f t="shared" si="164"/>
        <v>0</v>
      </c>
      <c r="P774" s="55">
        <f t="shared" si="164"/>
        <v>0</v>
      </c>
      <c r="Q774" s="55">
        <f t="shared" si="164"/>
        <v>0</v>
      </c>
      <c r="R774" s="55">
        <f t="shared" si="164"/>
        <v>0</v>
      </c>
      <c r="S774" s="55">
        <f t="shared" si="164"/>
        <v>0</v>
      </c>
      <c r="T774" s="55">
        <f t="shared" si="164"/>
        <v>0</v>
      </c>
      <c r="U774" s="55">
        <f t="shared" si="164"/>
        <v>0</v>
      </c>
      <c r="V774" s="55">
        <f t="shared" si="164"/>
        <v>0</v>
      </c>
    </row>
    <row r="775" spans="1:22" s="5" customFormat="1" x14ac:dyDescent="0.25">
      <c r="A775" s="84" t="s">
        <v>259</v>
      </c>
      <c r="B775" s="62" t="s">
        <v>689</v>
      </c>
      <c r="C775" s="64">
        <f>D775+M775+Q775</f>
        <v>1240436</v>
      </c>
      <c r="D775" s="64">
        <f>SUM(E775:I775)</f>
        <v>1240436</v>
      </c>
      <c r="E775" s="64">
        <v>1240436</v>
      </c>
      <c r="F775" s="64">
        <v>0</v>
      </c>
      <c r="G775" s="64">
        <v>0</v>
      </c>
      <c r="H775" s="64">
        <v>0</v>
      </c>
      <c r="I775" s="64">
        <v>0</v>
      </c>
      <c r="J775" s="64">
        <v>0</v>
      </c>
      <c r="K775" s="64">
        <v>0</v>
      </c>
      <c r="L775" s="64">
        <v>0</v>
      </c>
      <c r="M775" s="64">
        <v>0</v>
      </c>
      <c r="N775" s="64">
        <v>0</v>
      </c>
      <c r="O775" s="64">
        <v>0</v>
      </c>
      <c r="P775" s="64">
        <v>0</v>
      </c>
      <c r="Q775" s="64">
        <v>0</v>
      </c>
      <c r="R775" s="64">
        <v>0</v>
      </c>
      <c r="S775" s="64">
        <v>0</v>
      </c>
      <c r="T775" s="64">
        <v>0</v>
      </c>
      <c r="U775" s="64">
        <v>0</v>
      </c>
      <c r="V775" s="64">
        <v>0</v>
      </c>
    </row>
    <row r="776" spans="1:22" s="5" customFormat="1" x14ac:dyDescent="0.25">
      <c r="A776" s="84" t="s">
        <v>999</v>
      </c>
      <c r="B776" s="62" t="s">
        <v>1000</v>
      </c>
      <c r="C776" s="64">
        <f>D776+M776+Q776</f>
        <v>1224021</v>
      </c>
      <c r="D776" s="64">
        <f>SUM(E776:I776)</f>
        <v>0</v>
      </c>
      <c r="E776" s="64">
        <v>0</v>
      </c>
      <c r="F776" s="64">
        <v>0</v>
      </c>
      <c r="G776" s="64">
        <v>0</v>
      </c>
      <c r="H776" s="64">
        <v>0</v>
      </c>
      <c r="I776" s="64">
        <v>0</v>
      </c>
      <c r="J776" s="64">
        <v>0</v>
      </c>
      <c r="K776" s="64">
        <v>0</v>
      </c>
      <c r="L776" s="64">
        <v>405</v>
      </c>
      <c r="M776" s="64">
        <v>1224021</v>
      </c>
      <c r="N776" s="64">
        <v>0</v>
      </c>
      <c r="O776" s="64">
        <v>0</v>
      </c>
      <c r="P776" s="64">
        <v>0</v>
      </c>
      <c r="Q776" s="64">
        <v>0</v>
      </c>
      <c r="R776" s="64">
        <v>0</v>
      </c>
      <c r="S776" s="64">
        <v>0</v>
      </c>
      <c r="T776" s="64">
        <v>0</v>
      </c>
      <c r="U776" s="64">
        <v>0</v>
      </c>
      <c r="V776" s="64">
        <v>0</v>
      </c>
    </row>
    <row r="777" spans="1:22" s="5" customFormat="1" x14ac:dyDescent="0.25">
      <c r="A777" s="81">
        <v>11</v>
      </c>
      <c r="B777" s="83" t="s">
        <v>114</v>
      </c>
      <c r="C777" s="55">
        <f>C778+C780</f>
        <v>5834770.3809999991</v>
      </c>
      <c r="D777" s="55">
        <f t="shared" ref="D777:V777" si="165">D778+D780</f>
        <v>556797</v>
      </c>
      <c r="E777" s="55">
        <f t="shared" si="165"/>
        <v>556797</v>
      </c>
      <c r="F777" s="55">
        <f t="shared" si="165"/>
        <v>0</v>
      </c>
      <c r="G777" s="55">
        <f t="shared" si="165"/>
        <v>0</v>
      </c>
      <c r="H777" s="55">
        <f t="shared" si="165"/>
        <v>0</v>
      </c>
      <c r="I777" s="55">
        <f t="shared" si="165"/>
        <v>0</v>
      </c>
      <c r="J777" s="55">
        <f t="shared" si="165"/>
        <v>0</v>
      </c>
      <c r="K777" s="55">
        <f t="shared" si="165"/>
        <v>0</v>
      </c>
      <c r="L777" s="55">
        <f t="shared" si="165"/>
        <v>606</v>
      </c>
      <c r="M777" s="55">
        <f t="shared" si="165"/>
        <v>1762459</v>
      </c>
      <c r="N777" s="55">
        <f t="shared" si="165"/>
        <v>0</v>
      </c>
      <c r="O777" s="55">
        <f t="shared" si="165"/>
        <v>0</v>
      </c>
      <c r="P777" s="55">
        <f t="shared" si="165"/>
        <v>657</v>
      </c>
      <c r="Q777" s="55">
        <f t="shared" si="165"/>
        <v>3464045.3809999996</v>
      </c>
      <c r="R777" s="55">
        <f t="shared" si="165"/>
        <v>0</v>
      </c>
      <c r="S777" s="55">
        <f t="shared" si="165"/>
        <v>0</v>
      </c>
      <c r="T777" s="55">
        <f t="shared" si="165"/>
        <v>0</v>
      </c>
      <c r="U777" s="55">
        <f t="shared" si="165"/>
        <v>0</v>
      </c>
      <c r="V777" s="55">
        <f t="shared" si="165"/>
        <v>51469</v>
      </c>
    </row>
    <row r="778" spans="1:22" s="5" customFormat="1" x14ac:dyDescent="0.25">
      <c r="A778" s="89" t="s">
        <v>263</v>
      </c>
      <c r="B778" s="83" t="s">
        <v>115</v>
      </c>
      <c r="C778" s="55">
        <f>C779</f>
        <v>5277973.3809999991</v>
      </c>
      <c r="D778" s="55">
        <f t="shared" ref="D778:V778" si="166">D779</f>
        <v>0</v>
      </c>
      <c r="E778" s="55">
        <f t="shared" si="166"/>
        <v>0</v>
      </c>
      <c r="F778" s="55">
        <f t="shared" si="166"/>
        <v>0</v>
      </c>
      <c r="G778" s="55">
        <f t="shared" si="166"/>
        <v>0</v>
      </c>
      <c r="H778" s="55">
        <f t="shared" si="166"/>
        <v>0</v>
      </c>
      <c r="I778" s="55">
        <f t="shared" si="166"/>
        <v>0</v>
      </c>
      <c r="J778" s="55">
        <f t="shared" si="166"/>
        <v>0</v>
      </c>
      <c r="K778" s="55">
        <f t="shared" si="166"/>
        <v>0</v>
      </c>
      <c r="L778" s="55">
        <f t="shared" si="166"/>
        <v>606</v>
      </c>
      <c r="M778" s="55">
        <f t="shared" si="166"/>
        <v>1762459</v>
      </c>
      <c r="N778" s="55">
        <f t="shared" si="166"/>
        <v>0</v>
      </c>
      <c r="O778" s="55">
        <f t="shared" si="166"/>
        <v>0</v>
      </c>
      <c r="P778" s="55">
        <f t="shared" si="166"/>
        <v>657</v>
      </c>
      <c r="Q778" s="55">
        <f t="shared" si="166"/>
        <v>3464045.3809999996</v>
      </c>
      <c r="R778" s="55">
        <f t="shared" si="166"/>
        <v>0</v>
      </c>
      <c r="S778" s="55">
        <f t="shared" si="166"/>
        <v>0</v>
      </c>
      <c r="T778" s="55">
        <f t="shared" si="166"/>
        <v>0</v>
      </c>
      <c r="U778" s="55">
        <f t="shared" si="166"/>
        <v>0</v>
      </c>
      <c r="V778" s="55">
        <f t="shared" si="166"/>
        <v>51469</v>
      </c>
    </row>
    <row r="779" spans="1:22" s="5" customFormat="1" x14ac:dyDescent="0.25">
      <c r="A779" s="84" t="s">
        <v>265</v>
      </c>
      <c r="B779" s="67" t="s">
        <v>671</v>
      </c>
      <c r="C779" s="64">
        <f>D779+M779+Q779+V779</f>
        <v>5277973.3809999991</v>
      </c>
      <c r="D779" s="64">
        <f>SUM(E779:I779)</f>
        <v>0</v>
      </c>
      <c r="E779" s="64">
        <v>0</v>
      </c>
      <c r="F779" s="64">
        <v>0</v>
      </c>
      <c r="G779" s="64">
        <v>0</v>
      </c>
      <c r="H779" s="64">
        <v>0</v>
      </c>
      <c r="I779" s="64">
        <v>0</v>
      </c>
      <c r="J779" s="68">
        <v>0</v>
      </c>
      <c r="K779" s="68">
        <v>0</v>
      </c>
      <c r="L779" s="64">
        <v>606</v>
      </c>
      <c r="M779" s="64">
        <v>1762459</v>
      </c>
      <c r="N779" s="68">
        <v>0</v>
      </c>
      <c r="O779" s="68">
        <v>0</v>
      </c>
      <c r="P779" s="64">
        <v>657</v>
      </c>
      <c r="Q779" s="64">
        <v>3464045.3809999996</v>
      </c>
      <c r="R779" s="64">
        <v>0</v>
      </c>
      <c r="S779" s="64">
        <v>0</v>
      </c>
      <c r="T779" s="95">
        <v>0</v>
      </c>
      <c r="U779" s="95">
        <v>0</v>
      </c>
      <c r="V779" s="95">
        <v>51469</v>
      </c>
    </row>
    <row r="780" spans="1:22" s="141" customFormat="1" x14ac:dyDescent="0.25">
      <c r="A780" s="89" t="s">
        <v>266</v>
      </c>
      <c r="B780" s="83" t="s">
        <v>269</v>
      </c>
      <c r="C780" s="55">
        <f>C781</f>
        <v>556797</v>
      </c>
      <c r="D780" s="55">
        <f t="shared" ref="D780:V780" si="167">D781</f>
        <v>556797</v>
      </c>
      <c r="E780" s="55">
        <f t="shared" si="167"/>
        <v>556797</v>
      </c>
      <c r="F780" s="55">
        <f t="shared" si="167"/>
        <v>0</v>
      </c>
      <c r="G780" s="55">
        <f t="shared" si="167"/>
        <v>0</v>
      </c>
      <c r="H780" s="55">
        <f t="shared" si="167"/>
        <v>0</v>
      </c>
      <c r="I780" s="55">
        <f t="shared" si="167"/>
        <v>0</v>
      </c>
      <c r="J780" s="55">
        <f t="shared" si="167"/>
        <v>0</v>
      </c>
      <c r="K780" s="55">
        <f t="shared" si="167"/>
        <v>0</v>
      </c>
      <c r="L780" s="55">
        <f t="shared" si="167"/>
        <v>0</v>
      </c>
      <c r="M780" s="55">
        <f t="shared" si="167"/>
        <v>0</v>
      </c>
      <c r="N780" s="55">
        <f t="shared" si="167"/>
        <v>0</v>
      </c>
      <c r="O780" s="55">
        <f t="shared" si="167"/>
        <v>0</v>
      </c>
      <c r="P780" s="55">
        <f t="shared" si="167"/>
        <v>0</v>
      </c>
      <c r="Q780" s="55">
        <f t="shared" si="167"/>
        <v>0</v>
      </c>
      <c r="R780" s="55">
        <f t="shared" si="167"/>
        <v>0</v>
      </c>
      <c r="S780" s="55">
        <f t="shared" si="167"/>
        <v>0</v>
      </c>
      <c r="T780" s="55">
        <f t="shared" si="167"/>
        <v>0</v>
      </c>
      <c r="U780" s="55">
        <f t="shared" si="167"/>
        <v>0</v>
      </c>
      <c r="V780" s="55">
        <f t="shared" si="167"/>
        <v>0</v>
      </c>
    </row>
    <row r="781" spans="1:22" s="141" customFormat="1" x14ac:dyDescent="0.25">
      <c r="A781" s="84" t="s">
        <v>267</v>
      </c>
      <c r="B781" s="67" t="s">
        <v>679</v>
      </c>
      <c r="C781" s="64">
        <f>D781+M781+Q781+V781</f>
        <v>556797</v>
      </c>
      <c r="D781" s="64">
        <f>SUM(E781:I781)</f>
        <v>556797</v>
      </c>
      <c r="E781" s="64">
        <v>556797</v>
      </c>
      <c r="F781" s="64">
        <v>0</v>
      </c>
      <c r="G781" s="64">
        <v>0</v>
      </c>
      <c r="H781" s="64">
        <v>0</v>
      </c>
      <c r="I781" s="64">
        <v>0</v>
      </c>
      <c r="J781" s="68">
        <v>0</v>
      </c>
      <c r="K781" s="68">
        <v>0</v>
      </c>
      <c r="L781" s="64">
        <v>0</v>
      </c>
      <c r="M781" s="64">
        <v>0</v>
      </c>
      <c r="N781" s="68">
        <v>0</v>
      </c>
      <c r="O781" s="68">
        <v>0</v>
      </c>
      <c r="P781" s="64">
        <v>0</v>
      </c>
      <c r="Q781" s="64">
        <v>0</v>
      </c>
      <c r="R781" s="64">
        <v>0</v>
      </c>
      <c r="S781" s="64">
        <v>0</v>
      </c>
      <c r="T781" s="95">
        <v>0</v>
      </c>
      <c r="U781" s="95">
        <v>0</v>
      </c>
      <c r="V781" s="95">
        <v>0</v>
      </c>
    </row>
    <row r="782" spans="1:22" s="5" customFormat="1" x14ac:dyDescent="0.25">
      <c r="A782" s="81">
        <v>12</v>
      </c>
      <c r="B782" s="83" t="s">
        <v>272</v>
      </c>
      <c r="C782" s="55">
        <f>C783+C785+C788</f>
        <v>8748668</v>
      </c>
      <c r="D782" s="55">
        <f t="shared" ref="D782:V782" si="168">D783+D785+D788</f>
        <v>6506629</v>
      </c>
      <c r="E782" s="55">
        <f t="shared" si="168"/>
        <v>4967027</v>
      </c>
      <c r="F782" s="55">
        <f t="shared" si="168"/>
        <v>622974</v>
      </c>
      <c r="G782" s="55">
        <f t="shared" si="168"/>
        <v>860526</v>
      </c>
      <c r="H782" s="55">
        <f t="shared" si="168"/>
        <v>56102</v>
      </c>
      <c r="I782" s="55">
        <f t="shared" si="168"/>
        <v>0</v>
      </c>
      <c r="J782" s="55">
        <f t="shared" si="168"/>
        <v>0</v>
      </c>
      <c r="K782" s="55">
        <f t="shared" si="168"/>
        <v>0</v>
      </c>
      <c r="L782" s="55">
        <f t="shared" si="168"/>
        <v>275</v>
      </c>
      <c r="M782" s="55">
        <f t="shared" si="168"/>
        <v>699196</v>
      </c>
      <c r="N782" s="55">
        <f t="shared" si="168"/>
        <v>0</v>
      </c>
      <c r="O782" s="55">
        <f t="shared" si="168"/>
        <v>0</v>
      </c>
      <c r="P782" s="55">
        <f t="shared" si="168"/>
        <v>320</v>
      </c>
      <c r="Q782" s="55">
        <f t="shared" si="168"/>
        <v>1542843</v>
      </c>
      <c r="R782" s="55">
        <f t="shared" si="168"/>
        <v>0</v>
      </c>
      <c r="S782" s="55">
        <f t="shared" si="168"/>
        <v>0</v>
      </c>
      <c r="T782" s="55">
        <f t="shared" si="168"/>
        <v>0</v>
      </c>
      <c r="U782" s="55">
        <f t="shared" si="168"/>
        <v>0</v>
      </c>
      <c r="V782" s="55">
        <f t="shared" si="168"/>
        <v>0</v>
      </c>
    </row>
    <row r="783" spans="1:22" s="5" customFormat="1" x14ac:dyDescent="0.25">
      <c r="A783" s="89" t="s">
        <v>273</v>
      </c>
      <c r="B783" s="83" t="s">
        <v>402</v>
      </c>
      <c r="C783" s="55">
        <f>C784</f>
        <v>2321282</v>
      </c>
      <c r="D783" s="55">
        <f t="shared" ref="D783:V783" si="169">D784</f>
        <v>2321282</v>
      </c>
      <c r="E783" s="55">
        <f t="shared" si="169"/>
        <v>1698308</v>
      </c>
      <c r="F783" s="55">
        <f t="shared" si="169"/>
        <v>622974</v>
      </c>
      <c r="G783" s="55">
        <f t="shared" si="169"/>
        <v>0</v>
      </c>
      <c r="H783" s="55">
        <f t="shared" si="169"/>
        <v>0</v>
      </c>
      <c r="I783" s="55">
        <f t="shared" si="169"/>
        <v>0</v>
      </c>
      <c r="J783" s="55">
        <f t="shared" si="169"/>
        <v>0</v>
      </c>
      <c r="K783" s="55">
        <f t="shared" si="169"/>
        <v>0</v>
      </c>
      <c r="L783" s="55">
        <f t="shared" si="169"/>
        <v>0</v>
      </c>
      <c r="M783" s="55">
        <f t="shared" si="169"/>
        <v>0</v>
      </c>
      <c r="N783" s="55">
        <f t="shared" si="169"/>
        <v>0</v>
      </c>
      <c r="O783" s="55">
        <f t="shared" si="169"/>
        <v>0</v>
      </c>
      <c r="P783" s="55">
        <f t="shared" si="169"/>
        <v>0</v>
      </c>
      <c r="Q783" s="55">
        <f t="shared" si="169"/>
        <v>0</v>
      </c>
      <c r="R783" s="55">
        <f t="shared" si="169"/>
        <v>0</v>
      </c>
      <c r="S783" s="55">
        <f t="shared" si="169"/>
        <v>0</v>
      </c>
      <c r="T783" s="55">
        <f t="shared" si="169"/>
        <v>0</v>
      </c>
      <c r="U783" s="55">
        <f t="shared" si="169"/>
        <v>0</v>
      </c>
      <c r="V783" s="55">
        <f t="shared" si="169"/>
        <v>0</v>
      </c>
    </row>
    <row r="784" spans="1:22" s="5" customFormat="1" x14ac:dyDescent="0.25">
      <c r="A784" s="84" t="s">
        <v>274</v>
      </c>
      <c r="B784" s="67" t="s">
        <v>658</v>
      </c>
      <c r="C784" s="64">
        <f>D784+M784+Q784+V784</f>
        <v>2321282</v>
      </c>
      <c r="D784" s="64">
        <f>SUM(E784:I784)</f>
        <v>2321282</v>
      </c>
      <c r="E784" s="64">
        <v>1698308</v>
      </c>
      <c r="F784" s="64">
        <v>622974</v>
      </c>
      <c r="G784" s="64">
        <v>0</v>
      </c>
      <c r="H784" s="64">
        <v>0</v>
      </c>
      <c r="I784" s="64">
        <v>0</v>
      </c>
      <c r="J784" s="68">
        <v>0</v>
      </c>
      <c r="K784" s="68">
        <v>0</v>
      </c>
      <c r="L784" s="64">
        <v>0</v>
      </c>
      <c r="M784" s="64">
        <v>0</v>
      </c>
      <c r="N784" s="68">
        <v>0</v>
      </c>
      <c r="O784" s="68">
        <v>0</v>
      </c>
      <c r="P784" s="64">
        <v>0</v>
      </c>
      <c r="Q784" s="64">
        <v>0</v>
      </c>
      <c r="R784" s="64">
        <v>0</v>
      </c>
      <c r="S784" s="64">
        <v>0</v>
      </c>
      <c r="T784" s="95">
        <v>0</v>
      </c>
      <c r="U784" s="95">
        <v>0</v>
      </c>
      <c r="V784" s="95">
        <v>0</v>
      </c>
    </row>
    <row r="785" spans="1:22" s="141" customFormat="1" x14ac:dyDescent="0.25">
      <c r="A785" s="89" t="s">
        <v>275</v>
      </c>
      <c r="B785" s="83" t="s">
        <v>276</v>
      </c>
      <c r="C785" s="55">
        <f t="shared" ref="C785:V785" si="170">SUM(C786:C787)</f>
        <v>4828441</v>
      </c>
      <c r="D785" s="55">
        <f t="shared" si="170"/>
        <v>4129245</v>
      </c>
      <c r="E785" s="55">
        <f t="shared" si="170"/>
        <v>3268719</v>
      </c>
      <c r="F785" s="55">
        <f t="shared" si="170"/>
        <v>0</v>
      </c>
      <c r="G785" s="55">
        <f t="shared" si="170"/>
        <v>860526</v>
      </c>
      <c r="H785" s="55">
        <f t="shared" si="170"/>
        <v>0</v>
      </c>
      <c r="I785" s="55">
        <f t="shared" si="170"/>
        <v>0</v>
      </c>
      <c r="J785" s="55">
        <f t="shared" si="170"/>
        <v>0</v>
      </c>
      <c r="K785" s="55">
        <f t="shared" si="170"/>
        <v>0</v>
      </c>
      <c r="L785" s="55">
        <f t="shared" si="170"/>
        <v>275</v>
      </c>
      <c r="M785" s="55">
        <f t="shared" si="170"/>
        <v>699196</v>
      </c>
      <c r="N785" s="55">
        <f t="shared" si="170"/>
        <v>0</v>
      </c>
      <c r="O785" s="55">
        <f t="shared" si="170"/>
        <v>0</v>
      </c>
      <c r="P785" s="55">
        <f t="shared" si="170"/>
        <v>0</v>
      </c>
      <c r="Q785" s="55">
        <f t="shared" si="170"/>
        <v>0</v>
      </c>
      <c r="R785" s="55">
        <f t="shared" si="170"/>
        <v>0</v>
      </c>
      <c r="S785" s="55">
        <f t="shared" si="170"/>
        <v>0</v>
      </c>
      <c r="T785" s="55">
        <f t="shared" si="170"/>
        <v>0</v>
      </c>
      <c r="U785" s="55">
        <f t="shared" si="170"/>
        <v>0</v>
      </c>
      <c r="V785" s="55">
        <f t="shared" si="170"/>
        <v>0</v>
      </c>
    </row>
    <row r="786" spans="1:22" s="141" customFormat="1" x14ac:dyDescent="0.25">
      <c r="A786" s="84" t="s">
        <v>277</v>
      </c>
      <c r="B786" s="67" t="s">
        <v>985</v>
      </c>
      <c r="C786" s="64">
        <f>D786+M786+Q786+V786</f>
        <v>941400</v>
      </c>
      <c r="D786" s="64">
        <f>SUM(E786:I786)</f>
        <v>242204</v>
      </c>
      <c r="E786" s="64">
        <v>242204</v>
      </c>
      <c r="F786" s="64">
        <v>0</v>
      </c>
      <c r="G786" s="64">
        <v>0</v>
      </c>
      <c r="H786" s="64">
        <v>0</v>
      </c>
      <c r="I786" s="64">
        <v>0</v>
      </c>
      <c r="J786" s="64">
        <v>0</v>
      </c>
      <c r="K786" s="64">
        <v>0</v>
      </c>
      <c r="L786" s="64">
        <v>275</v>
      </c>
      <c r="M786" s="64">
        <v>699196</v>
      </c>
      <c r="N786" s="64">
        <v>0</v>
      </c>
      <c r="O786" s="64">
        <v>0</v>
      </c>
      <c r="P786" s="64">
        <v>0</v>
      </c>
      <c r="Q786" s="64">
        <v>0</v>
      </c>
      <c r="R786" s="64">
        <v>0</v>
      </c>
      <c r="S786" s="64">
        <v>0</v>
      </c>
      <c r="T786" s="64">
        <v>0</v>
      </c>
      <c r="U786" s="64">
        <v>0</v>
      </c>
      <c r="V786" s="64">
        <v>0</v>
      </c>
    </row>
    <row r="787" spans="1:22" s="141" customFormat="1" x14ac:dyDescent="0.25">
      <c r="A787" s="84" t="s">
        <v>986</v>
      </c>
      <c r="B787" s="67" t="s">
        <v>278</v>
      </c>
      <c r="C787" s="64">
        <f>D787+M787+Q787+V787</f>
        <v>3887041</v>
      </c>
      <c r="D787" s="64">
        <f>SUM(E787:I787)</f>
        <v>3887041</v>
      </c>
      <c r="E787" s="64">
        <v>3026515</v>
      </c>
      <c r="F787" s="64">
        <v>0</v>
      </c>
      <c r="G787" s="64">
        <v>860526</v>
      </c>
      <c r="H787" s="64">
        <v>0</v>
      </c>
      <c r="I787" s="64">
        <v>0</v>
      </c>
      <c r="J787" s="64">
        <v>0</v>
      </c>
      <c r="K787" s="64">
        <v>0</v>
      </c>
      <c r="L787" s="64">
        <v>0</v>
      </c>
      <c r="M787" s="64">
        <v>0</v>
      </c>
      <c r="N787" s="64">
        <v>0</v>
      </c>
      <c r="O787" s="64">
        <v>0</v>
      </c>
      <c r="P787" s="64">
        <v>0</v>
      </c>
      <c r="Q787" s="64">
        <v>0</v>
      </c>
      <c r="R787" s="64">
        <v>0</v>
      </c>
      <c r="S787" s="64">
        <v>0</v>
      </c>
      <c r="T787" s="64">
        <v>0</v>
      </c>
      <c r="U787" s="64">
        <v>0</v>
      </c>
      <c r="V787" s="64">
        <v>0</v>
      </c>
    </row>
    <row r="788" spans="1:22" s="141" customFormat="1" x14ac:dyDescent="0.25">
      <c r="A788" s="89" t="s">
        <v>280</v>
      </c>
      <c r="B788" s="83" t="s">
        <v>281</v>
      </c>
      <c r="C788" s="55">
        <f t="shared" ref="C788:V788" si="171">SUM(C789:C789)</f>
        <v>1598945</v>
      </c>
      <c r="D788" s="55">
        <f t="shared" si="171"/>
        <v>56102</v>
      </c>
      <c r="E788" s="55">
        <f t="shared" si="171"/>
        <v>0</v>
      </c>
      <c r="F788" s="55">
        <f t="shared" si="171"/>
        <v>0</v>
      </c>
      <c r="G788" s="55">
        <f t="shared" si="171"/>
        <v>0</v>
      </c>
      <c r="H788" s="55">
        <f t="shared" si="171"/>
        <v>56102</v>
      </c>
      <c r="I788" s="55">
        <f t="shared" si="171"/>
        <v>0</v>
      </c>
      <c r="J788" s="55">
        <f t="shared" si="171"/>
        <v>0</v>
      </c>
      <c r="K788" s="55">
        <f t="shared" si="171"/>
        <v>0</v>
      </c>
      <c r="L788" s="55">
        <f t="shared" si="171"/>
        <v>0</v>
      </c>
      <c r="M788" s="55">
        <f t="shared" si="171"/>
        <v>0</v>
      </c>
      <c r="N788" s="55">
        <f t="shared" si="171"/>
        <v>0</v>
      </c>
      <c r="O788" s="55">
        <f t="shared" si="171"/>
        <v>0</v>
      </c>
      <c r="P788" s="55">
        <f t="shared" si="171"/>
        <v>320</v>
      </c>
      <c r="Q788" s="55">
        <f t="shared" si="171"/>
        <v>1542843</v>
      </c>
      <c r="R788" s="55">
        <f t="shared" si="171"/>
        <v>0</v>
      </c>
      <c r="S788" s="55">
        <f t="shared" si="171"/>
        <v>0</v>
      </c>
      <c r="T788" s="55">
        <f t="shared" si="171"/>
        <v>0</v>
      </c>
      <c r="U788" s="55">
        <f t="shared" si="171"/>
        <v>0</v>
      </c>
      <c r="V788" s="55">
        <f t="shared" si="171"/>
        <v>0</v>
      </c>
    </row>
    <row r="789" spans="1:22" s="141" customFormat="1" x14ac:dyDescent="0.25">
      <c r="A789" s="84" t="s">
        <v>282</v>
      </c>
      <c r="B789" s="67" t="s">
        <v>283</v>
      </c>
      <c r="C789" s="64">
        <f>D789+M789+Q789+V789</f>
        <v>1598945</v>
      </c>
      <c r="D789" s="64">
        <f>SUM(E789:I789)</f>
        <v>56102</v>
      </c>
      <c r="E789" s="64">
        <v>0</v>
      </c>
      <c r="F789" s="64">
        <v>0</v>
      </c>
      <c r="G789" s="64">
        <v>0</v>
      </c>
      <c r="H789" s="64">
        <v>56102</v>
      </c>
      <c r="I789" s="64">
        <v>0</v>
      </c>
      <c r="J789" s="64">
        <v>0</v>
      </c>
      <c r="K789" s="64">
        <v>0</v>
      </c>
      <c r="L789" s="64">
        <v>0</v>
      </c>
      <c r="M789" s="64">
        <v>0</v>
      </c>
      <c r="N789" s="64">
        <v>0</v>
      </c>
      <c r="O789" s="64">
        <v>0</v>
      </c>
      <c r="P789" s="64">
        <v>320</v>
      </c>
      <c r="Q789" s="64">
        <v>1542843</v>
      </c>
      <c r="R789" s="64">
        <v>0</v>
      </c>
      <c r="S789" s="64">
        <v>0</v>
      </c>
      <c r="T789" s="95">
        <v>0</v>
      </c>
      <c r="U789" s="95">
        <v>0</v>
      </c>
      <c r="V789" s="95">
        <v>0</v>
      </c>
    </row>
    <row r="790" spans="1:22" s="5" customFormat="1" x14ac:dyDescent="0.25">
      <c r="A790" s="81">
        <v>13</v>
      </c>
      <c r="B790" s="83" t="s">
        <v>26</v>
      </c>
      <c r="C790" s="55">
        <f t="shared" ref="C790:V790" si="172">C791+C795+C797+C802+C806</f>
        <v>32389429</v>
      </c>
      <c r="D790" s="55">
        <f t="shared" si="172"/>
        <v>11309972</v>
      </c>
      <c r="E790" s="55">
        <f t="shared" si="172"/>
        <v>9784550</v>
      </c>
      <c r="F790" s="55">
        <f t="shared" si="172"/>
        <v>1103495</v>
      </c>
      <c r="G790" s="55">
        <f t="shared" si="172"/>
        <v>0</v>
      </c>
      <c r="H790" s="55">
        <f t="shared" si="172"/>
        <v>421927</v>
      </c>
      <c r="I790" s="55">
        <f t="shared" si="172"/>
        <v>0</v>
      </c>
      <c r="J790" s="55">
        <f t="shared" si="172"/>
        <v>0</v>
      </c>
      <c r="K790" s="55">
        <f t="shared" si="172"/>
        <v>0</v>
      </c>
      <c r="L790" s="55">
        <f t="shared" si="172"/>
        <v>2977.8</v>
      </c>
      <c r="M790" s="55">
        <f t="shared" si="172"/>
        <v>7275457</v>
      </c>
      <c r="N790" s="55">
        <f t="shared" si="172"/>
        <v>0</v>
      </c>
      <c r="O790" s="55">
        <f t="shared" si="172"/>
        <v>0</v>
      </c>
      <c r="P790" s="55">
        <f t="shared" si="172"/>
        <v>2296.34</v>
      </c>
      <c r="Q790" s="55">
        <f t="shared" si="172"/>
        <v>13026931</v>
      </c>
      <c r="R790" s="55">
        <f t="shared" si="172"/>
        <v>0</v>
      </c>
      <c r="S790" s="55">
        <f t="shared" si="172"/>
        <v>0</v>
      </c>
      <c r="T790" s="55">
        <f t="shared" si="172"/>
        <v>0</v>
      </c>
      <c r="U790" s="55">
        <f t="shared" si="172"/>
        <v>0</v>
      </c>
      <c r="V790" s="55">
        <f t="shared" si="172"/>
        <v>777069</v>
      </c>
    </row>
    <row r="791" spans="1:22" s="141" customFormat="1" x14ac:dyDescent="0.25">
      <c r="A791" s="89" t="s">
        <v>287</v>
      </c>
      <c r="B791" s="83" t="s">
        <v>28</v>
      </c>
      <c r="C791" s="55">
        <f>SUM(C792:C794)</f>
        <v>5226313</v>
      </c>
      <c r="D791" s="55">
        <f t="shared" ref="D791:V791" si="173">SUM(D792:D794)</f>
        <v>2739550</v>
      </c>
      <c r="E791" s="55">
        <f t="shared" si="173"/>
        <v>2739550</v>
      </c>
      <c r="F791" s="55">
        <f t="shared" si="173"/>
        <v>0</v>
      </c>
      <c r="G791" s="55">
        <f t="shared" si="173"/>
        <v>0</v>
      </c>
      <c r="H791" s="55">
        <f t="shared" si="173"/>
        <v>0</v>
      </c>
      <c r="I791" s="55">
        <f t="shared" si="173"/>
        <v>0</v>
      </c>
      <c r="J791" s="55">
        <f t="shared" si="173"/>
        <v>0</v>
      </c>
      <c r="K791" s="55">
        <f t="shared" si="173"/>
        <v>0</v>
      </c>
      <c r="L791" s="55">
        <f t="shared" si="173"/>
        <v>1091.8</v>
      </c>
      <c r="M791" s="55">
        <f t="shared" si="173"/>
        <v>2310154</v>
      </c>
      <c r="N791" s="55">
        <f t="shared" si="173"/>
        <v>0</v>
      </c>
      <c r="O791" s="55">
        <f t="shared" si="173"/>
        <v>0</v>
      </c>
      <c r="P791" s="55">
        <f t="shared" si="173"/>
        <v>0</v>
      </c>
      <c r="Q791" s="55">
        <f t="shared" si="173"/>
        <v>0</v>
      </c>
      <c r="R791" s="55">
        <f t="shared" si="173"/>
        <v>0</v>
      </c>
      <c r="S791" s="55">
        <f t="shared" si="173"/>
        <v>0</v>
      </c>
      <c r="T791" s="55">
        <f t="shared" si="173"/>
        <v>0</v>
      </c>
      <c r="U791" s="55">
        <f t="shared" si="173"/>
        <v>0</v>
      </c>
      <c r="V791" s="55">
        <f t="shared" si="173"/>
        <v>176609</v>
      </c>
    </row>
    <row r="792" spans="1:22" s="141" customFormat="1" x14ac:dyDescent="0.25">
      <c r="A792" s="86" t="s">
        <v>601</v>
      </c>
      <c r="B792" s="92" t="s">
        <v>684</v>
      </c>
      <c r="C792" s="95">
        <f>D792+M792+Q792+V792</f>
        <v>1135390</v>
      </c>
      <c r="D792" s="95">
        <f>SUM(E792:I792)</f>
        <v>0</v>
      </c>
      <c r="E792" s="95">
        <v>0</v>
      </c>
      <c r="F792" s="95">
        <v>0</v>
      </c>
      <c r="G792" s="95">
        <v>0</v>
      </c>
      <c r="H792" s="95">
        <v>0</v>
      </c>
      <c r="I792" s="95">
        <v>0</v>
      </c>
      <c r="J792" s="115">
        <v>0</v>
      </c>
      <c r="K792" s="115">
        <v>0</v>
      </c>
      <c r="L792" s="95">
        <v>550</v>
      </c>
      <c r="M792" s="95">
        <v>1114861</v>
      </c>
      <c r="N792" s="115">
        <v>0</v>
      </c>
      <c r="O792" s="115">
        <v>0</v>
      </c>
      <c r="P792" s="95">
        <v>0</v>
      </c>
      <c r="Q792" s="95">
        <v>0</v>
      </c>
      <c r="R792" s="95">
        <v>0</v>
      </c>
      <c r="S792" s="95">
        <v>0</v>
      </c>
      <c r="T792" s="95">
        <v>0</v>
      </c>
      <c r="U792" s="95">
        <v>0</v>
      </c>
      <c r="V792" s="95">
        <v>20529</v>
      </c>
    </row>
    <row r="793" spans="1:22" s="141" customFormat="1" x14ac:dyDescent="0.25">
      <c r="A793" s="86" t="s">
        <v>602</v>
      </c>
      <c r="B793" s="92" t="s">
        <v>685</v>
      </c>
      <c r="C793" s="95">
        <f>D793+M793+Q793+V793</f>
        <v>1195293</v>
      </c>
      <c r="D793" s="95">
        <f>SUM(E793:I793)</f>
        <v>0</v>
      </c>
      <c r="E793" s="95">
        <v>0</v>
      </c>
      <c r="F793" s="95">
        <v>0</v>
      </c>
      <c r="G793" s="95">
        <v>0</v>
      </c>
      <c r="H793" s="95">
        <v>0</v>
      </c>
      <c r="I793" s="95">
        <v>0</v>
      </c>
      <c r="J793" s="115">
        <v>0</v>
      </c>
      <c r="K793" s="115">
        <v>0</v>
      </c>
      <c r="L793" s="95">
        <v>541.79999999999995</v>
      </c>
      <c r="M793" s="95">
        <v>1195293</v>
      </c>
      <c r="N793" s="115">
        <v>0</v>
      </c>
      <c r="O793" s="115">
        <v>0</v>
      </c>
      <c r="P793" s="95">
        <v>0</v>
      </c>
      <c r="Q793" s="95">
        <v>0</v>
      </c>
      <c r="R793" s="95">
        <v>0</v>
      </c>
      <c r="S793" s="95">
        <v>0</v>
      </c>
      <c r="T793" s="95">
        <v>0</v>
      </c>
      <c r="U793" s="95">
        <v>0</v>
      </c>
      <c r="V793" s="95">
        <v>0</v>
      </c>
    </row>
    <row r="794" spans="1:22" s="148" customFormat="1" ht="15" customHeight="1" x14ac:dyDescent="0.25">
      <c r="A794" s="86" t="s">
        <v>603</v>
      </c>
      <c r="B794" s="92" t="s">
        <v>998</v>
      </c>
      <c r="C794" s="95">
        <f>D794+M794+Q794+V794</f>
        <v>2895630</v>
      </c>
      <c r="D794" s="95">
        <f>SUM(E794:I794)</f>
        <v>2739550</v>
      </c>
      <c r="E794" s="95">
        <v>2739550</v>
      </c>
      <c r="F794" s="95">
        <v>0</v>
      </c>
      <c r="G794" s="95">
        <v>0</v>
      </c>
      <c r="H794" s="95">
        <v>0</v>
      </c>
      <c r="I794" s="95">
        <v>0</v>
      </c>
      <c r="J794" s="115">
        <v>0</v>
      </c>
      <c r="K794" s="115">
        <v>0</v>
      </c>
      <c r="L794" s="95">
        <v>0</v>
      </c>
      <c r="M794" s="95">
        <v>0</v>
      </c>
      <c r="N794" s="115">
        <v>0</v>
      </c>
      <c r="O794" s="115">
        <v>0</v>
      </c>
      <c r="P794" s="95">
        <v>0</v>
      </c>
      <c r="Q794" s="95">
        <v>0</v>
      </c>
      <c r="R794" s="95">
        <v>0</v>
      </c>
      <c r="S794" s="95">
        <v>0</v>
      </c>
      <c r="T794" s="95">
        <v>0</v>
      </c>
      <c r="U794" s="95">
        <v>0</v>
      </c>
      <c r="V794" s="95">
        <v>156080</v>
      </c>
    </row>
    <row r="795" spans="1:22" s="141" customFormat="1" x14ac:dyDescent="0.25">
      <c r="A795" s="89" t="s">
        <v>288</v>
      </c>
      <c r="B795" s="83" t="s">
        <v>289</v>
      </c>
      <c r="C795" s="55">
        <f t="shared" ref="C795:V795" si="174">SUM(C796:C796)</f>
        <v>1220525</v>
      </c>
      <c r="D795" s="55">
        <f t="shared" si="174"/>
        <v>1118186</v>
      </c>
      <c r="E795" s="55">
        <f t="shared" si="174"/>
        <v>1118186</v>
      </c>
      <c r="F795" s="55">
        <f t="shared" si="174"/>
        <v>0</v>
      </c>
      <c r="G795" s="55">
        <f t="shared" si="174"/>
        <v>0</v>
      </c>
      <c r="H795" s="55">
        <f t="shared" si="174"/>
        <v>0</v>
      </c>
      <c r="I795" s="55">
        <f t="shared" si="174"/>
        <v>0</v>
      </c>
      <c r="J795" s="55">
        <f t="shared" si="174"/>
        <v>0</v>
      </c>
      <c r="K795" s="55">
        <f t="shared" si="174"/>
        <v>0</v>
      </c>
      <c r="L795" s="55">
        <f t="shared" si="174"/>
        <v>0</v>
      </c>
      <c r="M795" s="55">
        <f t="shared" si="174"/>
        <v>0</v>
      </c>
      <c r="N795" s="55">
        <f t="shared" si="174"/>
        <v>0</v>
      </c>
      <c r="O795" s="55">
        <f t="shared" si="174"/>
        <v>0</v>
      </c>
      <c r="P795" s="55">
        <f t="shared" si="174"/>
        <v>0</v>
      </c>
      <c r="Q795" s="55">
        <f t="shared" si="174"/>
        <v>0</v>
      </c>
      <c r="R795" s="55">
        <f t="shared" si="174"/>
        <v>0</v>
      </c>
      <c r="S795" s="55">
        <f t="shared" si="174"/>
        <v>0</v>
      </c>
      <c r="T795" s="55">
        <f t="shared" si="174"/>
        <v>0</v>
      </c>
      <c r="U795" s="55">
        <f t="shared" si="174"/>
        <v>0</v>
      </c>
      <c r="V795" s="55">
        <f t="shared" si="174"/>
        <v>102339</v>
      </c>
    </row>
    <row r="796" spans="1:22" s="141" customFormat="1" ht="15.75" x14ac:dyDescent="0.25">
      <c r="A796" s="84" t="s">
        <v>290</v>
      </c>
      <c r="B796" s="194" t="s">
        <v>712</v>
      </c>
      <c r="C796" s="179">
        <f>D796+M796+Q796+V796</f>
        <v>1220525</v>
      </c>
      <c r="D796" s="179">
        <f>SUM(E796:I796)</f>
        <v>1118186</v>
      </c>
      <c r="E796" s="179">
        <v>1118186</v>
      </c>
      <c r="F796" s="179">
        <v>0</v>
      </c>
      <c r="G796" s="179">
        <v>0</v>
      </c>
      <c r="H796" s="179">
        <v>0</v>
      </c>
      <c r="I796" s="179">
        <v>0</v>
      </c>
      <c r="J796" s="179">
        <v>0</v>
      </c>
      <c r="K796" s="179">
        <v>0</v>
      </c>
      <c r="L796" s="179">
        <v>0</v>
      </c>
      <c r="M796" s="179">
        <v>0</v>
      </c>
      <c r="N796" s="179">
        <v>0</v>
      </c>
      <c r="O796" s="179">
        <v>0</v>
      </c>
      <c r="P796" s="179">
        <v>0</v>
      </c>
      <c r="Q796" s="179">
        <v>0</v>
      </c>
      <c r="R796" s="179">
        <v>0</v>
      </c>
      <c r="S796" s="179">
        <v>0</v>
      </c>
      <c r="T796" s="179">
        <v>0</v>
      </c>
      <c r="U796" s="179">
        <v>0</v>
      </c>
      <c r="V796" s="179">
        <v>102339</v>
      </c>
    </row>
    <row r="797" spans="1:22" s="141" customFormat="1" x14ac:dyDescent="0.25">
      <c r="A797" s="89" t="s">
        <v>292</v>
      </c>
      <c r="B797" s="83" t="s">
        <v>293</v>
      </c>
      <c r="C797" s="55">
        <f>SUM(C798:C801)</f>
        <v>10184163</v>
      </c>
      <c r="D797" s="55">
        <f t="shared" ref="D797:V797" si="175">SUM(D798:D801)</f>
        <v>1002236</v>
      </c>
      <c r="E797" s="55">
        <f t="shared" si="175"/>
        <v>0</v>
      </c>
      <c r="F797" s="55">
        <f t="shared" si="175"/>
        <v>580309</v>
      </c>
      <c r="G797" s="55">
        <f t="shared" si="175"/>
        <v>0</v>
      </c>
      <c r="H797" s="55">
        <f t="shared" si="175"/>
        <v>421927</v>
      </c>
      <c r="I797" s="55">
        <f t="shared" si="175"/>
        <v>0</v>
      </c>
      <c r="J797" s="55">
        <f t="shared" si="175"/>
        <v>0</v>
      </c>
      <c r="K797" s="55">
        <f t="shared" si="175"/>
        <v>0</v>
      </c>
      <c r="L797" s="55">
        <f t="shared" si="175"/>
        <v>452</v>
      </c>
      <c r="M797" s="55">
        <f t="shared" si="175"/>
        <v>991873</v>
      </c>
      <c r="N797" s="55">
        <f t="shared" si="175"/>
        <v>0</v>
      </c>
      <c r="O797" s="55">
        <f t="shared" si="175"/>
        <v>0</v>
      </c>
      <c r="P797" s="55">
        <f t="shared" si="175"/>
        <v>1308.3399999999999</v>
      </c>
      <c r="Q797" s="55">
        <f t="shared" si="175"/>
        <v>8190054</v>
      </c>
      <c r="R797" s="55">
        <f t="shared" si="175"/>
        <v>0</v>
      </c>
      <c r="S797" s="55">
        <f t="shared" si="175"/>
        <v>0</v>
      </c>
      <c r="T797" s="55">
        <f t="shared" si="175"/>
        <v>0</v>
      </c>
      <c r="U797" s="55">
        <f t="shared" si="175"/>
        <v>0</v>
      </c>
      <c r="V797" s="55">
        <f t="shared" si="175"/>
        <v>0</v>
      </c>
    </row>
    <row r="798" spans="1:22" s="141" customFormat="1" x14ac:dyDescent="0.25">
      <c r="A798" s="84" t="s">
        <v>294</v>
      </c>
      <c r="B798" s="67" t="s">
        <v>697</v>
      </c>
      <c r="C798" s="64">
        <f>D798+M798+Q798</f>
        <v>2968531</v>
      </c>
      <c r="D798" s="64">
        <f>SUM(E798:I798)</f>
        <v>0</v>
      </c>
      <c r="E798" s="64">
        <v>0</v>
      </c>
      <c r="F798" s="64">
        <v>0</v>
      </c>
      <c r="G798" s="64">
        <v>0</v>
      </c>
      <c r="H798" s="64">
        <v>0</v>
      </c>
      <c r="I798" s="64">
        <v>0</v>
      </c>
      <c r="J798" s="64">
        <v>0</v>
      </c>
      <c r="K798" s="64">
        <v>0</v>
      </c>
      <c r="L798" s="64">
        <v>0</v>
      </c>
      <c r="M798" s="64">
        <v>0</v>
      </c>
      <c r="N798" s="64">
        <v>0</v>
      </c>
      <c r="O798" s="64">
        <v>0</v>
      </c>
      <c r="P798" s="64">
        <v>445</v>
      </c>
      <c r="Q798" s="64">
        <v>2968531</v>
      </c>
      <c r="R798" s="64">
        <v>0</v>
      </c>
      <c r="S798" s="64">
        <v>0</v>
      </c>
      <c r="T798" s="64">
        <v>0</v>
      </c>
      <c r="U798" s="64">
        <v>0</v>
      </c>
      <c r="V798" s="64">
        <v>0</v>
      </c>
    </row>
    <row r="799" spans="1:22" s="141" customFormat="1" x14ac:dyDescent="0.25">
      <c r="A799" s="84" t="s">
        <v>295</v>
      </c>
      <c r="B799" s="67" t="s">
        <v>639</v>
      </c>
      <c r="C799" s="64">
        <f>D799+M799+Q799</f>
        <v>991873</v>
      </c>
      <c r="D799" s="64">
        <f>SUM(E799:I799)</f>
        <v>0</v>
      </c>
      <c r="E799" s="64">
        <v>0</v>
      </c>
      <c r="F799" s="64">
        <v>0</v>
      </c>
      <c r="G799" s="64">
        <v>0</v>
      </c>
      <c r="H799" s="64">
        <v>0</v>
      </c>
      <c r="I799" s="64">
        <v>0</v>
      </c>
      <c r="J799" s="64">
        <v>0</v>
      </c>
      <c r="K799" s="64">
        <v>0</v>
      </c>
      <c r="L799" s="64">
        <v>452</v>
      </c>
      <c r="M799" s="64">
        <v>991873</v>
      </c>
      <c r="N799" s="64">
        <v>0</v>
      </c>
      <c r="O799" s="64">
        <v>0</v>
      </c>
      <c r="P799" s="64">
        <v>0</v>
      </c>
      <c r="Q799" s="64">
        <v>0</v>
      </c>
      <c r="R799" s="64">
        <v>0</v>
      </c>
      <c r="S799" s="64">
        <v>0</v>
      </c>
      <c r="T799" s="64">
        <v>0</v>
      </c>
      <c r="U799" s="64">
        <v>0</v>
      </c>
      <c r="V799" s="64">
        <v>0</v>
      </c>
    </row>
    <row r="800" spans="1:22" s="141" customFormat="1" x14ac:dyDescent="0.25">
      <c r="A800" s="84" t="s">
        <v>296</v>
      </c>
      <c r="B800" s="67" t="s">
        <v>640</v>
      </c>
      <c r="C800" s="64">
        <f>D800+M800+Q800</f>
        <v>2843842</v>
      </c>
      <c r="D800" s="64">
        <f>SUM(E800:I800)</f>
        <v>1002236</v>
      </c>
      <c r="E800" s="64">
        <v>0</v>
      </c>
      <c r="F800" s="64">
        <v>580309</v>
      </c>
      <c r="G800" s="64">
        <v>0</v>
      </c>
      <c r="H800" s="64">
        <v>421927</v>
      </c>
      <c r="I800" s="64">
        <v>0</v>
      </c>
      <c r="J800" s="64">
        <v>0</v>
      </c>
      <c r="K800" s="64">
        <v>0</v>
      </c>
      <c r="L800" s="64">
        <v>0</v>
      </c>
      <c r="M800" s="64">
        <v>0</v>
      </c>
      <c r="N800" s="64">
        <v>0</v>
      </c>
      <c r="O800" s="64">
        <v>0</v>
      </c>
      <c r="P800" s="64">
        <v>411.34</v>
      </c>
      <c r="Q800" s="64">
        <v>1841606</v>
      </c>
      <c r="R800" s="64">
        <v>0</v>
      </c>
      <c r="S800" s="64">
        <v>0</v>
      </c>
      <c r="T800" s="64">
        <v>0</v>
      </c>
      <c r="U800" s="64">
        <v>0</v>
      </c>
      <c r="V800" s="64">
        <v>0</v>
      </c>
    </row>
    <row r="801" spans="1:22" s="141" customFormat="1" x14ac:dyDescent="0.25">
      <c r="A801" s="84" t="s">
        <v>298</v>
      </c>
      <c r="B801" s="67" t="s">
        <v>599</v>
      </c>
      <c r="C801" s="64">
        <f>D801+M801+Q801</f>
        <v>3379917</v>
      </c>
      <c r="D801" s="64">
        <f>SUM(E801:I801)</f>
        <v>0</v>
      </c>
      <c r="E801" s="64">
        <v>0</v>
      </c>
      <c r="F801" s="64">
        <v>0</v>
      </c>
      <c r="G801" s="64">
        <v>0</v>
      </c>
      <c r="H801" s="64">
        <v>0</v>
      </c>
      <c r="I801" s="64">
        <v>0</v>
      </c>
      <c r="J801" s="64">
        <v>0</v>
      </c>
      <c r="K801" s="64">
        <v>0</v>
      </c>
      <c r="L801" s="64">
        <v>0</v>
      </c>
      <c r="M801" s="64">
        <v>0</v>
      </c>
      <c r="N801" s="64">
        <v>0</v>
      </c>
      <c r="O801" s="64">
        <v>0</v>
      </c>
      <c r="P801" s="64">
        <v>452</v>
      </c>
      <c r="Q801" s="64">
        <v>3379917</v>
      </c>
      <c r="R801" s="64">
        <v>0</v>
      </c>
      <c r="S801" s="64">
        <v>0</v>
      </c>
      <c r="T801" s="64">
        <v>0</v>
      </c>
      <c r="U801" s="64">
        <v>0</v>
      </c>
      <c r="V801" s="64">
        <v>0</v>
      </c>
    </row>
    <row r="802" spans="1:22" s="141" customFormat="1" x14ac:dyDescent="0.25">
      <c r="A802" s="89" t="s">
        <v>299</v>
      </c>
      <c r="B802" s="83" t="s">
        <v>100</v>
      </c>
      <c r="C802" s="55">
        <f>SUM(C803:C805)</f>
        <v>9599718</v>
      </c>
      <c r="D802" s="55">
        <f t="shared" ref="D802:V802" si="176">SUM(D803:D805)</f>
        <v>6450000</v>
      </c>
      <c r="E802" s="55">
        <f t="shared" si="176"/>
        <v>5926814</v>
      </c>
      <c r="F802" s="55">
        <f t="shared" si="176"/>
        <v>523186</v>
      </c>
      <c r="G802" s="55">
        <f t="shared" si="176"/>
        <v>0</v>
      </c>
      <c r="H802" s="55">
        <f t="shared" si="176"/>
        <v>0</v>
      </c>
      <c r="I802" s="55">
        <f t="shared" si="176"/>
        <v>0</v>
      </c>
      <c r="J802" s="55">
        <f t="shared" si="176"/>
        <v>0</v>
      </c>
      <c r="K802" s="55">
        <f t="shared" si="176"/>
        <v>0</v>
      </c>
      <c r="L802" s="55">
        <f t="shared" si="176"/>
        <v>995</v>
      </c>
      <c r="M802" s="55">
        <f t="shared" si="176"/>
        <v>2795428</v>
      </c>
      <c r="N802" s="55">
        <f t="shared" si="176"/>
        <v>0</v>
      </c>
      <c r="O802" s="55">
        <f t="shared" si="176"/>
        <v>0</v>
      </c>
      <c r="P802" s="55">
        <f t="shared" si="176"/>
        <v>0</v>
      </c>
      <c r="Q802" s="55">
        <f t="shared" si="176"/>
        <v>0</v>
      </c>
      <c r="R802" s="55">
        <f t="shared" si="176"/>
        <v>0</v>
      </c>
      <c r="S802" s="55">
        <f t="shared" si="176"/>
        <v>0</v>
      </c>
      <c r="T802" s="55">
        <f t="shared" si="176"/>
        <v>0</v>
      </c>
      <c r="U802" s="55">
        <f t="shared" si="176"/>
        <v>0</v>
      </c>
      <c r="V802" s="55">
        <f t="shared" si="176"/>
        <v>354290</v>
      </c>
    </row>
    <row r="803" spans="1:22" s="141" customFormat="1" x14ac:dyDescent="0.25">
      <c r="A803" s="86" t="s">
        <v>968</v>
      </c>
      <c r="B803" s="109" t="s">
        <v>300</v>
      </c>
      <c r="C803" s="95">
        <f>D803+M803+Q803+V803</f>
        <v>2693470</v>
      </c>
      <c r="D803" s="95">
        <f>SUM(E803:I803)</f>
        <v>2500000</v>
      </c>
      <c r="E803" s="95">
        <v>1976814</v>
      </c>
      <c r="F803" s="95">
        <v>523186</v>
      </c>
      <c r="G803" s="95">
        <v>0</v>
      </c>
      <c r="H803" s="95">
        <v>0</v>
      </c>
      <c r="I803" s="95">
        <v>0</v>
      </c>
      <c r="J803" s="95">
        <v>0</v>
      </c>
      <c r="K803" s="95">
        <v>0</v>
      </c>
      <c r="L803" s="95">
        <v>0</v>
      </c>
      <c r="M803" s="95">
        <v>0</v>
      </c>
      <c r="N803" s="115">
        <v>0</v>
      </c>
      <c r="O803" s="115">
        <v>0</v>
      </c>
      <c r="P803" s="95">
        <v>0</v>
      </c>
      <c r="Q803" s="95">
        <v>0</v>
      </c>
      <c r="R803" s="95">
        <v>0</v>
      </c>
      <c r="S803" s="95">
        <v>0</v>
      </c>
      <c r="T803" s="95">
        <v>0</v>
      </c>
      <c r="U803" s="95">
        <v>0</v>
      </c>
      <c r="V803" s="95">
        <v>193470</v>
      </c>
    </row>
    <row r="804" spans="1:22" s="141" customFormat="1" x14ac:dyDescent="0.25">
      <c r="A804" s="86" t="s">
        <v>969</v>
      </c>
      <c r="B804" s="109" t="s">
        <v>996</v>
      </c>
      <c r="C804" s="95">
        <f>D804+M804+Q804+V804</f>
        <v>2795428</v>
      </c>
      <c r="D804" s="95">
        <f>SUM(E804:I804)</f>
        <v>0</v>
      </c>
      <c r="E804" s="95">
        <v>0</v>
      </c>
      <c r="F804" s="95">
        <v>0</v>
      </c>
      <c r="G804" s="95">
        <v>0</v>
      </c>
      <c r="H804" s="95">
        <v>0</v>
      </c>
      <c r="I804" s="95">
        <v>0</v>
      </c>
      <c r="J804" s="95">
        <v>0</v>
      </c>
      <c r="K804" s="95">
        <v>0</v>
      </c>
      <c r="L804" s="95">
        <v>995</v>
      </c>
      <c r="M804" s="95">
        <v>2795428</v>
      </c>
      <c r="N804" s="115">
        <v>0</v>
      </c>
      <c r="O804" s="115">
        <v>0</v>
      </c>
      <c r="P804" s="95">
        <v>0</v>
      </c>
      <c r="Q804" s="95">
        <v>0</v>
      </c>
      <c r="R804" s="95">
        <v>0</v>
      </c>
      <c r="S804" s="95">
        <v>0</v>
      </c>
      <c r="T804" s="95">
        <v>0</v>
      </c>
      <c r="U804" s="95">
        <v>0</v>
      </c>
      <c r="V804" s="95">
        <v>0</v>
      </c>
    </row>
    <row r="805" spans="1:22" s="141" customFormat="1" x14ac:dyDescent="0.25">
      <c r="A805" s="86" t="s">
        <v>997</v>
      </c>
      <c r="B805" s="109" t="s">
        <v>688</v>
      </c>
      <c r="C805" s="95">
        <f>D805+M805+Q805+V805</f>
        <v>4110820</v>
      </c>
      <c r="D805" s="95">
        <f>SUM(E805:I805)</f>
        <v>3950000</v>
      </c>
      <c r="E805" s="95">
        <v>3950000</v>
      </c>
      <c r="F805" s="95">
        <v>0</v>
      </c>
      <c r="G805" s="95">
        <v>0</v>
      </c>
      <c r="H805" s="95">
        <v>0</v>
      </c>
      <c r="I805" s="95">
        <v>0</v>
      </c>
      <c r="J805" s="95">
        <v>0</v>
      </c>
      <c r="K805" s="95">
        <v>0</v>
      </c>
      <c r="L805" s="95">
        <v>0</v>
      </c>
      <c r="M805" s="95">
        <v>0</v>
      </c>
      <c r="N805" s="115">
        <v>0</v>
      </c>
      <c r="O805" s="115">
        <v>0</v>
      </c>
      <c r="P805" s="95">
        <v>0</v>
      </c>
      <c r="Q805" s="95">
        <v>0</v>
      </c>
      <c r="R805" s="95">
        <v>0</v>
      </c>
      <c r="S805" s="95">
        <v>0</v>
      </c>
      <c r="T805" s="95">
        <v>0</v>
      </c>
      <c r="U805" s="95">
        <v>0</v>
      </c>
      <c r="V805" s="95">
        <v>160820</v>
      </c>
    </row>
    <row r="806" spans="1:22" s="141" customFormat="1" x14ac:dyDescent="0.25">
      <c r="A806" s="89" t="s">
        <v>302</v>
      </c>
      <c r="B806" s="83" t="s">
        <v>120</v>
      </c>
      <c r="C806" s="55">
        <f t="shared" ref="C806:V806" si="177">SUM(C807:C808)</f>
        <v>6158710</v>
      </c>
      <c r="D806" s="55">
        <f t="shared" si="177"/>
        <v>0</v>
      </c>
      <c r="E806" s="55">
        <f t="shared" si="177"/>
        <v>0</v>
      </c>
      <c r="F806" s="55">
        <f t="shared" si="177"/>
        <v>0</v>
      </c>
      <c r="G806" s="55">
        <f t="shared" si="177"/>
        <v>0</v>
      </c>
      <c r="H806" s="55">
        <f t="shared" si="177"/>
        <v>0</v>
      </c>
      <c r="I806" s="55">
        <f t="shared" si="177"/>
        <v>0</v>
      </c>
      <c r="J806" s="55">
        <f t="shared" si="177"/>
        <v>0</v>
      </c>
      <c r="K806" s="55">
        <f t="shared" si="177"/>
        <v>0</v>
      </c>
      <c r="L806" s="55">
        <f t="shared" si="177"/>
        <v>439</v>
      </c>
      <c r="M806" s="55">
        <f t="shared" si="177"/>
        <v>1178002</v>
      </c>
      <c r="N806" s="55">
        <f t="shared" si="177"/>
        <v>0</v>
      </c>
      <c r="O806" s="55">
        <f t="shared" si="177"/>
        <v>0</v>
      </c>
      <c r="P806" s="55">
        <f t="shared" si="177"/>
        <v>988</v>
      </c>
      <c r="Q806" s="55">
        <f t="shared" si="177"/>
        <v>4836877</v>
      </c>
      <c r="R806" s="55">
        <f t="shared" si="177"/>
        <v>0</v>
      </c>
      <c r="S806" s="55">
        <f t="shared" si="177"/>
        <v>0</v>
      </c>
      <c r="T806" s="55">
        <f t="shared" si="177"/>
        <v>0</v>
      </c>
      <c r="U806" s="55">
        <f t="shared" si="177"/>
        <v>0</v>
      </c>
      <c r="V806" s="55">
        <f t="shared" si="177"/>
        <v>143831</v>
      </c>
    </row>
    <row r="807" spans="1:22" s="148" customFormat="1" ht="15" customHeight="1" x14ac:dyDescent="0.25">
      <c r="A807" s="86" t="s">
        <v>970</v>
      </c>
      <c r="B807" s="109" t="s">
        <v>984</v>
      </c>
      <c r="C807" s="95">
        <f>D807+M807+Q807+V807</f>
        <v>3348723</v>
      </c>
      <c r="D807" s="95">
        <f>SUM(E807:I807)</f>
        <v>0</v>
      </c>
      <c r="E807" s="95">
        <v>0</v>
      </c>
      <c r="F807" s="95">
        <v>0</v>
      </c>
      <c r="G807" s="95">
        <v>0</v>
      </c>
      <c r="H807" s="95">
        <v>0</v>
      </c>
      <c r="I807" s="95">
        <v>0</v>
      </c>
      <c r="J807" s="115">
        <v>0</v>
      </c>
      <c r="K807" s="115">
        <v>0</v>
      </c>
      <c r="L807" s="95">
        <v>439</v>
      </c>
      <c r="M807" s="95">
        <v>1178002</v>
      </c>
      <c r="N807" s="115">
        <v>0</v>
      </c>
      <c r="O807" s="115">
        <v>0</v>
      </c>
      <c r="P807" s="95">
        <v>400</v>
      </c>
      <c r="Q807" s="95">
        <v>2074791</v>
      </c>
      <c r="R807" s="95">
        <v>0</v>
      </c>
      <c r="S807" s="95">
        <v>0</v>
      </c>
      <c r="T807" s="95">
        <v>0</v>
      </c>
      <c r="U807" s="95">
        <v>0</v>
      </c>
      <c r="V807" s="95">
        <v>95930</v>
      </c>
    </row>
    <row r="808" spans="1:22" s="148" customFormat="1" x14ac:dyDescent="0.25">
      <c r="A808" s="86" t="s">
        <v>971</v>
      </c>
      <c r="B808" s="109" t="s">
        <v>680</v>
      </c>
      <c r="C808" s="95">
        <f>D808+M808+Q808+V808</f>
        <v>2809987</v>
      </c>
      <c r="D808" s="95">
        <f>SUM(E808:I808)</f>
        <v>0</v>
      </c>
      <c r="E808" s="95">
        <v>0</v>
      </c>
      <c r="F808" s="95">
        <v>0</v>
      </c>
      <c r="G808" s="95">
        <v>0</v>
      </c>
      <c r="H808" s="95">
        <v>0</v>
      </c>
      <c r="I808" s="95">
        <v>0</v>
      </c>
      <c r="J808" s="115">
        <v>0</v>
      </c>
      <c r="K808" s="115">
        <v>0</v>
      </c>
      <c r="L808" s="95">
        <v>0</v>
      </c>
      <c r="M808" s="95">
        <v>0</v>
      </c>
      <c r="N808" s="115">
        <v>0</v>
      </c>
      <c r="O808" s="115">
        <v>0</v>
      </c>
      <c r="P808" s="95">
        <v>588</v>
      </c>
      <c r="Q808" s="95">
        <v>2762086</v>
      </c>
      <c r="R808" s="95">
        <v>0</v>
      </c>
      <c r="S808" s="95">
        <v>0</v>
      </c>
      <c r="T808" s="95">
        <v>0</v>
      </c>
      <c r="U808" s="95">
        <v>0</v>
      </c>
      <c r="V808" s="95">
        <v>47901</v>
      </c>
    </row>
    <row r="809" spans="1:22" s="5" customFormat="1" ht="15" customHeight="1" x14ac:dyDescent="0.25">
      <c r="A809" s="81">
        <v>14</v>
      </c>
      <c r="B809" s="83" t="s">
        <v>70</v>
      </c>
      <c r="C809" s="55">
        <f t="shared" ref="C809:V809" si="178">C810+C816+C818</f>
        <v>38708969</v>
      </c>
      <c r="D809" s="55">
        <f t="shared" si="178"/>
        <v>8940438</v>
      </c>
      <c r="E809" s="55">
        <f t="shared" si="178"/>
        <v>4244150</v>
      </c>
      <c r="F809" s="55">
        <f t="shared" si="178"/>
        <v>2168168</v>
      </c>
      <c r="G809" s="55">
        <f t="shared" si="178"/>
        <v>0</v>
      </c>
      <c r="H809" s="55">
        <f t="shared" si="178"/>
        <v>2528120</v>
      </c>
      <c r="I809" s="55">
        <f t="shared" si="178"/>
        <v>0</v>
      </c>
      <c r="J809" s="55">
        <f t="shared" si="178"/>
        <v>0</v>
      </c>
      <c r="K809" s="55">
        <f t="shared" si="178"/>
        <v>0</v>
      </c>
      <c r="L809" s="55">
        <f t="shared" si="178"/>
        <v>380</v>
      </c>
      <c r="M809" s="55">
        <f t="shared" si="178"/>
        <v>1565413</v>
      </c>
      <c r="N809" s="55">
        <f t="shared" si="178"/>
        <v>0</v>
      </c>
      <c r="O809" s="55">
        <f t="shared" si="178"/>
        <v>0</v>
      </c>
      <c r="P809" s="55">
        <f t="shared" si="178"/>
        <v>2591</v>
      </c>
      <c r="Q809" s="55">
        <f t="shared" si="178"/>
        <v>27157809</v>
      </c>
      <c r="R809" s="55">
        <f t="shared" si="178"/>
        <v>0</v>
      </c>
      <c r="S809" s="55">
        <f t="shared" si="178"/>
        <v>0</v>
      </c>
      <c r="T809" s="55">
        <f t="shared" si="178"/>
        <v>0</v>
      </c>
      <c r="U809" s="55">
        <f t="shared" si="178"/>
        <v>0</v>
      </c>
      <c r="V809" s="55">
        <f t="shared" si="178"/>
        <v>1045309</v>
      </c>
    </row>
    <row r="810" spans="1:22" s="141" customFormat="1" x14ac:dyDescent="0.25">
      <c r="A810" s="89" t="s">
        <v>304</v>
      </c>
      <c r="B810" s="83" t="s">
        <v>71</v>
      </c>
      <c r="C810" s="55">
        <f>SUM(C811:C815)</f>
        <v>11234010</v>
      </c>
      <c r="D810" s="55">
        <f t="shared" ref="D810:V810" si="179">SUM(D811:D815)</f>
        <v>5099078</v>
      </c>
      <c r="E810" s="55">
        <f t="shared" si="179"/>
        <v>3479127</v>
      </c>
      <c r="F810" s="55">
        <f t="shared" si="179"/>
        <v>804497</v>
      </c>
      <c r="G810" s="55">
        <f t="shared" si="179"/>
        <v>0</v>
      </c>
      <c r="H810" s="55">
        <f t="shared" si="179"/>
        <v>815454</v>
      </c>
      <c r="I810" s="55">
        <f t="shared" si="179"/>
        <v>0</v>
      </c>
      <c r="J810" s="55">
        <f t="shared" si="179"/>
        <v>0</v>
      </c>
      <c r="K810" s="55">
        <f t="shared" si="179"/>
        <v>0</v>
      </c>
      <c r="L810" s="55">
        <f t="shared" si="179"/>
        <v>0</v>
      </c>
      <c r="M810" s="55">
        <f t="shared" si="179"/>
        <v>0</v>
      </c>
      <c r="N810" s="55">
        <f t="shared" si="179"/>
        <v>0</v>
      </c>
      <c r="O810" s="55">
        <f t="shared" si="179"/>
        <v>0</v>
      </c>
      <c r="P810" s="55">
        <f t="shared" si="179"/>
        <v>891</v>
      </c>
      <c r="Q810" s="55">
        <f t="shared" si="179"/>
        <v>5765359</v>
      </c>
      <c r="R810" s="55">
        <f t="shared" si="179"/>
        <v>0</v>
      </c>
      <c r="S810" s="55">
        <f t="shared" si="179"/>
        <v>0</v>
      </c>
      <c r="T810" s="55">
        <f t="shared" si="179"/>
        <v>0</v>
      </c>
      <c r="U810" s="55">
        <f t="shared" si="179"/>
        <v>0</v>
      </c>
      <c r="V810" s="55">
        <f t="shared" si="179"/>
        <v>369573</v>
      </c>
    </row>
    <row r="811" spans="1:22" s="148" customFormat="1" ht="15" customHeight="1" x14ac:dyDescent="0.25">
      <c r="A811" s="86" t="s">
        <v>972</v>
      </c>
      <c r="B811" s="109" t="s">
        <v>305</v>
      </c>
      <c r="C811" s="95">
        <f>D811+M811+Q811+V811</f>
        <v>3292344</v>
      </c>
      <c r="D811" s="95">
        <f>SUM(E811:I811)</f>
        <v>0</v>
      </c>
      <c r="E811" s="95">
        <v>0</v>
      </c>
      <c r="F811" s="95">
        <v>0</v>
      </c>
      <c r="G811" s="95">
        <v>0</v>
      </c>
      <c r="H811" s="95">
        <v>0</v>
      </c>
      <c r="I811" s="95">
        <v>0</v>
      </c>
      <c r="J811" s="115">
        <v>0</v>
      </c>
      <c r="K811" s="115">
        <v>0</v>
      </c>
      <c r="L811" s="95">
        <v>0</v>
      </c>
      <c r="M811" s="95">
        <v>0</v>
      </c>
      <c r="N811" s="115">
        <v>0</v>
      </c>
      <c r="O811" s="115">
        <v>0</v>
      </c>
      <c r="P811" s="95">
        <v>471</v>
      </c>
      <c r="Q811" s="95">
        <v>3207677</v>
      </c>
      <c r="R811" s="95">
        <v>0</v>
      </c>
      <c r="S811" s="95">
        <v>0</v>
      </c>
      <c r="T811" s="95">
        <v>0</v>
      </c>
      <c r="U811" s="95">
        <v>0</v>
      </c>
      <c r="V811" s="95">
        <v>84667</v>
      </c>
    </row>
    <row r="812" spans="1:22" s="148" customFormat="1" ht="15" customHeight="1" x14ac:dyDescent="0.25">
      <c r="A812" s="86" t="s">
        <v>973</v>
      </c>
      <c r="B812" s="109" t="s">
        <v>306</v>
      </c>
      <c r="C812" s="95">
        <f>D812+M812+Q812+V812</f>
        <v>1025976</v>
      </c>
      <c r="D812" s="95">
        <f>SUM(E812:I812)</f>
        <v>953483</v>
      </c>
      <c r="E812" s="95">
        <v>0</v>
      </c>
      <c r="F812" s="95">
        <v>474128</v>
      </c>
      <c r="G812" s="95">
        <v>0</v>
      </c>
      <c r="H812" s="95">
        <v>479355</v>
      </c>
      <c r="I812" s="95">
        <v>0</v>
      </c>
      <c r="J812" s="115">
        <v>0</v>
      </c>
      <c r="K812" s="115">
        <v>0</v>
      </c>
      <c r="L812" s="95">
        <v>0</v>
      </c>
      <c r="M812" s="95">
        <v>0</v>
      </c>
      <c r="N812" s="115">
        <v>0</v>
      </c>
      <c r="O812" s="115">
        <v>0</v>
      </c>
      <c r="P812" s="95">
        <v>0</v>
      </c>
      <c r="Q812" s="95">
        <v>0</v>
      </c>
      <c r="R812" s="95">
        <v>0</v>
      </c>
      <c r="S812" s="95">
        <v>0</v>
      </c>
      <c r="T812" s="95">
        <v>0</v>
      </c>
      <c r="U812" s="95">
        <v>0</v>
      </c>
      <c r="V812" s="95">
        <v>72493</v>
      </c>
    </row>
    <row r="813" spans="1:22" s="148" customFormat="1" ht="15" customHeight="1" x14ac:dyDescent="0.25">
      <c r="A813" s="86" t="s">
        <v>974</v>
      </c>
      <c r="B813" s="109" t="s">
        <v>656</v>
      </c>
      <c r="C813" s="95">
        <f>D813+M813+Q813+V813</f>
        <v>2869060</v>
      </c>
      <c r="D813" s="95">
        <f>SUM(E813:I813)</f>
        <v>2810761</v>
      </c>
      <c r="E813" s="95">
        <v>2810761</v>
      </c>
      <c r="F813" s="95">
        <v>0</v>
      </c>
      <c r="G813" s="95">
        <v>0</v>
      </c>
      <c r="H813" s="95">
        <v>0</v>
      </c>
      <c r="I813" s="95">
        <v>0</v>
      </c>
      <c r="J813" s="115">
        <v>0</v>
      </c>
      <c r="K813" s="115">
        <v>0</v>
      </c>
      <c r="L813" s="95">
        <v>0</v>
      </c>
      <c r="M813" s="95">
        <v>0</v>
      </c>
      <c r="N813" s="115">
        <v>0</v>
      </c>
      <c r="O813" s="115">
        <v>0</v>
      </c>
      <c r="P813" s="95">
        <v>0</v>
      </c>
      <c r="Q813" s="95">
        <v>0</v>
      </c>
      <c r="R813" s="95">
        <v>0</v>
      </c>
      <c r="S813" s="95">
        <v>0</v>
      </c>
      <c r="T813" s="95">
        <v>0</v>
      </c>
      <c r="U813" s="95">
        <v>0</v>
      </c>
      <c r="V813" s="95">
        <v>58299</v>
      </c>
    </row>
    <row r="814" spans="1:22" s="148" customFormat="1" ht="15" customHeight="1" x14ac:dyDescent="0.25">
      <c r="A814" s="86" t="s">
        <v>975</v>
      </c>
      <c r="B814" s="109" t="s">
        <v>307</v>
      </c>
      <c r="C814" s="95">
        <f>D814+M814+Q814+V814</f>
        <v>2606466</v>
      </c>
      <c r="D814" s="95">
        <f>SUM(E814:I814)</f>
        <v>0</v>
      </c>
      <c r="E814" s="95">
        <v>0</v>
      </c>
      <c r="F814" s="95">
        <v>0</v>
      </c>
      <c r="G814" s="95">
        <v>0</v>
      </c>
      <c r="H814" s="95">
        <v>0</v>
      </c>
      <c r="I814" s="95">
        <v>0</v>
      </c>
      <c r="J814" s="115">
        <v>0</v>
      </c>
      <c r="K814" s="115">
        <v>0</v>
      </c>
      <c r="L814" s="95">
        <v>0</v>
      </c>
      <c r="M814" s="95">
        <v>0</v>
      </c>
      <c r="N814" s="115">
        <v>0</v>
      </c>
      <c r="O814" s="115">
        <v>0</v>
      </c>
      <c r="P814" s="95">
        <v>420</v>
      </c>
      <c r="Q814" s="95">
        <v>2557682</v>
      </c>
      <c r="R814" s="95">
        <v>0</v>
      </c>
      <c r="S814" s="95">
        <v>0</v>
      </c>
      <c r="T814" s="95">
        <v>0</v>
      </c>
      <c r="U814" s="95">
        <v>0</v>
      </c>
      <c r="V814" s="95">
        <v>48784</v>
      </c>
    </row>
    <row r="815" spans="1:22" s="148" customFormat="1" ht="15" customHeight="1" x14ac:dyDescent="0.25">
      <c r="A815" s="86" t="s">
        <v>976</v>
      </c>
      <c r="B815" s="109" t="s">
        <v>711</v>
      </c>
      <c r="C815" s="95">
        <f>D815+M815+Q815+V815</f>
        <v>1440164</v>
      </c>
      <c r="D815" s="95">
        <f>SUM(E815:I815)</f>
        <v>1334834</v>
      </c>
      <c r="E815" s="95">
        <v>668366</v>
      </c>
      <c r="F815" s="95">
        <v>330369</v>
      </c>
      <c r="G815" s="95">
        <v>0</v>
      </c>
      <c r="H815" s="95">
        <v>336099</v>
      </c>
      <c r="I815" s="95">
        <v>0</v>
      </c>
      <c r="J815" s="115">
        <v>0</v>
      </c>
      <c r="K815" s="115">
        <v>0</v>
      </c>
      <c r="L815" s="95">
        <v>0</v>
      </c>
      <c r="M815" s="95">
        <v>0</v>
      </c>
      <c r="N815" s="115">
        <v>0</v>
      </c>
      <c r="O815" s="115">
        <v>0</v>
      </c>
      <c r="P815" s="95">
        <v>0</v>
      </c>
      <c r="Q815" s="95">
        <v>0</v>
      </c>
      <c r="R815" s="95">
        <v>0</v>
      </c>
      <c r="S815" s="95">
        <v>0</v>
      </c>
      <c r="T815" s="95">
        <v>0</v>
      </c>
      <c r="U815" s="95">
        <v>0</v>
      </c>
      <c r="V815" s="95">
        <v>105330</v>
      </c>
    </row>
    <row r="816" spans="1:22" s="5" customFormat="1" x14ac:dyDescent="0.25">
      <c r="A816" s="89" t="s">
        <v>308</v>
      </c>
      <c r="B816" s="83" t="s">
        <v>309</v>
      </c>
      <c r="C816" s="55">
        <f t="shared" ref="C816:V816" si="180">SUM(C817:C817)</f>
        <v>1402103</v>
      </c>
      <c r="D816" s="55">
        <f t="shared" si="180"/>
        <v>1285964</v>
      </c>
      <c r="E816" s="55">
        <f t="shared" si="180"/>
        <v>765023</v>
      </c>
      <c r="F816" s="55">
        <f t="shared" si="180"/>
        <v>233621</v>
      </c>
      <c r="G816" s="55">
        <f t="shared" si="180"/>
        <v>0</v>
      </c>
      <c r="H816" s="55">
        <f t="shared" si="180"/>
        <v>287320</v>
      </c>
      <c r="I816" s="55">
        <f t="shared" si="180"/>
        <v>0</v>
      </c>
      <c r="J816" s="55">
        <f t="shared" si="180"/>
        <v>0</v>
      </c>
      <c r="K816" s="55">
        <f t="shared" si="180"/>
        <v>0</v>
      </c>
      <c r="L816" s="55">
        <f t="shared" si="180"/>
        <v>0</v>
      </c>
      <c r="M816" s="55">
        <f t="shared" si="180"/>
        <v>0</v>
      </c>
      <c r="N816" s="55">
        <f t="shared" si="180"/>
        <v>0</v>
      </c>
      <c r="O816" s="55">
        <f t="shared" si="180"/>
        <v>0</v>
      </c>
      <c r="P816" s="55">
        <f t="shared" si="180"/>
        <v>0</v>
      </c>
      <c r="Q816" s="55">
        <f t="shared" si="180"/>
        <v>0</v>
      </c>
      <c r="R816" s="55">
        <f t="shared" si="180"/>
        <v>0</v>
      </c>
      <c r="S816" s="55">
        <f t="shared" si="180"/>
        <v>0</v>
      </c>
      <c r="T816" s="55">
        <f t="shared" si="180"/>
        <v>0</v>
      </c>
      <c r="U816" s="55">
        <f t="shared" si="180"/>
        <v>0</v>
      </c>
      <c r="V816" s="55">
        <f t="shared" si="180"/>
        <v>116139</v>
      </c>
    </row>
    <row r="817" spans="1:22" s="5" customFormat="1" x14ac:dyDescent="0.25">
      <c r="A817" s="84" t="s">
        <v>977</v>
      </c>
      <c r="B817" s="67" t="s">
        <v>406</v>
      </c>
      <c r="C817" s="64">
        <f>D817+M817+Q817+V817</f>
        <v>1402103</v>
      </c>
      <c r="D817" s="64">
        <f>SUM(E817:I817)</f>
        <v>1285964</v>
      </c>
      <c r="E817" s="64">
        <v>765023</v>
      </c>
      <c r="F817" s="64">
        <v>233621</v>
      </c>
      <c r="G817" s="64">
        <v>0</v>
      </c>
      <c r="H817" s="64">
        <v>287320</v>
      </c>
      <c r="I817" s="64">
        <v>0</v>
      </c>
      <c r="J817" s="68">
        <v>0</v>
      </c>
      <c r="K817" s="68">
        <v>0</v>
      </c>
      <c r="L817" s="64">
        <v>0</v>
      </c>
      <c r="M817" s="64">
        <v>0</v>
      </c>
      <c r="N817" s="68">
        <v>0</v>
      </c>
      <c r="O817" s="68">
        <v>0</v>
      </c>
      <c r="P817" s="64">
        <v>0</v>
      </c>
      <c r="Q817" s="64">
        <v>0</v>
      </c>
      <c r="R817" s="64">
        <v>0</v>
      </c>
      <c r="S817" s="64">
        <v>0</v>
      </c>
      <c r="T817" s="95">
        <v>0</v>
      </c>
      <c r="U817" s="95">
        <v>0</v>
      </c>
      <c r="V817" s="95">
        <v>116139</v>
      </c>
    </row>
    <row r="818" spans="1:22" s="141" customFormat="1" x14ac:dyDescent="0.25">
      <c r="A818" s="89" t="s">
        <v>311</v>
      </c>
      <c r="B818" s="83" t="s">
        <v>122</v>
      </c>
      <c r="C818" s="55">
        <f t="shared" ref="C818:V818" si="181">SUM(C819:C823)</f>
        <v>26072856</v>
      </c>
      <c r="D818" s="55">
        <f t="shared" si="181"/>
        <v>2555396</v>
      </c>
      <c r="E818" s="55">
        <f t="shared" si="181"/>
        <v>0</v>
      </c>
      <c r="F818" s="55">
        <f t="shared" si="181"/>
        <v>1130050</v>
      </c>
      <c r="G818" s="55">
        <f t="shared" si="181"/>
        <v>0</v>
      </c>
      <c r="H818" s="55">
        <f t="shared" si="181"/>
        <v>1425346</v>
      </c>
      <c r="I818" s="55">
        <f t="shared" si="181"/>
        <v>0</v>
      </c>
      <c r="J818" s="55">
        <f t="shared" si="181"/>
        <v>0</v>
      </c>
      <c r="K818" s="55">
        <f t="shared" si="181"/>
        <v>0</v>
      </c>
      <c r="L818" s="55">
        <f t="shared" si="181"/>
        <v>380</v>
      </c>
      <c r="M818" s="55">
        <f t="shared" si="181"/>
        <v>1565413</v>
      </c>
      <c r="N818" s="55">
        <f t="shared" si="181"/>
        <v>0</v>
      </c>
      <c r="O818" s="55">
        <f t="shared" si="181"/>
        <v>0</v>
      </c>
      <c r="P818" s="55">
        <f t="shared" si="181"/>
        <v>1700</v>
      </c>
      <c r="Q818" s="55">
        <f t="shared" si="181"/>
        <v>21392450</v>
      </c>
      <c r="R818" s="55">
        <f t="shared" si="181"/>
        <v>0</v>
      </c>
      <c r="S818" s="55">
        <f t="shared" si="181"/>
        <v>0</v>
      </c>
      <c r="T818" s="55">
        <f t="shared" si="181"/>
        <v>0</v>
      </c>
      <c r="U818" s="55">
        <f t="shared" si="181"/>
        <v>0</v>
      </c>
      <c r="V818" s="55">
        <f t="shared" si="181"/>
        <v>559597</v>
      </c>
    </row>
    <row r="819" spans="1:22" s="148" customFormat="1" ht="15" customHeight="1" x14ac:dyDescent="0.25">
      <c r="A819" s="84" t="s">
        <v>978</v>
      </c>
      <c r="B819" s="62" t="s">
        <v>698</v>
      </c>
      <c r="C819" s="95">
        <f>D819+M819+Q819+V819</f>
        <v>6556349</v>
      </c>
      <c r="D819" s="95">
        <f>SUM(E819:I819)</f>
        <v>679276</v>
      </c>
      <c r="E819" s="95">
        <v>0</v>
      </c>
      <c r="F819" s="64">
        <v>280402</v>
      </c>
      <c r="G819" s="64">
        <v>0</v>
      </c>
      <c r="H819" s="64">
        <v>398874</v>
      </c>
      <c r="I819" s="64">
        <v>0</v>
      </c>
      <c r="J819" s="64">
        <v>0</v>
      </c>
      <c r="K819" s="64">
        <v>0</v>
      </c>
      <c r="L819" s="64">
        <v>380</v>
      </c>
      <c r="M819" s="64">
        <v>1565413</v>
      </c>
      <c r="N819" s="64">
        <v>0</v>
      </c>
      <c r="O819" s="64">
        <v>0</v>
      </c>
      <c r="P819" s="64">
        <v>340</v>
      </c>
      <c r="Q819" s="64">
        <v>4163735</v>
      </c>
      <c r="R819" s="64">
        <v>0</v>
      </c>
      <c r="S819" s="64">
        <v>0</v>
      </c>
      <c r="T819" s="64">
        <v>0</v>
      </c>
      <c r="U819" s="64">
        <v>0</v>
      </c>
      <c r="V819" s="64">
        <v>147925</v>
      </c>
    </row>
    <row r="820" spans="1:22" s="148" customFormat="1" ht="15" customHeight="1" x14ac:dyDescent="0.25">
      <c r="A820" s="84" t="s">
        <v>979</v>
      </c>
      <c r="B820" s="62" t="s">
        <v>699</v>
      </c>
      <c r="C820" s="95">
        <f>D820+M820+Q820+V820</f>
        <v>5091969</v>
      </c>
      <c r="D820" s="95">
        <f>SUM(E820:I820)</f>
        <v>679276</v>
      </c>
      <c r="E820" s="95">
        <v>0</v>
      </c>
      <c r="F820" s="64">
        <v>280402</v>
      </c>
      <c r="G820" s="64">
        <v>0</v>
      </c>
      <c r="H820" s="64">
        <v>398874</v>
      </c>
      <c r="I820" s="64">
        <v>0</v>
      </c>
      <c r="J820" s="64">
        <v>0</v>
      </c>
      <c r="K820" s="64">
        <v>0</v>
      </c>
      <c r="L820" s="64">
        <v>0</v>
      </c>
      <c r="M820" s="64">
        <v>0</v>
      </c>
      <c r="N820" s="64">
        <v>0</v>
      </c>
      <c r="O820" s="64">
        <v>0</v>
      </c>
      <c r="P820" s="64">
        <v>340</v>
      </c>
      <c r="Q820" s="64">
        <v>4290336</v>
      </c>
      <c r="R820" s="64">
        <v>0</v>
      </c>
      <c r="S820" s="64">
        <v>0</v>
      </c>
      <c r="T820" s="64">
        <v>0</v>
      </c>
      <c r="U820" s="64">
        <v>0</v>
      </c>
      <c r="V820" s="64">
        <v>122357</v>
      </c>
    </row>
    <row r="821" spans="1:22" s="148" customFormat="1" ht="15" customHeight="1" x14ac:dyDescent="0.25">
      <c r="A821" s="84" t="s">
        <v>980</v>
      </c>
      <c r="B821" s="62" t="s">
        <v>700</v>
      </c>
      <c r="C821" s="95">
        <f>D821+M821+Q821+V821</f>
        <v>5016590</v>
      </c>
      <c r="D821" s="95">
        <f>SUM(E821:I821)</f>
        <v>578116</v>
      </c>
      <c r="E821" s="95">
        <v>0</v>
      </c>
      <c r="F821" s="64">
        <v>283680</v>
      </c>
      <c r="G821" s="64">
        <v>0</v>
      </c>
      <c r="H821" s="64">
        <v>294436</v>
      </c>
      <c r="I821" s="64">
        <v>0</v>
      </c>
      <c r="J821" s="64">
        <v>0</v>
      </c>
      <c r="K821" s="64">
        <v>0</v>
      </c>
      <c r="L821" s="64">
        <v>0</v>
      </c>
      <c r="M821" s="64">
        <v>0</v>
      </c>
      <c r="N821" s="64">
        <v>0</v>
      </c>
      <c r="O821" s="64">
        <v>0</v>
      </c>
      <c r="P821" s="64">
        <v>340</v>
      </c>
      <c r="Q821" s="64">
        <v>4316379</v>
      </c>
      <c r="R821" s="64">
        <v>0</v>
      </c>
      <c r="S821" s="64">
        <v>0</v>
      </c>
      <c r="T821" s="64">
        <v>0</v>
      </c>
      <c r="U821" s="64">
        <v>0</v>
      </c>
      <c r="V821" s="64">
        <v>122095</v>
      </c>
    </row>
    <row r="822" spans="1:22" s="148" customFormat="1" ht="15" customHeight="1" x14ac:dyDescent="0.25">
      <c r="A822" s="84" t="s">
        <v>981</v>
      </c>
      <c r="B822" s="62" t="s">
        <v>678</v>
      </c>
      <c r="C822" s="95">
        <f>D822+M822+Q822+V822</f>
        <v>5049697</v>
      </c>
      <c r="D822" s="95">
        <f>SUM(E822:I822)</f>
        <v>618728</v>
      </c>
      <c r="E822" s="95">
        <v>0</v>
      </c>
      <c r="F822" s="64">
        <v>285566</v>
      </c>
      <c r="G822" s="64">
        <v>0</v>
      </c>
      <c r="H822" s="64">
        <v>333162</v>
      </c>
      <c r="I822" s="64">
        <v>0</v>
      </c>
      <c r="J822" s="64">
        <v>0</v>
      </c>
      <c r="K822" s="64">
        <v>0</v>
      </c>
      <c r="L822" s="64">
        <v>0</v>
      </c>
      <c r="M822" s="64">
        <v>0</v>
      </c>
      <c r="N822" s="64">
        <v>0</v>
      </c>
      <c r="O822" s="64">
        <v>0</v>
      </c>
      <c r="P822" s="64">
        <v>340</v>
      </c>
      <c r="Q822" s="64">
        <v>4311000</v>
      </c>
      <c r="R822" s="64">
        <v>0</v>
      </c>
      <c r="S822" s="64">
        <v>0</v>
      </c>
      <c r="T822" s="64">
        <v>0</v>
      </c>
      <c r="U822" s="64">
        <v>0</v>
      </c>
      <c r="V822" s="64">
        <v>119969</v>
      </c>
    </row>
    <row r="823" spans="1:22" s="148" customFormat="1" ht="15" customHeight="1" x14ac:dyDescent="0.25">
      <c r="A823" s="84" t="s">
        <v>982</v>
      </c>
      <c r="B823" s="62" t="s">
        <v>677</v>
      </c>
      <c r="C823" s="95">
        <f>D823+M823+Q823+V823</f>
        <v>4358251</v>
      </c>
      <c r="D823" s="95">
        <f>SUM(E823:I823)</f>
        <v>0</v>
      </c>
      <c r="E823" s="95">
        <v>0</v>
      </c>
      <c r="F823" s="64">
        <v>0</v>
      </c>
      <c r="G823" s="64">
        <v>0</v>
      </c>
      <c r="H823" s="64">
        <v>0</v>
      </c>
      <c r="I823" s="64">
        <v>0</v>
      </c>
      <c r="J823" s="64">
        <v>0</v>
      </c>
      <c r="K823" s="64">
        <v>0</v>
      </c>
      <c r="L823" s="64">
        <v>0</v>
      </c>
      <c r="M823" s="64">
        <v>0</v>
      </c>
      <c r="N823" s="64">
        <v>0</v>
      </c>
      <c r="O823" s="64">
        <v>0</v>
      </c>
      <c r="P823" s="64">
        <v>340</v>
      </c>
      <c r="Q823" s="64">
        <v>4311000</v>
      </c>
      <c r="R823" s="64">
        <v>0</v>
      </c>
      <c r="S823" s="64">
        <v>0</v>
      </c>
      <c r="T823" s="64">
        <v>0</v>
      </c>
      <c r="U823" s="64">
        <v>0</v>
      </c>
      <c r="V823" s="64">
        <v>47251</v>
      </c>
    </row>
  </sheetData>
  <sheetProtection sort="0" autoFilter="0"/>
  <autoFilter ref="A8:V823"/>
  <mergeCells count="27">
    <mergeCell ref="U5:U6"/>
    <mergeCell ref="V5:V6"/>
    <mergeCell ref="A3:V3"/>
    <mergeCell ref="A4:A6"/>
    <mergeCell ref="B4:B6"/>
    <mergeCell ref="C4:C6"/>
    <mergeCell ref="D4:S4"/>
    <mergeCell ref="T4:V4"/>
    <mergeCell ref="D5:I5"/>
    <mergeCell ref="J5:K6"/>
    <mergeCell ref="L5:M6"/>
    <mergeCell ref="Q2:V2"/>
    <mergeCell ref="Q1:V1"/>
    <mergeCell ref="A406:B406"/>
    <mergeCell ref="A10:V10"/>
    <mergeCell ref="A119:V119"/>
    <mergeCell ref="A120:B120"/>
    <mergeCell ref="A397:V397"/>
    <mergeCell ref="A398:B398"/>
    <mergeCell ref="A11:B11"/>
    <mergeCell ref="A141:V141"/>
    <mergeCell ref="A142:B142"/>
    <mergeCell ref="A405:V405"/>
    <mergeCell ref="N5:O6"/>
    <mergeCell ref="P5:Q6"/>
    <mergeCell ref="R5:S6"/>
    <mergeCell ref="T5:T6"/>
  </mergeCells>
  <conditionalFormatting sqref="B277">
    <cfRule type="duplicateValues" dxfId="0" priority="1"/>
  </conditionalFormatting>
  <pageMargins left="0.39370078740157483" right="0.39370078740157483" top="0.98425196850393704" bottom="0.39370078740157483" header="0.31496062992125984" footer="0.19685039370078741"/>
  <pageSetup paperSize="9" scale="35" fitToHeight="0" orientation="landscape" r:id="rId1"/>
  <headerFoot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S167"/>
  <sheetViews>
    <sheetView zoomScale="80" zoomScaleNormal="80" zoomScaleSheetLayoutView="85" workbookViewId="0">
      <pane xSplit="14" ySplit="10" topLeftCell="O164" activePane="bottomRight" state="frozen"/>
      <selection pane="topRight" activeCell="O1" sqref="O1"/>
      <selection pane="bottomLeft" activeCell="A11" sqref="A11"/>
      <selection pane="bottomRight" activeCell="V157" sqref="V157"/>
    </sheetView>
  </sheetViews>
  <sheetFormatPr defaultRowHeight="15.75" x14ac:dyDescent="0.25"/>
  <cols>
    <col min="1" max="1" width="7.140625" style="31" bestFit="1" customWidth="1"/>
    <col min="2" max="2" width="49.28515625" style="2" customWidth="1"/>
    <col min="3" max="3" width="16.28515625" style="20" customWidth="1"/>
    <col min="4" max="4" width="22.28515625" style="21" customWidth="1"/>
    <col min="5" max="7" width="8.42578125" style="22" customWidth="1"/>
    <col min="8" max="8" width="9.5703125" style="23" customWidth="1"/>
    <col min="9" max="12" width="8.42578125" style="23" customWidth="1"/>
    <col min="13" max="14" width="18.7109375" style="20" bestFit="1" customWidth="1"/>
    <col min="15" max="227" width="9.140625" style="2"/>
    <col min="228" max="228" width="7" style="2" customWidth="1"/>
    <col min="229" max="229" width="48.7109375" style="2" customWidth="1"/>
    <col min="230" max="230" width="13.7109375" style="2" customWidth="1"/>
    <col min="231" max="231" width="22.28515625" style="2" customWidth="1"/>
    <col min="232" max="234" width="8.5703125" style="2" customWidth="1"/>
    <col min="235" max="235" width="9.7109375" style="2" customWidth="1"/>
    <col min="236" max="236" width="9.85546875" style="2" customWidth="1"/>
    <col min="237" max="237" width="7.85546875" style="2" customWidth="1"/>
    <col min="238" max="239" width="8.42578125" style="2" customWidth="1"/>
    <col min="240" max="241" width="18.7109375" style="2" bestFit="1" customWidth="1"/>
    <col min="242" max="483" width="9.140625" style="2"/>
    <col min="484" max="484" width="7" style="2" customWidth="1"/>
    <col min="485" max="485" width="48.7109375" style="2" customWidth="1"/>
    <col min="486" max="486" width="13.7109375" style="2" customWidth="1"/>
    <col min="487" max="487" width="22.28515625" style="2" customWidth="1"/>
    <col min="488" max="490" width="8.5703125" style="2" customWidth="1"/>
    <col min="491" max="491" width="9.7109375" style="2" customWidth="1"/>
    <col min="492" max="492" width="9.85546875" style="2" customWidth="1"/>
    <col min="493" max="493" width="7.85546875" style="2" customWidth="1"/>
    <col min="494" max="495" width="8.42578125" style="2" customWidth="1"/>
    <col min="496" max="497" width="18.7109375" style="2" bestFit="1" customWidth="1"/>
    <col min="498" max="739" width="9.140625" style="2"/>
    <col min="740" max="740" width="7" style="2" customWidth="1"/>
    <col min="741" max="741" width="48.7109375" style="2" customWidth="1"/>
    <col min="742" max="742" width="13.7109375" style="2" customWidth="1"/>
    <col min="743" max="743" width="22.28515625" style="2" customWidth="1"/>
    <col min="744" max="746" width="8.5703125" style="2" customWidth="1"/>
    <col min="747" max="747" width="9.7109375" style="2" customWidth="1"/>
    <col min="748" max="748" width="9.85546875" style="2" customWidth="1"/>
    <col min="749" max="749" width="7.85546875" style="2" customWidth="1"/>
    <col min="750" max="751" width="8.42578125" style="2" customWidth="1"/>
    <col min="752" max="753" width="18.7109375" style="2" bestFit="1" customWidth="1"/>
    <col min="754" max="995" width="9.140625" style="2"/>
    <col min="996" max="996" width="7" style="2" customWidth="1"/>
    <col min="997" max="997" width="48.7109375" style="2" customWidth="1"/>
    <col min="998" max="998" width="13.7109375" style="2" customWidth="1"/>
    <col min="999" max="999" width="22.28515625" style="2" customWidth="1"/>
    <col min="1000" max="1002" width="8.5703125" style="2" customWidth="1"/>
    <col min="1003" max="1003" width="9.7109375" style="2" customWidth="1"/>
    <col min="1004" max="1004" width="9.85546875" style="2" customWidth="1"/>
    <col min="1005" max="1005" width="7.85546875" style="2" customWidth="1"/>
    <col min="1006" max="1007" width="8.42578125" style="2" customWidth="1"/>
    <col min="1008" max="1009" width="18.7109375" style="2" bestFit="1" customWidth="1"/>
    <col min="1010" max="1251" width="9.140625" style="2"/>
    <col min="1252" max="1252" width="7" style="2" customWidth="1"/>
    <col min="1253" max="1253" width="48.7109375" style="2" customWidth="1"/>
    <col min="1254" max="1254" width="13.7109375" style="2" customWidth="1"/>
    <col min="1255" max="1255" width="22.28515625" style="2" customWidth="1"/>
    <col min="1256" max="1258" width="8.5703125" style="2" customWidth="1"/>
    <col min="1259" max="1259" width="9.7109375" style="2" customWidth="1"/>
    <col min="1260" max="1260" width="9.85546875" style="2" customWidth="1"/>
    <col min="1261" max="1261" width="7.85546875" style="2" customWidth="1"/>
    <col min="1262" max="1263" width="8.42578125" style="2" customWidth="1"/>
    <col min="1264" max="1265" width="18.7109375" style="2" bestFit="1" customWidth="1"/>
    <col min="1266" max="1507" width="9.140625" style="2"/>
    <col min="1508" max="1508" width="7" style="2" customWidth="1"/>
    <col min="1509" max="1509" width="48.7109375" style="2" customWidth="1"/>
    <col min="1510" max="1510" width="13.7109375" style="2" customWidth="1"/>
    <col min="1511" max="1511" width="22.28515625" style="2" customWidth="1"/>
    <col min="1512" max="1514" width="8.5703125" style="2" customWidth="1"/>
    <col min="1515" max="1515" width="9.7109375" style="2" customWidth="1"/>
    <col min="1516" max="1516" width="9.85546875" style="2" customWidth="1"/>
    <col min="1517" max="1517" width="7.85546875" style="2" customWidth="1"/>
    <col min="1518" max="1519" width="8.42578125" style="2" customWidth="1"/>
    <col min="1520" max="1521" width="18.7109375" style="2" bestFit="1" customWidth="1"/>
    <col min="1522" max="1763" width="9.140625" style="2"/>
    <col min="1764" max="1764" width="7" style="2" customWidth="1"/>
    <col min="1765" max="1765" width="48.7109375" style="2" customWidth="1"/>
    <col min="1766" max="1766" width="13.7109375" style="2" customWidth="1"/>
    <col min="1767" max="1767" width="22.28515625" style="2" customWidth="1"/>
    <col min="1768" max="1770" width="8.5703125" style="2" customWidth="1"/>
    <col min="1771" max="1771" width="9.7109375" style="2" customWidth="1"/>
    <col min="1772" max="1772" width="9.85546875" style="2" customWidth="1"/>
    <col min="1773" max="1773" width="7.85546875" style="2" customWidth="1"/>
    <col min="1774" max="1775" width="8.42578125" style="2" customWidth="1"/>
    <col min="1776" max="1777" width="18.7109375" style="2" bestFit="1" customWidth="1"/>
    <col min="1778" max="2019" width="9.140625" style="2"/>
    <col min="2020" max="2020" width="7" style="2" customWidth="1"/>
    <col min="2021" max="2021" width="48.7109375" style="2" customWidth="1"/>
    <col min="2022" max="2022" width="13.7109375" style="2" customWidth="1"/>
    <col min="2023" max="2023" width="22.28515625" style="2" customWidth="1"/>
    <col min="2024" max="2026" width="8.5703125" style="2" customWidth="1"/>
    <col min="2027" max="2027" width="9.7109375" style="2" customWidth="1"/>
    <col min="2028" max="2028" width="9.85546875" style="2" customWidth="1"/>
    <col min="2029" max="2029" width="7.85546875" style="2" customWidth="1"/>
    <col min="2030" max="2031" width="8.42578125" style="2" customWidth="1"/>
    <col min="2032" max="2033" width="18.7109375" style="2" bestFit="1" customWidth="1"/>
    <col min="2034" max="2275" width="9.140625" style="2"/>
    <col min="2276" max="2276" width="7" style="2" customWidth="1"/>
    <col min="2277" max="2277" width="48.7109375" style="2" customWidth="1"/>
    <col min="2278" max="2278" width="13.7109375" style="2" customWidth="1"/>
    <col min="2279" max="2279" width="22.28515625" style="2" customWidth="1"/>
    <col min="2280" max="2282" width="8.5703125" style="2" customWidth="1"/>
    <col min="2283" max="2283" width="9.7109375" style="2" customWidth="1"/>
    <col min="2284" max="2284" width="9.85546875" style="2" customWidth="1"/>
    <col min="2285" max="2285" width="7.85546875" style="2" customWidth="1"/>
    <col min="2286" max="2287" width="8.42578125" style="2" customWidth="1"/>
    <col min="2288" max="2289" width="18.7109375" style="2" bestFit="1" customWidth="1"/>
    <col min="2290" max="2531" width="9.140625" style="2"/>
    <col min="2532" max="2532" width="7" style="2" customWidth="1"/>
    <col min="2533" max="2533" width="48.7109375" style="2" customWidth="1"/>
    <col min="2534" max="2534" width="13.7109375" style="2" customWidth="1"/>
    <col min="2535" max="2535" width="22.28515625" style="2" customWidth="1"/>
    <col min="2536" max="2538" width="8.5703125" style="2" customWidth="1"/>
    <col min="2539" max="2539" width="9.7109375" style="2" customWidth="1"/>
    <col min="2540" max="2540" width="9.85546875" style="2" customWidth="1"/>
    <col min="2541" max="2541" width="7.85546875" style="2" customWidth="1"/>
    <col min="2542" max="2543" width="8.42578125" style="2" customWidth="1"/>
    <col min="2544" max="2545" width="18.7109375" style="2" bestFit="1" customWidth="1"/>
    <col min="2546" max="2787" width="9.140625" style="2"/>
    <col min="2788" max="2788" width="7" style="2" customWidth="1"/>
    <col min="2789" max="2789" width="48.7109375" style="2" customWidth="1"/>
    <col min="2790" max="2790" width="13.7109375" style="2" customWidth="1"/>
    <col min="2791" max="2791" width="22.28515625" style="2" customWidth="1"/>
    <col min="2792" max="2794" width="8.5703125" style="2" customWidth="1"/>
    <col min="2795" max="2795" width="9.7109375" style="2" customWidth="1"/>
    <col min="2796" max="2796" width="9.85546875" style="2" customWidth="1"/>
    <col min="2797" max="2797" width="7.85546875" style="2" customWidth="1"/>
    <col min="2798" max="2799" width="8.42578125" style="2" customWidth="1"/>
    <col min="2800" max="2801" width="18.7109375" style="2" bestFit="1" customWidth="1"/>
    <col min="2802" max="3043" width="9.140625" style="2"/>
    <col min="3044" max="3044" width="7" style="2" customWidth="1"/>
    <col min="3045" max="3045" width="48.7109375" style="2" customWidth="1"/>
    <col min="3046" max="3046" width="13.7109375" style="2" customWidth="1"/>
    <col min="3047" max="3047" width="22.28515625" style="2" customWidth="1"/>
    <col min="3048" max="3050" width="8.5703125" style="2" customWidth="1"/>
    <col min="3051" max="3051" width="9.7109375" style="2" customWidth="1"/>
    <col min="3052" max="3052" width="9.85546875" style="2" customWidth="1"/>
    <col min="3053" max="3053" width="7.85546875" style="2" customWidth="1"/>
    <col min="3054" max="3055" width="8.42578125" style="2" customWidth="1"/>
    <col min="3056" max="3057" width="18.7109375" style="2" bestFit="1" customWidth="1"/>
    <col min="3058" max="3299" width="9.140625" style="2"/>
    <col min="3300" max="3300" width="7" style="2" customWidth="1"/>
    <col min="3301" max="3301" width="48.7109375" style="2" customWidth="1"/>
    <col min="3302" max="3302" width="13.7109375" style="2" customWidth="1"/>
    <col min="3303" max="3303" width="22.28515625" style="2" customWidth="1"/>
    <col min="3304" max="3306" width="8.5703125" style="2" customWidth="1"/>
    <col min="3307" max="3307" width="9.7109375" style="2" customWidth="1"/>
    <col min="3308" max="3308" width="9.85546875" style="2" customWidth="1"/>
    <col min="3309" max="3309" width="7.85546875" style="2" customWidth="1"/>
    <col min="3310" max="3311" width="8.42578125" style="2" customWidth="1"/>
    <col min="3312" max="3313" width="18.7109375" style="2" bestFit="1" customWidth="1"/>
    <col min="3314" max="3555" width="9.140625" style="2"/>
    <col min="3556" max="3556" width="7" style="2" customWidth="1"/>
    <col min="3557" max="3557" width="48.7109375" style="2" customWidth="1"/>
    <col min="3558" max="3558" width="13.7109375" style="2" customWidth="1"/>
    <col min="3559" max="3559" width="22.28515625" style="2" customWidth="1"/>
    <col min="3560" max="3562" width="8.5703125" style="2" customWidth="1"/>
    <col min="3563" max="3563" width="9.7109375" style="2" customWidth="1"/>
    <col min="3564" max="3564" width="9.85546875" style="2" customWidth="1"/>
    <col min="3565" max="3565" width="7.85546875" style="2" customWidth="1"/>
    <col min="3566" max="3567" width="8.42578125" style="2" customWidth="1"/>
    <col min="3568" max="3569" width="18.7109375" style="2" bestFit="1" customWidth="1"/>
    <col min="3570" max="3811" width="9.140625" style="2"/>
    <col min="3812" max="3812" width="7" style="2" customWidth="1"/>
    <col min="3813" max="3813" width="48.7109375" style="2" customWidth="1"/>
    <col min="3814" max="3814" width="13.7109375" style="2" customWidth="1"/>
    <col min="3815" max="3815" width="22.28515625" style="2" customWidth="1"/>
    <col min="3816" max="3818" width="8.5703125" style="2" customWidth="1"/>
    <col min="3819" max="3819" width="9.7109375" style="2" customWidth="1"/>
    <col min="3820" max="3820" width="9.85546875" style="2" customWidth="1"/>
    <col min="3821" max="3821" width="7.85546875" style="2" customWidth="1"/>
    <col min="3822" max="3823" width="8.42578125" style="2" customWidth="1"/>
    <col min="3824" max="3825" width="18.7109375" style="2" bestFit="1" customWidth="1"/>
    <col min="3826" max="4067" width="9.140625" style="2"/>
    <col min="4068" max="4068" width="7" style="2" customWidth="1"/>
    <col min="4069" max="4069" width="48.7109375" style="2" customWidth="1"/>
    <col min="4070" max="4070" width="13.7109375" style="2" customWidth="1"/>
    <col min="4071" max="4071" width="22.28515625" style="2" customWidth="1"/>
    <col min="4072" max="4074" width="8.5703125" style="2" customWidth="1"/>
    <col min="4075" max="4075" width="9.7109375" style="2" customWidth="1"/>
    <col min="4076" max="4076" width="9.85546875" style="2" customWidth="1"/>
    <col min="4077" max="4077" width="7.85546875" style="2" customWidth="1"/>
    <col min="4078" max="4079" width="8.42578125" style="2" customWidth="1"/>
    <col min="4080" max="4081" width="18.7109375" style="2" bestFit="1" customWidth="1"/>
    <col min="4082" max="4323" width="9.140625" style="2"/>
    <col min="4324" max="4324" width="7" style="2" customWidth="1"/>
    <col min="4325" max="4325" width="48.7109375" style="2" customWidth="1"/>
    <col min="4326" max="4326" width="13.7109375" style="2" customWidth="1"/>
    <col min="4327" max="4327" width="22.28515625" style="2" customWidth="1"/>
    <col min="4328" max="4330" width="8.5703125" style="2" customWidth="1"/>
    <col min="4331" max="4331" width="9.7109375" style="2" customWidth="1"/>
    <col min="4332" max="4332" width="9.85546875" style="2" customWidth="1"/>
    <col min="4333" max="4333" width="7.85546875" style="2" customWidth="1"/>
    <col min="4334" max="4335" width="8.42578125" style="2" customWidth="1"/>
    <col min="4336" max="4337" width="18.7109375" style="2" bestFit="1" customWidth="1"/>
    <col min="4338" max="4579" width="9.140625" style="2"/>
    <col min="4580" max="4580" width="7" style="2" customWidth="1"/>
    <col min="4581" max="4581" width="48.7109375" style="2" customWidth="1"/>
    <col min="4582" max="4582" width="13.7109375" style="2" customWidth="1"/>
    <col min="4583" max="4583" width="22.28515625" style="2" customWidth="1"/>
    <col min="4584" max="4586" width="8.5703125" style="2" customWidth="1"/>
    <col min="4587" max="4587" width="9.7109375" style="2" customWidth="1"/>
    <col min="4588" max="4588" width="9.85546875" style="2" customWidth="1"/>
    <col min="4589" max="4589" width="7.85546875" style="2" customWidth="1"/>
    <col min="4590" max="4591" width="8.42578125" style="2" customWidth="1"/>
    <col min="4592" max="4593" width="18.7109375" style="2" bestFit="1" customWidth="1"/>
    <col min="4594" max="4835" width="9.140625" style="2"/>
    <col min="4836" max="4836" width="7" style="2" customWidth="1"/>
    <col min="4837" max="4837" width="48.7109375" style="2" customWidth="1"/>
    <col min="4838" max="4838" width="13.7109375" style="2" customWidth="1"/>
    <col min="4839" max="4839" width="22.28515625" style="2" customWidth="1"/>
    <col min="4840" max="4842" width="8.5703125" style="2" customWidth="1"/>
    <col min="4843" max="4843" width="9.7109375" style="2" customWidth="1"/>
    <col min="4844" max="4844" width="9.85546875" style="2" customWidth="1"/>
    <col min="4845" max="4845" width="7.85546875" style="2" customWidth="1"/>
    <col min="4846" max="4847" width="8.42578125" style="2" customWidth="1"/>
    <col min="4848" max="4849" width="18.7109375" style="2" bestFit="1" customWidth="1"/>
    <col min="4850" max="5091" width="9.140625" style="2"/>
    <col min="5092" max="5092" width="7" style="2" customWidth="1"/>
    <col min="5093" max="5093" width="48.7109375" style="2" customWidth="1"/>
    <col min="5094" max="5094" width="13.7109375" style="2" customWidth="1"/>
    <col min="5095" max="5095" width="22.28515625" style="2" customWidth="1"/>
    <col min="5096" max="5098" width="8.5703125" style="2" customWidth="1"/>
    <col min="5099" max="5099" width="9.7109375" style="2" customWidth="1"/>
    <col min="5100" max="5100" width="9.85546875" style="2" customWidth="1"/>
    <col min="5101" max="5101" width="7.85546875" style="2" customWidth="1"/>
    <col min="5102" max="5103" width="8.42578125" style="2" customWidth="1"/>
    <col min="5104" max="5105" width="18.7109375" style="2" bestFit="1" customWidth="1"/>
    <col min="5106" max="5347" width="9.140625" style="2"/>
    <col min="5348" max="5348" width="7" style="2" customWidth="1"/>
    <col min="5349" max="5349" width="48.7109375" style="2" customWidth="1"/>
    <col min="5350" max="5350" width="13.7109375" style="2" customWidth="1"/>
    <col min="5351" max="5351" width="22.28515625" style="2" customWidth="1"/>
    <col min="5352" max="5354" width="8.5703125" style="2" customWidth="1"/>
    <col min="5355" max="5355" width="9.7109375" style="2" customWidth="1"/>
    <col min="5356" max="5356" width="9.85546875" style="2" customWidth="1"/>
    <col min="5357" max="5357" width="7.85546875" style="2" customWidth="1"/>
    <col min="5358" max="5359" width="8.42578125" style="2" customWidth="1"/>
    <col min="5360" max="5361" width="18.7109375" style="2" bestFit="1" customWidth="1"/>
    <col min="5362" max="5603" width="9.140625" style="2"/>
    <col min="5604" max="5604" width="7" style="2" customWidth="1"/>
    <col min="5605" max="5605" width="48.7109375" style="2" customWidth="1"/>
    <col min="5606" max="5606" width="13.7109375" style="2" customWidth="1"/>
    <col min="5607" max="5607" width="22.28515625" style="2" customWidth="1"/>
    <col min="5608" max="5610" width="8.5703125" style="2" customWidth="1"/>
    <col min="5611" max="5611" width="9.7109375" style="2" customWidth="1"/>
    <col min="5612" max="5612" width="9.85546875" style="2" customWidth="1"/>
    <col min="5613" max="5613" width="7.85546875" style="2" customWidth="1"/>
    <col min="5614" max="5615" width="8.42578125" style="2" customWidth="1"/>
    <col min="5616" max="5617" width="18.7109375" style="2" bestFit="1" customWidth="1"/>
    <col min="5618" max="5859" width="9.140625" style="2"/>
    <col min="5860" max="5860" width="7" style="2" customWidth="1"/>
    <col min="5861" max="5861" width="48.7109375" style="2" customWidth="1"/>
    <col min="5862" max="5862" width="13.7109375" style="2" customWidth="1"/>
    <col min="5863" max="5863" width="22.28515625" style="2" customWidth="1"/>
    <col min="5864" max="5866" width="8.5703125" style="2" customWidth="1"/>
    <col min="5867" max="5867" width="9.7109375" style="2" customWidth="1"/>
    <col min="5868" max="5868" width="9.85546875" style="2" customWidth="1"/>
    <col min="5869" max="5869" width="7.85546875" style="2" customWidth="1"/>
    <col min="5870" max="5871" width="8.42578125" style="2" customWidth="1"/>
    <col min="5872" max="5873" width="18.7109375" style="2" bestFit="1" customWidth="1"/>
    <col min="5874" max="6115" width="9.140625" style="2"/>
    <col min="6116" max="6116" width="7" style="2" customWidth="1"/>
    <col min="6117" max="6117" width="48.7109375" style="2" customWidth="1"/>
    <col min="6118" max="6118" width="13.7109375" style="2" customWidth="1"/>
    <col min="6119" max="6119" width="22.28515625" style="2" customWidth="1"/>
    <col min="6120" max="6122" width="8.5703125" style="2" customWidth="1"/>
    <col min="6123" max="6123" width="9.7109375" style="2" customWidth="1"/>
    <col min="6124" max="6124" width="9.85546875" style="2" customWidth="1"/>
    <col min="6125" max="6125" width="7.85546875" style="2" customWidth="1"/>
    <col min="6126" max="6127" width="8.42578125" style="2" customWidth="1"/>
    <col min="6128" max="6129" width="18.7109375" style="2" bestFit="1" customWidth="1"/>
    <col min="6130" max="6371" width="9.140625" style="2"/>
    <col min="6372" max="6372" width="7" style="2" customWidth="1"/>
    <col min="6373" max="6373" width="48.7109375" style="2" customWidth="1"/>
    <col min="6374" max="6374" width="13.7109375" style="2" customWidth="1"/>
    <col min="6375" max="6375" width="22.28515625" style="2" customWidth="1"/>
    <col min="6376" max="6378" width="8.5703125" style="2" customWidth="1"/>
    <col min="6379" max="6379" width="9.7109375" style="2" customWidth="1"/>
    <col min="6380" max="6380" width="9.85546875" style="2" customWidth="1"/>
    <col min="6381" max="6381" width="7.85546875" style="2" customWidth="1"/>
    <col min="6382" max="6383" width="8.42578125" style="2" customWidth="1"/>
    <col min="6384" max="6385" width="18.7109375" style="2" bestFit="1" customWidth="1"/>
    <col min="6386" max="6627" width="9.140625" style="2"/>
    <col min="6628" max="6628" width="7" style="2" customWidth="1"/>
    <col min="6629" max="6629" width="48.7109375" style="2" customWidth="1"/>
    <col min="6630" max="6630" width="13.7109375" style="2" customWidth="1"/>
    <col min="6631" max="6631" width="22.28515625" style="2" customWidth="1"/>
    <col min="6632" max="6634" width="8.5703125" style="2" customWidth="1"/>
    <col min="6635" max="6635" width="9.7109375" style="2" customWidth="1"/>
    <col min="6636" max="6636" width="9.85546875" style="2" customWidth="1"/>
    <col min="6637" max="6637" width="7.85546875" style="2" customWidth="1"/>
    <col min="6638" max="6639" width="8.42578125" style="2" customWidth="1"/>
    <col min="6640" max="6641" width="18.7109375" style="2" bestFit="1" customWidth="1"/>
    <col min="6642" max="6883" width="9.140625" style="2"/>
    <col min="6884" max="6884" width="7" style="2" customWidth="1"/>
    <col min="6885" max="6885" width="48.7109375" style="2" customWidth="1"/>
    <col min="6886" max="6886" width="13.7109375" style="2" customWidth="1"/>
    <col min="6887" max="6887" width="22.28515625" style="2" customWidth="1"/>
    <col min="6888" max="6890" width="8.5703125" style="2" customWidth="1"/>
    <col min="6891" max="6891" width="9.7109375" style="2" customWidth="1"/>
    <col min="6892" max="6892" width="9.85546875" style="2" customWidth="1"/>
    <col min="6893" max="6893" width="7.85546875" style="2" customWidth="1"/>
    <col min="6894" max="6895" width="8.42578125" style="2" customWidth="1"/>
    <col min="6896" max="6897" width="18.7109375" style="2" bestFit="1" customWidth="1"/>
    <col min="6898" max="7139" width="9.140625" style="2"/>
    <col min="7140" max="7140" width="7" style="2" customWidth="1"/>
    <col min="7141" max="7141" width="48.7109375" style="2" customWidth="1"/>
    <col min="7142" max="7142" width="13.7109375" style="2" customWidth="1"/>
    <col min="7143" max="7143" width="22.28515625" style="2" customWidth="1"/>
    <col min="7144" max="7146" width="8.5703125" style="2" customWidth="1"/>
    <col min="7147" max="7147" width="9.7109375" style="2" customWidth="1"/>
    <col min="7148" max="7148" width="9.85546875" style="2" customWidth="1"/>
    <col min="7149" max="7149" width="7.85546875" style="2" customWidth="1"/>
    <col min="7150" max="7151" width="8.42578125" style="2" customWidth="1"/>
    <col min="7152" max="7153" width="18.7109375" style="2" bestFit="1" customWidth="1"/>
    <col min="7154" max="7395" width="9.140625" style="2"/>
    <col min="7396" max="7396" width="7" style="2" customWidth="1"/>
    <col min="7397" max="7397" width="48.7109375" style="2" customWidth="1"/>
    <col min="7398" max="7398" width="13.7109375" style="2" customWidth="1"/>
    <col min="7399" max="7399" width="22.28515625" style="2" customWidth="1"/>
    <col min="7400" max="7402" width="8.5703125" style="2" customWidth="1"/>
    <col min="7403" max="7403" width="9.7109375" style="2" customWidth="1"/>
    <col min="7404" max="7404" width="9.85546875" style="2" customWidth="1"/>
    <col min="7405" max="7405" width="7.85546875" style="2" customWidth="1"/>
    <col min="7406" max="7407" width="8.42578125" style="2" customWidth="1"/>
    <col min="7408" max="7409" width="18.7109375" style="2" bestFit="1" customWidth="1"/>
    <col min="7410" max="7651" width="9.140625" style="2"/>
    <col min="7652" max="7652" width="7" style="2" customWidth="1"/>
    <col min="7653" max="7653" width="48.7109375" style="2" customWidth="1"/>
    <col min="7654" max="7654" width="13.7109375" style="2" customWidth="1"/>
    <col min="7655" max="7655" width="22.28515625" style="2" customWidth="1"/>
    <col min="7656" max="7658" width="8.5703125" style="2" customWidth="1"/>
    <col min="7659" max="7659" width="9.7109375" style="2" customWidth="1"/>
    <col min="7660" max="7660" width="9.85546875" style="2" customWidth="1"/>
    <col min="7661" max="7661" width="7.85546875" style="2" customWidth="1"/>
    <col min="7662" max="7663" width="8.42578125" style="2" customWidth="1"/>
    <col min="7664" max="7665" width="18.7109375" style="2" bestFit="1" customWidth="1"/>
    <col min="7666" max="7907" width="9.140625" style="2"/>
    <col min="7908" max="7908" width="7" style="2" customWidth="1"/>
    <col min="7909" max="7909" width="48.7109375" style="2" customWidth="1"/>
    <col min="7910" max="7910" width="13.7109375" style="2" customWidth="1"/>
    <col min="7911" max="7911" width="22.28515625" style="2" customWidth="1"/>
    <col min="7912" max="7914" width="8.5703125" style="2" customWidth="1"/>
    <col min="7915" max="7915" width="9.7109375" style="2" customWidth="1"/>
    <col min="7916" max="7916" width="9.85546875" style="2" customWidth="1"/>
    <col min="7917" max="7917" width="7.85546875" style="2" customWidth="1"/>
    <col min="7918" max="7919" width="8.42578125" style="2" customWidth="1"/>
    <col min="7920" max="7921" width="18.7109375" style="2" bestFit="1" customWidth="1"/>
    <col min="7922" max="8163" width="9.140625" style="2"/>
    <col min="8164" max="8164" width="7" style="2" customWidth="1"/>
    <col min="8165" max="8165" width="48.7109375" style="2" customWidth="1"/>
    <col min="8166" max="8166" width="13.7109375" style="2" customWidth="1"/>
    <col min="8167" max="8167" width="22.28515625" style="2" customWidth="1"/>
    <col min="8168" max="8170" width="8.5703125" style="2" customWidth="1"/>
    <col min="8171" max="8171" width="9.7109375" style="2" customWidth="1"/>
    <col min="8172" max="8172" width="9.85546875" style="2" customWidth="1"/>
    <col min="8173" max="8173" width="7.85546875" style="2" customWidth="1"/>
    <col min="8174" max="8175" width="8.42578125" style="2" customWidth="1"/>
    <col min="8176" max="8177" width="18.7109375" style="2" bestFit="1" customWidth="1"/>
    <col min="8178" max="8419" width="9.140625" style="2"/>
    <col min="8420" max="8420" width="7" style="2" customWidth="1"/>
    <col min="8421" max="8421" width="48.7109375" style="2" customWidth="1"/>
    <col min="8422" max="8422" width="13.7109375" style="2" customWidth="1"/>
    <col min="8423" max="8423" width="22.28515625" style="2" customWidth="1"/>
    <col min="8424" max="8426" width="8.5703125" style="2" customWidth="1"/>
    <col min="8427" max="8427" width="9.7109375" style="2" customWidth="1"/>
    <col min="8428" max="8428" width="9.85546875" style="2" customWidth="1"/>
    <col min="8429" max="8429" width="7.85546875" style="2" customWidth="1"/>
    <col min="8430" max="8431" width="8.42578125" style="2" customWidth="1"/>
    <col min="8432" max="8433" width="18.7109375" style="2" bestFit="1" customWidth="1"/>
    <col min="8434" max="8675" width="9.140625" style="2"/>
    <col min="8676" max="8676" width="7" style="2" customWidth="1"/>
    <col min="8677" max="8677" width="48.7109375" style="2" customWidth="1"/>
    <col min="8678" max="8678" width="13.7109375" style="2" customWidth="1"/>
    <col min="8679" max="8679" width="22.28515625" style="2" customWidth="1"/>
    <col min="8680" max="8682" width="8.5703125" style="2" customWidth="1"/>
    <col min="8683" max="8683" width="9.7109375" style="2" customWidth="1"/>
    <col min="8684" max="8684" width="9.85546875" style="2" customWidth="1"/>
    <col min="8685" max="8685" width="7.85546875" style="2" customWidth="1"/>
    <col min="8686" max="8687" width="8.42578125" style="2" customWidth="1"/>
    <col min="8688" max="8689" width="18.7109375" style="2" bestFit="1" customWidth="1"/>
    <col min="8690" max="8931" width="9.140625" style="2"/>
    <col min="8932" max="8932" width="7" style="2" customWidth="1"/>
    <col min="8933" max="8933" width="48.7109375" style="2" customWidth="1"/>
    <col min="8934" max="8934" width="13.7109375" style="2" customWidth="1"/>
    <col min="8935" max="8935" width="22.28515625" style="2" customWidth="1"/>
    <col min="8936" max="8938" width="8.5703125" style="2" customWidth="1"/>
    <col min="8939" max="8939" width="9.7109375" style="2" customWidth="1"/>
    <col min="8940" max="8940" width="9.85546875" style="2" customWidth="1"/>
    <col min="8941" max="8941" width="7.85546875" style="2" customWidth="1"/>
    <col min="8942" max="8943" width="8.42578125" style="2" customWidth="1"/>
    <col min="8944" max="8945" width="18.7109375" style="2" bestFit="1" customWidth="1"/>
    <col min="8946" max="9187" width="9.140625" style="2"/>
    <col min="9188" max="9188" width="7" style="2" customWidth="1"/>
    <col min="9189" max="9189" width="48.7109375" style="2" customWidth="1"/>
    <col min="9190" max="9190" width="13.7109375" style="2" customWidth="1"/>
    <col min="9191" max="9191" width="22.28515625" style="2" customWidth="1"/>
    <col min="9192" max="9194" width="8.5703125" style="2" customWidth="1"/>
    <col min="9195" max="9195" width="9.7109375" style="2" customWidth="1"/>
    <col min="9196" max="9196" width="9.85546875" style="2" customWidth="1"/>
    <col min="9197" max="9197" width="7.85546875" style="2" customWidth="1"/>
    <col min="9198" max="9199" width="8.42578125" style="2" customWidth="1"/>
    <col min="9200" max="9201" width="18.7109375" style="2" bestFit="1" customWidth="1"/>
    <col min="9202" max="9443" width="9.140625" style="2"/>
    <col min="9444" max="9444" width="7" style="2" customWidth="1"/>
    <col min="9445" max="9445" width="48.7109375" style="2" customWidth="1"/>
    <col min="9446" max="9446" width="13.7109375" style="2" customWidth="1"/>
    <col min="9447" max="9447" width="22.28515625" style="2" customWidth="1"/>
    <col min="9448" max="9450" width="8.5703125" style="2" customWidth="1"/>
    <col min="9451" max="9451" width="9.7109375" style="2" customWidth="1"/>
    <col min="9452" max="9452" width="9.85546875" style="2" customWidth="1"/>
    <col min="9453" max="9453" width="7.85546875" style="2" customWidth="1"/>
    <col min="9454" max="9455" width="8.42578125" style="2" customWidth="1"/>
    <col min="9456" max="9457" width="18.7109375" style="2" bestFit="1" customWidth="1"/>
    <col min="9458" max="9699" width="9.140625" style="2"/>
    <col min="9700" max="9700" width="7" style="2" customWidth="1"/>
    <col min="9701" max="9701" width="48.7109375" style="2" customWidth="1"/>
    <col min="9702" max="9702" width="13.7109375" style="2" customWidth="1"/>
    <col min="9703" max="9703" width="22.28515625" style="2" customWidth="1"/>
    <col min="9704" max="9706" width="8.5703125" style="2" customWidth="1"/>
    <col min="9707" max="9707" width="9.7109375" style="2" customWidth="1"/>
    <col min="9708" max="9708" width="9.85546875" style="2" customWidth="1"/>
    <col min="9709" max="9709" width="7.85546875" style="2" customWidth="1"/>
    <col min="9710" max="9711" width="8.42578125" style="2" customWidth="1"/>
    <col min="9712" max="9713" width="18.7109375" style="2" bestFit="1" customWidth="1"/>
    <col min="9714" max="9955" width="9.140625" style="2"/>
    <col min="9956" max="9956" width="7" style="2" customWidth="1"/>
    <col min="9957" max="9957" width="48.7109375" style="2" customWidth="1"/>
    <col min="9958" max="9958" width="13.7109375" style="2" customWidth="1"/>
    <col min="9959" max="9959" width="22.28515625" style="2" customWidth="1"/>
    <col min="9960" max="9962" width="8.5703125" style="2" customWidth="1"/>
    <col min="9963" max="9963" width="9.7109375" style="2" customWidth="1"/>
    <col min="9964" max="9964" width="9.85546875" style="2" customWidth="1"/>
    <col min="9965" max="9965" width="7.85546875" style="2" customWidth="1"/>
    <col min="9966" max="9967" width="8.42578125" style="2" customWidth="1"/>
    <col min="9968" max="9969" width="18.7109375" style="2" bestFit="1" customWidth="1"/>
    <col min="9970" max="10211" width="9.140625" style="2"/>
    <col min="10212" max="10212" width="7" style="2" customWidth="1"/>
    <col min="10213" max="10213" width="48.7109375" style="2" customWidth="1"/>
    <col min="10214" max="10214" width="13.7109375" style="2" customWidth="1"/>
    <col min="10215" max="10215" width="22.28515625" style="2" customWidth="1"/>
    <col min="10216" max="10218" width="8.5703125" style="2" customWidth="1"/>
    <col min="10219" max="10219" width="9.7109375" style="2" customWidth="1"/>
    <col min="10220" max="10220" width="9.85546875" style="2" customWidth="1"/>
    <col min="10221" max="10221" width="7.85546875" style="2" customWidth="1"/>
    <col min="10222" max="10223" width="8.42578125" style="2" customWidth="1"/>
    <col min="10224" max="10225" width="18.7109375" style="2" bestFit="1" customWidth="1"/>
    <col min="10226" max="10467" width="9.140625" style="2"/>
    <col min="10468" max="10468" width="7" style="2" customWidth="1"/>
    <col min="10469" max="10469" width="48.7109375" style="2" customWidth="1"/>
    <col min="10470" max="10470" width="13.7109375" style="2" customWidth="1"/>
    <col min="10471" max="10471" width="22.28515625" style="2" customWidth="1"/>
    <col min="10472" max="10474" width="8.5703125" style="2" customWidth="1"/>
    <col min="10475" max="10475" width="9.7109375" style="2" customWidth="1"/>
    <col min="10476" max="10476" width="9.85546875" style="2" customWidth="1"/>
    <col min="10477" max="10477" width="7.85546875" style="2" customWidth="1"/>
    <col min="10478" max="10479" width="8.42578125" style="2" customWidth="1"/>
    <col min="10480" max="10481" width="18.7109375" style="2" bestFit="1" customWidth="1"/>
    <col min="10482" max="10723" width="9.140625" style="2"/>
    <col min="10724" max="10724" width="7" style="2" customWidth="1"/>
    <col min="10725" max="10725" width="48.7109375" style="2" customWidth="1"/>
    <col min="10726" max="10726" width="13.7109375" style="2" customWidth="1"/>
    <col min="10727" max="10727" width="22.28515625" style="2" customWidth="1"/>
    <col min="10728" max="10730" width="8.5703125" style="2" customWidth="1"/>
    <col min="10731" max="10731" width="9.7109375" style="2" customWidth="1"/>
    <col min="10732" max="10732" width="9.85546875" style="2" customWidth="1"/>
    <col min="10733" max="10733" width="7.85546875" style="2" customWidth="1"/>
    <col min="10734" max="10735" width="8.42578125" style="2" customWidth="1"/>
    <col min="10736" max="10737" width="18.7109375" style="2" bestFit="1" customWidth="1"/>
    <col min="10738" max="10979" width="9.140625" style="2"/>
    <col min="10980" max="10980" width="7" style="2" customWidth="1"/>
    <col min="10981" max="10981" width="48.7109375" style="2" customWidth="1"/>
    <col min="10982" max="10982" width="13.7109375" style="2" customWidth="1"/>
    <col min="10983" max="10983" width="22.28515625" style="2" customWidth="1"/>
    <col min="10984" max="10986" width="8.5703125" style="2" customWidth="1"/>
    <col min="10987" max="10987" width="9.7109375" style="2" customWidth="1"/>
    <col min="10988" max="10988" width="9.85546875" style="2" customWidth="1"/>
    <col min="10989" max="10989" width="7.85546875" style="2" customWidth="1"/>
    <col min="10990" max="10991" width="8.42578125" style="2" customWidth="1"/>
    <col min="10992" max="10993" width="18.7109375" style="2" bestFit="1" customWidth="1"/>
    <col min="10994" max="11235" width="9.140625" style="2"/>
    <col min="11236" max="11236" width="7" style="2" customWidth="1"/>
    <col min="11237" max="11237" width="48.7109375" style="2" customWidth="1"/>
    <col min="11238" max="11238" width="13.7109375" style="2" customWidth="1"/>
    <col min="11239" max="11239" width="22.28515625" style="2" customWidth="1"/>
    <col min="11240" max="11242" width="8.5703125" style="2" customWidth="1"/>
    <col min="11243" max="11243" width="9.7109375" style="2" customWidth="1"/>
    <col min="11244" max="11244" width="9.85546875" style="2" customWidth="1"/>
    <col min="11245" max="11245" width="7.85546875" style="2" customWidth="1"/>
    <col min="11246" max="11247" width="8.42578125" style="2" customWidth="1"/>
    <col min="11248" max="11249" width="18.7109375" style="2" bestFit="1" customWidth="1"/>
    <col min="11250" max="11491" width="9.140625" style="2"/>
    <col min="11492" max="11492" width="7" style="2" customWidth="1"/>
    <col min="11493" max="11493" width="48.7109375" style="2" customWidth="1"/>
    <col min="11494" max="11494" width="13.7109375" style="2" customWidth="1"/>
    <col min="11495" max="11495" width="22.28515625" style="2" customWidth="1"/>
    <col min="11496" max="11498" width="8.5703125" style="2" customWidth="1"/>
    <col min="11499" max="11499" width="9.7109375" style="2" customWidth="1"/>
    <col min="11500" max="11500" width="9.85546875" style="2" customWidth="1"/>
    <col min="11501" max="11501" width="7.85546875" style="2" customWidth="1"/>
    <col min="11502" max="11503" width="8.42578125" style="2" customWidth="1"/>
    <col min="11504" max="11505" width="18.7109375" style="2" bestFit="1" customWidth="1"/>
    <col min="11506" max="11747" width="9.140625" style="2"/>
    <col min="11748" max="11748" width="7" style="2" customWidth="1"/>
    <col min="11749" max="11749" width="48.7109375" style="2" customWidth="1"/>
    <col min="11750" max="11750" width="13.7109375" style="2" customWidth="1"/>
    <col min="11751" max="11751" width="22.28515625" style="2" customWidth="1"/>
    <col min="11752" max="11754" width="8.5703125" style="2" customWidth="1"/>
    <col min="11755" max="11755" width="9.7109375" style="2" customWidth="1"/>
    <col min="11756" max="11756" width="9.85546875" style="2" customWidth="1"/>
    <col min="11757" max="11757" width="7.85546875" style="2" customWidth="1"/>
    <col min="11758" max="11759" width="8.42578125" style="2" customWidth="1"/>
    <col min="11760" max="11761" width="18.7109375" style="2" bestFit="1" customWidth="1"/>
    <col min="11762" max="12003" width="9.140625" style="2"/>
    <col min="12004" max="12004" width="7" style="2" customWidth="1"/>
    <col min="12005" max="12005" width="48.7109375" style="2" customWidth="1"/>
    <col min="12006" max="12006" width="13.7109375" style="2" customWidth="1"/>
    <col min="12007" max="12007" width="22.28515625" style="2" customWidth="1"/>
    <col min="12008" max="12010" width="8.5703125" style="2" customWidth="1"/>
    <col min="12011" max="12011" width="9.7109375" style="2" customWidth="1"/>
    <col min="12012" max="12012" width="9.85546875" style="2" customWidth="1"/>
    <col min="12013" max="12013" width="7.85546875" style="2" customWidth="1"/>
    <col min="12014" max="12015" width="8.42578125" style="2" customWidth="1"/>
    <col min="12016" max="12017" width="18.7109375" style="2" bestFit="1" customWidth="1"/>
    <col min="12018" max="12259" width="9.140625" style="2"/>
    <col min="12260" max="12260" width="7" style="2" customWidth="1"/>
    <col min="12261" max="12261" width="48.7109375" style="2" customWidth="1"/>
    <col min="12262" max="12262" width="13.7109375" style="2" customWidth="1"/>
    <col min="12263" max="12263" width="22.28515625" style="2" customWidth="1"/>
    <col min="12264" max="12266" width="8.5703125" style="2" customWidth="1"/>
    <col min="12267" max="12267" width="9.7109375" style="2" customWidth="1"/>
    <col min="12268" max="12268" width="9.85546875" style="2" customWidth="1"/>
    <col min="12269" max="12269" width="7.85546875" style="2" customWidth="1"/>
    <col min="12270" max="12271" width="8.42578125" style="2" customWidth="1"/>
    <col min="12272" max="12273" width="18.7109375" style="2" bestFit="1" customWidth="1"/>
    <col min="12274" max="12515" width="9.140625" style="2"/>
    <col min="12516" max="12516" width="7" style="2" customWidth="1"/>
    <col min="12517" max="12517" width="48.7109375" style="2" customWidth="1"/>
    <col min="12518" max="12518" width="13.7109375" style="2" customWidth="1"/>
    <col min="12519" max="12519" width="22.28515625" style="2" customWidth="1"/>
    <col min="12520" max="12522" width="8.5703125" style="2" customWidth="1"/>
    <col min="12523" max="12523" width="9.7109375" style="2" customWidth="1"/>
    <col min="12524" max="12524" width="9.85546875" style="2" customWidth="1"/>
    <col min="12525" max="12525" width="7.85546875" style="2" customWidth="1"/>
    <col min="12526" max="12527" width="8.42578125" style="2" customWidth="1"/>
    <col min="12528" max="12529" width="18.7109375" style="2" bestFit="1" customWidth="1"/>
    <col min="12530" max="12771" width="9.140625" style="2"/>
    <col min="12772" max="12772" width="7" style="2" customWidth="1"/>
    <col min="12773" max="12773" width="48.7109375" style="2" customWidth="1"/>
    <col min="12774" max="12774" width="13.7109375" style="2" customWidth="1"/>
    <col min="12775" max="12775" width="22.28515625" style="2" customWidth="1"/>
    <col min="12776" max="12778" width="8.5703125" style="2" customWidth="1"/>
    <col min="12779" max="12779" width="9.7109375" style="2" customWidth="1"/>
    <col min="12780" max="12780" width="9.85546875" style="2" customWidth="1"/>
    <col min="12781" max="12781" width="7.85546875" style="2" customWidth="1"/>
    <col min="12782" max="12783" width="8.42578125" style="2" customWidth="1"/>
    <col min="12784" max="12785" width="18.7109375" style="2" bestFit="1" customWidth="1"/>
    <col min="12786" max="13027" width="9.140625" style="2"/>
    <col min="13028" max="13028" width="7" style="2" customWidth="1"/>
    <col min="13029" max="13029" width="48.7109375" style="2" customWidth="1"/>
    <col min="13030" max="13030" width="13.7109375" style="2" customWidth="1"/>
    <col min="13031" max="13031" width="22.28515625" style="2" customWidth="1"/>
    <col min="13032" max="13034" width="8.5703125" style="2" customWidth="1"/>
    <col min="13035" max="13035" width="9.7109375" style="2" customWidth="1"/>
    <col min="13036" max="13036" width="9.85546875" style="2" customWidth="1"/>
    <col min="13037" max="13037" width="7.85546875" style="2" customWidth="1"/>
    <col min="13038" max="13039" width="8.42578125" style="2" customWidth="1"/>
    <col min="13040" max="13041" width="18.7109375" style="2" bestFit="1" customWidth="1"/>
    <col min="13042" max="13283" width="9.140625" style="2"/>
    <col min="13284" max="13284" width="7" style="2" customWidth="1"/>
    <col min="13285" max="13285" width="48.7109375" style="2" customWidth="1"/>
    <col min="13286" max="13286" width="13.7109375" style="2" customWidth="1"/>
    <col min="13287" max="13287" width="22.28515625" style="2" customWidth="1"/>
    <col min="13288" max="13290" width="8.5703125" style="2" customWidth="1"/>
    <col min="13291" max="13291" width="9.7109375" style="2" customWidth="1"/>
    <col min="13292" max="13292" width="9.85546875" style="2" customWidth="1"/>
    <col min="13293" max="13293" width="7.85546875" style="2" customWidth="1"/>
    <col min="13294" max="13295" width="8.42578125" style="2" customWidth="1"/>
    <col min="13296" max="13297" width="18.7109375" style="2" bestFit="1" customWidth="1"/>
    <col min="13298" max="13539" width="9.140625" style="2"/>
    <col min="13540" max="13540" width="7" style="2" customWidth="1"/>
    <col min="13541" max="13541" width="48.7109375" style="2" customWidth="1"/>
    <col min="13542" max="13542" width="13.7109375" style="2" customWidth="1"/>
    <col min="13543" max="13543" width="22.28515625" style="2" customWidth="1"/>
    <col min="13544" max="13546" width="8.5703125" style="2" customWidth="1"/>
    <col min="13547" max="13547" width="9.7109375" style="2" customWidth="1"/>
    <col min="13548" max="13548" width="9.85546875" style="2" customWidth="1"/>
    <col min="13549" max="13549" width="7.85546875" style="2" customWidth="1"/>
    <col min="13550" max="13551" width="8.42578125" style="2" customWidth="1"/>
    <col min="13552" max="13553" width="18.7109375" style="2" bestFit="1" customWidth="1"/>
    <col min="13554" max="13795" width="9.140625" style="2"/>
    <col min="13796" max="13796" width="7" style="2" customWidth="1"/>
    <col min="13797" max="13797" width="48.7109375" style="2" customWidth="1"/>
    <col min="13798" max="13798" width="13.7109375" style="2" customWidth="1"/>
    <col min="13799" max="13799" width="22.28515625" style="2" customWidth="1"/>
    <col min="13800" max="13802" width="8.5703125" style="2" customWidth="1"/>
    <col min="13803" max="13803" width="9.7109375" style="2" customWidth="1"/>
    <col min="13804" max="13804" width="9.85546875" style="2" customWidth="1"/>
    <col min="13805" max="13805" width="7.85546875" style="2" customWidth="1"/>
    <col min="13806" max="13807" width="8.42578125" style="2" customWidth="1"/>
    <col min="13808" max="13809" width="18.7109375" style="2" bestFit="1" customWidth="1"/>
    <col min="13810" max="14051" width="9.140625" style="2"/>
    <col min="14052" max="14052" width="7" style="2" customWidth="1"/>
    <col min="14053" max="14053" width="48.7109375" style="2" customWidth="1"/>
    <col min="14054" max="14054" width="13.7109375" style="2" customWidth="1"/>
    <col min="14055" max="14055" width="22.28515625" style="2" customWidth="1"/>
    <col min="14056" max="14058" width="8.5703125" style="2" customWidth="1"/>
    <col min="14059" max="14059" width="9.7109375" style="2" customWidth="1"/>
    <col min="14060" max="14060" width="9.85546875" style="2" customWidth="1"/>
    <col min="14061" max="14061" width="7.85546875" style="2" customWidth="1"/>
    <col min="14062" max="14063" width="8.42578125" style="2" customWidth="1"/>
    <col min="14064" max="14065" width="18.7109375" style="2" bestFit="1" customWidth="1"/>
    <col min="14066" max="14307" width="9.140625" style="2"/>
    <col min="14308" max="14308" width="7" style="2" customWidth="1"/>
    <col min="14309" max="14309" width="48.7109375" style="2" customWidth="1"/>
    <col min="14310" max="14310" width="13.7109375" style="2" customWidth="1"/>
    <col min="14311" max="14311" width="22.28515625" style="2" customWidth="1"/>
    <col min="14312" max="14314" width="8.5703125" style="2" customWidth="1"/>
    <col min="14315" max="14315" width="9.7109375" style="2" customWidth="1"/>
    <col min="14316" max="14316" width="9.85546875" style="2" customWidth="1"/>
    <col min="14317" max="14317" width="7.85546875" style="2" customWidth="1"/>
    <col min="14318" max="14319" width="8.42578125" style="2" customWidth="1"/>
    <col min="14320" max="14321" width="18.7109375" style="2" bestFit="1" customWidth="1"/>
    <col min="14322" max="14563" width="9.140625" style="2"/>
    <col min="14564" max="14564" width="7" style="2" customWidth="1"/>
    <col min="14565" max="14565" width="48.7109375" style="2" customWidth="1"/>
    <col min="14566" max="14566" width="13.7109375" style="2" customWidth="1"/>
    <col min="14567" max="14567" width="22.28515625" style="2" customWidth="1"/>
    <col min="14568" max="14570" width="8.5703125" style="2" customWidth="1"/>
    <col min="14571" max="14571" width="9.7109375" style="2" customWidth="1"/>
    <col min="14572" max="14572" width="9.85546875" style="2" customWidth="1"/>
    <col min="14573" max="14573" width="7.85546875" style="2" customWidth="1"/>
    <col min="14574" max="14575" width="8.42578125" style="2" customWidth="1"/>
    <col min="14576" max="14577" width="18.7109375" style="2" bestFit="1" customWidth="1"/>
    <col min="14578" max="14819" width="9.140625" style="2"/>
    <col min="14820" max="14820" width="7" style="2" customWidth="1"/>
    <col min="14821" max="14821" width="48.7109375" style="2" customWidth="1"/>
    <col min="14822" max="14822" width="13.7109375" style="2" customWidth="1"/>
    <col min="14823" max="14823" width="22.28515625" style="2" customWidth="1"/>
    <col min="14824" max="14826" width="8.5703125" style="2" customWidth="1"/>
    <col min="14827" max="14827" width="9.7109375" style="2" customWidth="1"/>
    <col min="14828" max="14828" width="9.85546875" style="2" customWidth="1"/>
    <col min="14829" max="14829" width="7.85546875" style="2" customWidth="1"/>
    <col min="14830" max="14831" width="8.42578125" style="2" customWidth="1"/>
    <col min="14832" max="14833" width="18.7109375" style="2" bestFit="1" customWidth="1"/>
    <col min="14834" max="15075" width="9.140625" style="2"/>
    <col min="15076" max="15076" width="7" style="2" customWidth="1"/>
    <col min="15077" max="15077" width="48.7109375" style="2" customWidth="1"/>
    <col min="15078" max="15078" width="13.7109375" style="2" customWidth="1"/>
    <col min="15079" max="15079" width="22.28515625" style="2" customWidth="1"/>
    <col min="15080" max="15082" width="8.5703125" style="2" customWidth="1"/>
    <col min="15083" max="15083" width="9.7109375" style="2" customWidth="1"/>
    <col min="15084" max="15084" width="9.85546875" style="2" customWidth="1"/>
    <col min="15085" max="15085" width="7.85546875" style="2" customWidth="1"/>
    <col min="15086" max="15087" width="8.42578125" style="2" customWidth="1"/>
    <col min="15088" max="15089" width="18.7109375" style="2" bestFit="1" customWidth="1"/>
    <col min="15090" max="15331" width="9.140625" style="2"/>
    <col min="15332" max="15332" width="7" style="2" customWidth="1"/>
    <col min="15333" max="15333" width="48.7109375" style="2" customWidth="1"/>
    <col min="15334" max="15334" width="13.7109375" style="2" customWidth="1"/>
    <col min="15335" max="15335" width="22.28515625" style="2" customWidth="1"/>
    <col min="15336" max="15338" width="8.5703125" style="2" customWidth="1"/>
    <col min="15339" max="15339" width="9.7109375" style="2" customWidth="1"/>
    <col min="15340" max="15340" width="9.85546875" style="2" customWidth="1"/>
    <col min="15341" max="15341" width="7.85546875" style="2" customWidth="1"/>
    <col min="15342" max="15343" width="8.42578125" style="2" customWidth="1"/>
    <col min="15344" max="15345" width="18.7109375" style="2" bestFit="1" customWidth="1"/>
    <col min="15346" max="15587" width="9.140625" style="2"/>
    <col min="15588" max="15588" width="7" style="2" customWidth="1"/>
    <col min="15589" max="15589" width="48.7109375" style="2" customWidth="1"/>
    <col min="15590" max="15590" width="13.7109375" style="2" customWidth="1"/>
    <col min="15591" max="15591" width="22.28515625" style="2" customWidth="1"/>
    <col min="15592" max="15594" width="8.5703125" style="2" customWidth="1"/>
    <col min="15595" max="15595" width="9.7109375" style="2" customWidth="1"/>
    <col min="15596" max="15596" width="9.85546875" style="2" customWidth="1"/>
    <col min="15597" max="15597" width="7.85546875" style="2" customWidth="1"/>
    <col min="15598" max="15599" width="8.42578125" style="2" customWidth="1"/>
    <col min="15600" max="15601" width="18.7109375" style="2" bestFit="1" customWidth="1"/>
    <col min="15602" max="15843" width="9.140625" style="2"/>
    <col min="15844" max="15844" width="7" style="2" customWidth="1"/>
    <col min="15845" max="15845" width="48.7109375" style="2" customWidth="1"/>
    <col min="15846" max="15846" width="13.7109375" style="2" customWidth="1"/>
    <col min="15847" max="15847" width="22.28515625" style="2" customWidth="1"/>
    <col min="15848" max="15850" width="8.5703125" style="2" customWidth="1"/>
    <col min="15851" max="15851" width="9.7109375" style="2" customWidth="1"/>
    <col min="15852" max="15852" width="9.85546875" style="2" customWidth="1"/>
    <col min="15853" max="15853" width="7.85546875" style="2" customWidth="1"/>
    <col min="15854" max="15855" width="8.42578125" style="2" customWidth="1"/>
    <col min="15856" max="15857" width="18.7109375" style="2" bestFit="1" customWidth="1"/>
    <col min="15858" max="16099" width="9.140625" style="2"/>
    <col min="16100" max="16100" width="7" style="2" customWidth="1"/>
    <col min="16101" max="16101" width="48.7109375" style="2" customWidth="1"/>
    <col min="16102" max="16102" width="13.7109375" style="2" customWidth="1"/>
    <col min="16103" max="16103" width="22.28515625" style="2" customWidth="1"/>
    <col min="16104" max="16106" width="8.5703125" style="2" customWidth="1"/>
    <col min="16107" max="16107" width="9.7109375" style="2" customWidth="1"/>
    <col min="16108" max="16108" width="9.85546875" style="2" customWidth="1"/>
    <col min="16109" max="16109" width="7.85546875" style="2" customWidth="1"/>
    <col min="16110" max="16111" width="8.42578125" style="2" customWidth="1"/>
    <col min="16112" max="16113" width="18.7109375" style="2" bestFit="1" customWidth="1"/>
    <col min="16114" max="16384" width="9.140625" style="2"/>
  </cols>
  <sheetData>
    <row r="1" spans="1:227" ht="57.75" customHeight="1" x14ac:dyDescent="0.25">
      <c r="A1" s="28"/>
      <c r="B1" s="1"/>
      <c r="C1" s="6"/>
      <c r="D1" s="7"/>
      <c r="E1" s="8"/>
      <c r="F1" s="9"/>
      <c r="G1" s="9"/>
      <c r="H1" s="9"/>
      <c r="I1" s="9"/>
      <c r="J1" s="267" t="s">
        <v>418</v>
      </c>
      <c r="K1" s="267"/>
      <c r="L1" s="267"/>
      <c r="M1" s="267"/>
      <c r="N1" s="267"/>
    </row>
    <row r="2" spans="1:227" ht="54" customHeight="1" x14ac:dyDescent="0.25">
      <c r="A2" s="269" t="s">
        <v>687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</row>
    <row r="3" spans="1:227" ht="15.75" customHeight="1" x14ac:dyDescent="0.25">
      <c r="A3" s="270" t="s">
        <v>0</v>
      </c>
      <c r="B3" s="271" t="s">
        <v>419</v>
      </c>
      <c r="C3" s="272" t="s">
        <v>6</v>
      </c>
      <c r="D3" s="273" t="s">
        <v>8</v>
      </c>
      <c r="E3" s="274" t="s">
        <v>420</v>
      </c>
      <c r="F3" s="274"/>
      <c r="G3" s="274"/>
      <c r="H3" s="274"/>
      <c r="I3" s="274"/>
      <c r="J3" s="271" t="s">
        <v>9</v>
      </c>
      <c r="K3" s="271"/>
      <c r="L3" s="271"/>
      <c r="M3" s="271"/>
      <c r="N3" s="271"/>
    </row>
    <row r="4" spans="1:227" ht="63" customHeight="1" x14ac:dyDescent="0.25">
      <c r="A4" s="270"/>
      <c r="B4" s="271"/>
      <c r="C4" s="272"/>
      <c r="D4" s="273"/>
      <c r="E4" s="133" t="s">
        <v>421</v>
      </c>
      <c r="F4" s="133" t="s">
        <v>422</v>
      </c>
      <c r="G4" s="133" t="s">
        <v>423</v>
      </c>
      <c r="H4" s="133" t="s">
        <v>424</v>
      </c>
      <c r="I4" s="133" t="s">
        <v>15</v>
      </c>
      <c r="J4" s="133" t="s">
        <v>421</v>
      </c>
      <c r="K4" s="133" t="s">
        <v>422</v>
      </c>
      <c r="L4" s="133" t="s">
        <v>423</v>
      </c>
      <c r="M4" s="132" t="s">
        <v>424</v>
      </c>
      <c r="N4" s="132" t="s">
        <v>15</v>
      </c>
      <c r="O4" s="22"/>
    </row>
    <row r="5" spans="1:227" x14ac:dyDescent="0.25">
      <c r="A5" s="270"/>
      <c r="B5" s="271"/>
      <c r="C5" s="132" t="s">
        <v>52</v>
      </c>
      <c r="D5" s="10" t="s">
        <v>23</v>
      </c>
      <c r="E5" s="11" t="s">
        <v>51</v>
      </c>
      <c r="F5" s="11" t="s">
        <v>51</v>
      </c>
      <c r="G5" s="11" t="s">
        <v>51</v>
      </c>
      <c r="H5" s="11" t="s">
        <v>51</v>
      </c>
      <c r="I5" s="11" t="s">
        <v>51</v>
      </c>
      <c r="J5" s="11" t="s">
        <v>24</v>
      </c>
      <c r="K5" s="11" t="s">
        <v>24</v>
      </c>
      <c r="L5" s="11" t="s">
        <v>24</v>
      </c>
      <c r="M5" s="12" t="s">
        <v>24</v>
      </c>
      <c r="N5" s="12" t="s">
        <v>24</v>
      </c>
    </row>
    <row r="6" spans="1:227" x14ac:dyDescent="0.25">
      <c r="A6" s="29">
        <v>1</v>
      </c>
      <c r="B6" s="13">
        <v>2</v>
      </c>
      <c r="C6" s="10">
        <v>3</v>
      </c>
      <c r="D6" s="10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0">
        <v>13</v>
      </c>
      <c r="N6" s="10">
        <v>14</v>
      </c>
    </row>
    <row r="7" spans="1:227" s="14" customFormat="1" x14ac:dyDescent="0.25">
      <c r="A7" s="268" t="s">
        <v>184</v>
      </c>
      <c r="B7" s="268"/>
      <c r="C7" s="32">
        <f>SUM(C8:C10)</f>
        <v>1893449.8</v>
      </c>
      <c r="D7" s="25">
        <f>SUM(D8:D10)</f>
        <v>92413</v>
      </c>
      <c r="E7" s="25"/>
      <c r="F7" s="25"/>
      <c r="G7" s="25"/>
      <c r="H7" s="25">
        <f>SUM(H8:H10)</f>
        <v>660</v>
      </c>
      <c r="I7" s="25">
        <f>SUM(I8:I10)</f>
        <v>660</v>
      </c>
      <c r="J7" s="25"/>
      <c r="K7" s="25"/>
      <c r="L7" s="25"/>
      <c r="M7" s="32">
        <f>SUM(M8:M10)</f>
        <v>2150570900.6811676</v>
      </c>
      <c r="N7" s="32">
        <f>SUM(J7:M7)</f>
        <v>2150570900.6811676</v>
      </c>
    </row>
    <row r="8" spans="1:227" s="14" customFormat="1" x14ac:dyDescent="0.25">
      <c r="A8" s="131"/>
      <c r="B8" s="131" t="s">
        <v>408</v>
      </c>
      <c r="C8" s="32">
        <f>C17+C22+C34+C38+C42+C46+C50+C54+C58+C62+C66+C82+C111+C118+C137+C147+C151+C156+C163</f>
        <v>263227.25</v>
      </c>
      <c r="D8" s="25">
        <f>D17+D22+D34+D38+D42+D46+D50+D54+D58+D62+D66+D82+D111+D118+D137+D147+D151+D156+D163</f>
        <v>14821</v>
      </c>
      <c r="E8" s="32"/>
      <c r="F8" s="32"/>
      <c r="G8" s="32"/>
      <c r="H8" s="25">
        <f>H17+H22+H34+H38+H42+H46+H50+H54+H58+H62+H66+H82+H111+H118+H137+H147+H151+H156+H163</f>
        <v>82</v>
      </c>
      <c r="I8" s="37">
        <f>SUM(E8:H8)</f>
        <v>82</v>
      </c>
      <c r="J8" s="32"/>
      <c r="K8" s="32"/>
      <c r="L8" s="32"/>
      <c r="M8" s="32">
        <f>M17+M22+M34+M38+M42+M46+M50+M54+M58+M62+M66+M82+M111+M118+M137+M147+M151+M156+M163</f>
        <v>234997088.55000001</v>
      </c>
      <c r="N8" s="32">
        <f t="shared" ref="N8:N68" si="0">SUM(J8:M8)</f>
        <v>234997088.55000001</v>
      </c>
    </row>
    <row r="9" spans="1:227" s="14" customFormat="1" x14ac:dyDescent="0.25">
      <c r="A9" s="131"/>
      <c r="B9" s="131" t="s">
        <v>183</v>
      </c>
      <c r="C9" s="32">
        <f>C13+C18+C23+C27+C31+C35+C39+C43+C47+C51+C55+C59+C63+C67+C71+C76+C83+C87+C89+C91+C93+C96+C100+C103+C106+C108+C112+C116+C119+C122+C126+C130+C133+C138+C141+C144+C148+C152+C157+C160+C164</f>
        <v>559718.41000000015</v>
      </c>
      <c r="D9" s="25">
        <f>D13+D18+D23+D27+D31+D35+D39+D43+D47+D51+D55+D59+D63+D67+D71+D76+D83+D87+D89+D91+D93+D96+D100+D103+D106+D108+D112+D116+D119+D122+D126+D130+D133+D138+D141+D144+D148+D152+D157+D160+D164</f>
        <v>30914</v>
      </c>
      <c r="E9" s="32"/>
      <c r="F9" s="32"/>
      <c r="G9" s="32"/>
      <c r="H9" s="25">
        <f>H13+H18+H23+H27+H31+H35+H39+H43+H47+H51+H55+H59+H63+H67+H71+H76+H83+H87+H89+H91+H93+H96+H100+H103+H106+H108+H112+H116+H119+H122+H126+H130+H133+H138+H141+H144+H148+H152+H157+H160+H164</f>
        <v>210</v>
      </c>
      <c r="I9" s="37">
        <f>SUM(E9:H9)</f>
        <v>210</v>
      </c>
      <c r="J9" s="32"/>
      <c r="K9" s="32"/>
      <c r="L9" s="32"/>
      <c r="M9" s="32">
        <f>M13+M18+M23+M27+M31+M35+M39+M43+M47+M51+M55+M59+M63+M67+M71+M76+M83+M87+M89+M91+M93+M96+M100+M103+M106+M108+M112+M116+M119+M122+M126+M130+M133+M138+M141+M144+M148+M152+M157+M160+M164</f>
        <v>749338373.42016792</v>
      </c>
      <c r="N9" s="32">
        <f t="shared" si="0"/>
        <v>749338373.42016792</v>
      </c>
    </row>
    <row r="10" spans="1:227" s="14" customFormat="1" x14ac:dyDescent="0.25">
      <c r="A10" s="131"/>
      <c r="B10" s="131" t="s">
        <v>313</v>
      </c>
      <c r="C10" s="32">
        <f>C14+C19+C24+C28+C32+C36+C40+C44+C48+C52+C56+C60+C64+C68+C72+C74+C77+C79+C84+C94+C97+C101+C104+C113+C120+C123+C128+C131+C134+C139+C142+C145+C149+C153+C158+C161+C165</f>
        <v>1070504.1399999999</v>
      </c>
      <c r="D10" s="32">
        <f t="shared" ref="D10:M10" si="1">D14+D19+D24+D28+D32+D36+D40+D44+D48+D52+D56+D60+D64+D68+D72+D74+D77+D79+D84+D94+D97+D101+D104+D113+D120+D123+D128+D131+D134+D139+D142+D145+D149+D153+D158+D161+D165</f>
        <v>46678</v>
      </c>
      <c r="E10" s="32"/>
      <c r="F10" s="32"/>
      <c r="G10" s="32"/>
      <c r="H10" s="25">
        <f t="shared" si="1"/>
        <v>368</v>
      </c>
      <c r="I10" s="25">
        <f t="shared" si="1"/>
        <v>368</v>
      </c>
      <c r="J10" s="32"/>
      <c r="K10" s="32"/>
      <c r="L10" s="32"/>
      <c r="M10" s="32">
        <f t="shared" si="1"/>
        <v>1166235438.711</v>
      </c>
      <c r="N10" s="38">
        <f t="shared" si="0"/>
        <v>1166235438.711</v>
      </c>
    </row>
    <row r="11" spans="1:227" s="119" customFormat="1" x14ac:dyDescent="0.25">
      <c r="A11" s="33" t="s">
        <v>185</v>
      </c>
      <c r="B11" s="34" t="s">
        <v>164</v>
      </c>
      <c r="C11" s="35">
        <f>C12</f>
        <v>2212.5</v>
      </c>
      <c r="D11" s="36">
        <v>20</v>
      </c>
      <c r="E11" s="37"/>
      <c r="F11" s="37"/>
      <c r="G11" s="37"/>
      <c r="H11" s="37">
        <f>H12</f>
        <v>3</v>
      </c>
      <c r="I11" s="37">
        <f>SUM(E11:H11)</f>
        <v>3</v>
      </c>
      <c r="J11" s="37"/>
      <c r="K11" s="37"/>
      <c r="L11" s="37"/>
      <c r="M11" s="35">
        <f>M12</f>
        <v>7415229</v>
      </c>
      <c r="N11" s="38">
        <f t="shared" si="0"/>
        <v>7415229</v>
      </c>
    </row>
    <row r="12" spans="1:227" x14ac:dyDescent="0.25">
      <c r="A12" s="39" t="s">
        <v>27</v>
      </c>
      <c r="B12" s="40" t="s">
        <v>165</v>
      </c>
      <c r="C12" s="41">
        <f>SUM(C13:C14)</f>
        <v>2212.5</v>
      </c>
      <c r="D12" s="42">
        <f>SUM(D13:D14)</f>
        <v>91</v>
      </c>
      <c r="E12" s="43"/>
      <c r="F12" s="43"/>
      <c r="G12" s="43"/>
      <c r="H12" s="43">
        <f>SUM(H13:H14)</f>
        <v>3</v>
      </c>
      <c r="I12" s="43">
        <f t="shared" ref="I12:I70" si="2">H12</f>
        <v>3</v>
      </c>
      <c r="J12" s="43"/>
      <c r="K12" s="43"/>
      <c r="L12" s="43"/>
      <c r="M12" s="41">
        <f>SUM(M13:M14)</f>
        <v>7415229</v>
      </c>
      <c r="N12" s="32">
        <f t="shared" si="0"/>
        <v>7415229</v>
      </c>
    </row>
    <row r="13" spans="1:227" x14ac:dyDescent="0.25">
      <c r="A13" s="44"/>
      <c r="B13" s="40" t="s">
        <v>183</v>
      </c>
      <c r="C13" s="45">
        <f>'форма 1'!H123</f>
        <v>522.5</v>
      </c>
      <c r="D13" s="27">
        <f>'форма 1'!K122</f>
        <v>20</v>
      </c>
      <c r="E13" s="46"/>
      <c r="F13" s="46"/>
      <c r="G13" s="46"/>
      <c r="H13" s="24">
        <v>1</v>
      </c>
      <c r="I13" s="24">
        <f t="shared" si="2"/>
        <v>1</v>
      </c>
      <c r="J13" s="24"/>
      <c r="K13" s="24"/>
      <c r="L13" s="24"/>
      <c r="M13" s="45">
        <f>'форма 1'!L122</f>
        <v>2100741</v>
      </c>
      <c r="N13" s="47">
        <f t="shared" si="0"/>
        <v>2100741</v>
      </c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/>
      <c r="EY13" s="120"/>
      <c r="EZ13" s="120"/>
      <c r="FA13" s="120"/>
      <c r="FB13" s="120"/>
      <c r="FC13" s="120"/>
      <c r="FD13" s="120"/>
      <c r="FE13" s="120"/>
      <c r="FF13" s="120"/>
      <c r="FG13" s="120"/>
      <c r="FH13" s="120"/>
      <c r="FI13" s="120"/>
      <c r="FJ13" s="120"/>
      <c r="FK13" s="120"/>
      <c r="FL13" s="120"/>
      <c r="FM13" s="120"/>
      <c r="FN13" s="120"/>
      <c r="FO13" s="120"/>
      <c r="FP13" s="120"/>
      <c r="FQ13" s="120"/>
      <c r="FR13" s="120"/>
      <c r="FS13" s="120"/>
      <c r="FT13" s="120"/>
      <c r="FU13" s="120"/>
      <c r="FV13" s="120"/>
      <c r="FW13" s="120"/>
      <c r="FX13" s="120"/>
      <c r="FY13" s="120"/>
      <c r="FZ13" s="120"/>
      <c r="GA13" s="120"/>
      <c r="GB13" s="120"/>
      <c r="GC13" s="120"/>
      <c r="GD13" s="120"/>
      <c r="GE13" s="120"/>
      <c r="GF13" s="120"/>
      <c r="GG13" s="120"/>
      <c r="GH13" s="120"/>
      <c r="GI13" s="120"/>
      <c r="GJ13" s="120"/>
      <c r="GK13" s="120"/>
      <c r="GL13" s="120"/>
      <c r="GM13" s="120"/>
      <c r="GN13" s="120"/>
      <c r="GO13" s="120"/>
      <c r="GP13" s="120"/>
      <c r="GQ13" s="120"/>
      <c r="GR13" s="120"/>
      <c r="GS13" s="120"/>
      <c r="GT13" s="120"/>
      <c r="GU13" s="120"/>
      <c r="GV13" s="120"/>
      <c r="GW13" s="120"/>
      <c r="GX13" s="120"/>
      <c r="GY13" s="120"/>
      <c r="GZ13" s="120"/>
      <c r="HA13" s="120"/>
      <c r="HB13" s="120"/>
      <c r="HC13" s="120"/>
      <c r="HD13" s="120"/>
      <c r="HE13" s="120"/>
      <c r="HF13" s="120"/>
      <c r="HG13" s="120"/>
      <c r="HH13" s="120"/>
      <c r="HI13" s="120"/>
      <c r="HJ13" s="120"/>
      <c r="HK13" s="120"/>
      <c r="HL13" s="120"/>
      <c r="HM13" s="120"/>
      <c r="HN13" s="120"/>
      <c r="HO13" s="120"/>
      <c r="HP13" s="120"/>
      <c r="HQ13" s="120"/>
      <c r="HR13" s="120"/>
      <c r="HS13" s="120"/>
    </row>
    <row r="14" spans="1:227" x14ac:dyDescent="0.25">
      <c r="A14" s="44"/>
      <c r="B14" s="40" t="s">
        <v>313</v>
      </c>
      <c r="C14" s="45">
        <f>'форма 1'!H407</f>
        <v>1690</v>
      </c>
      <c r="D14" s="27">
        <f>'форма 1'!K407</f>
        <v>71</v>
      </c>
      <c r="E14" s="46"/>
      <c r="F14" s="46"/>
      <c r="G14" s="46"/>
      <c r="H14" s="24">
        <v>2</v>
      </c>
      <c r="I14" s="24">
        <f>SUM(E14:H14)</f>
        <v>2</v>
      </c>
      <c r="J14" s="24"/>
      <c r="K14" s="24"/>
      <c r="L14" s="24"/>
      <c r="M14" s="45">
        <f>'форма 1'!L408</f>
        <v>5314488</v>
      </c>
      <c r="N14" s="47">
        <f>SUM(J14:M14)</f>
        <v>5314488</v>
      </c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0"/>
      <c r="CL14" s="120"/>
      <c r="CM14" s="120"/>
      <c r="CN14" s="120"/>
      <c r="CO14" s="120"/>
      <c r="CP14" s="120"/>
      <c r="CQ14" s="120"/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/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/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  <c r="FH14" s="120"/>
      <c r="FI14" s="120"/>
      <c r="FJ14" s="120"/>
      <c r="FK14" s="120"/>
      <c r="FL14" s="120"/>
      <c r="FM14" s="120"/>
      <c r="FN14" s="120"/>
      <c r="FO14" s="120"/>
      <c r="FP14" s="120"/>
      <c r="FQ14" s="120"/>
      <c r="FR14" s="120"/>
      <c r="FS14" s="120"/>
      <c r="FT14" s="120"/>
      <c r="FU14" s="120"/>
      <c r="FV14" s="120"/>
      <c r="FW14" s="120"/>
      <c r="FX14" s="120"/>
      <c r="FY14" s="120"/>
      <c r="FZ14" s="120"/>
      <c r="GA14" s="120"/>
      <c r="GB14" s="120"/>
      <c r="GC14" s="120"/>
      <c r="GD14" s="120"/>
      <c r="GE14" s="120"/>
      <c r="GF14" s="120"/>
      <c r="GG14" s="120"/>
      <c r="GH14" s="120"/>
      <c r="GI14" s="120"/>
      <c r="GJ14" s="120"/>
      <c r="GK14" s="120"/>
      <c r="GL14" s="120"/>
      <c r="GM14" s="120"/>
      <c r="GN14" s="120"/>
      <c r="GO14" s="120"/>
      <c r="GP14" s="120"/>
      <c r="GQ14" s="120"/>
      <c r="GR14" s="120"/>
      <c r="GS14" s="120"/>
      <c r="GT14" s="120"/>
      <c r="GU14" s="120"/>
      <c r="GV14" s="120"/>
      <c r="GW14" s="120"/>
      <c r="GX14" s="120"/>
      <c r="GY14" s="120"/>
      <c r="GZ14" s="120"/>
      <c r="HA14" s="120"/>
      <c r="HB14" s="120"/>
      <c r="HC14" s="120"/>
      <c r="HD14" s="120"/>
      <c r="HE14" s="120"/>
      <c r="HF14" s="120"/>
      <c r="HG14" s="120"/>
      <c r="HH14" s="120"/>
      <c r="HI14" s="120"/>
      <c r="HJ14" s="120"/>
      <c r="HK14" s="120"/>
      <c r="HL14" s="120"/>
      <c r="HM14" s="120"/>
      <c r="HN14" s="120"/>
      <c r="HO14" s="120"/>
      <c r="HP14" s="120"/>
      <c r="HQ14" s="120"/>
      <c r="HR14" s="120"/>
      <c r="HS14" s="120"/>
    </row>
    <row r="15" spans="1:227" x14ac:dyDescent="0.25">
      <c r="A15" s="33" t="s">
        <v>132</v>
      </c>
      <c r="B15" s="34" t="s">
        <v>127</v>
      </c>
      <c r="C15" s="35">
        <f>C16</f>
        <v>2675.0999999999995</v>
      </c>
      <c r="D15" s="36">
        <f t="shared" ref="D15:N15" si="3">D16</f>
        <v>165</v>
      </c>
      <c r="E15" s="35"/>
      <c r="F15" s="35"/>
      <c r="G15" s="35"/>
      <c r="H15" s="36">
        <f t="shared" si="3"/>
        <v>5</v>
      </c>
      <c r="I15" s="36">
        <f t="shared" si="3"/>
        <v>5</v>
      </c>
      <c r="J15" s="35"/>
      <c r="K15" s="35"/>
      <c r="L15" s="35"/>
      <c r="M15" s="35">
        <f t="shared" si="3"/>
        <v>16868265.060000002</v>
      </c>
      <c r="N15" s="35">
        <f t="shared" si="3"/>
        <v>16868265.060000002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</row>
    <row r="16" spans="1:227" x14ac:dyDescent="0.25">
      <c r="A16" s="39" t="s">
        <v>644</v>
      </c>
      <c r="B16" s="40" t="s">
        <v>128</v>
      </c>
      <c r="C16" s="41">
        <f>SUM(C17:C19)</f>
        <v>2675.0999999999995</v>
      </c>
      <c r="D16" s="42">
        <f>SUM(D17:D19)</f>
        <v>165</v>
      </c>
      <c r="E16" s="43"/>
      <c r="F16" s="43"/>
      <c r="G16" s="43"/>
      <c r="H16" s="43">
        <f>SUM(H17:H19)</f>
        <v>5</v>
      </c>
      <c r="I16" s="43">
        <f t="shared" si="2"/>
        <v>5</v>
      </c>
      <c r="J16" s="43"/>
      <c r="K16" s="43"/>
      <c r="L16" s="43"/>
      <c r="M16" s="41">
        <f>SUM(M17:M19)</f>
        <v>16868265.060000002</v>
      </c>
      <c r="N16" s="32">
        <f t="shared" si="0"/>
        <v>16868265.060000002</v>
      </c>
    </row>
    <row r="17" spans="1:227" x14ac:dyDescent="0.25">
      <c r="A17" s="44"/>
      <c r="B17" s="40" t="s">
        <v>408</v>
      </c>
      <c r="C17" s="45">
        <f>'форма 1'!H13</f>
        <v>541.70000000000005</v>
      </c>
      <c r="D17" s="27">
        <f>'форма 1'!K13</f>
        <v>36</v>
      </c>
      <c r="E17" s="46"/>
      <c r="F17" s="46"/>
      <c r="G17" s="46"/>
      <c r="H17" s="24">
        <v>1</v>
      </c>
      <c r="I17" s="24">
        <f t="shared" si="2"/>
        <v>1</v>
      </c>
      <c r="J17" s="24"/>
      <c r="K17" s="24"/>
      <c r="L17" s="24"/>
      <c r="M17" s="45">
        <v>2344157</v>
      </c>
      <c r="N17" s="47">
        <f t="shared" si="0"/>
        <v>2344157</v>
      </c>
    </row>
    <row r="18" spans="1:227" x14ac:dyDescent="0.25">
      <c r="A18" s="44"/>
      <c r="B18" s="40" t="s">
        <v>183</v>
      </c>
      <c r="C18" s="45">
        <f>'форма 1'!H145+'форма 1'!H125</f>
        <v>1060.1999999999998</v>
      </c>
      <c r="D18" s="27">
        <f>'форма 1'!K145+'форма 1'!K125</f>
        <v>57</v>
      </c>
      <c r="E18" s="46"/>
      <c r="F18" s="46"/>
      <c r="G18" s="46"/>
      <c r="H18" s="24">
        <v>2</v>
      </c>
      <c r="I18" s="24">
        <f t="shared" si="2"/>
        <v>2</v>
      </c>
      <c r="J18" s="24"/>
      <c r="K18" s="24"/>
      <c r="L18" s="24"/>
      <c r="M18" s="45">
        <f>'форма 1'!L144+'форма 1'!L125</f>
        <v>7845687.7300000004</v>
      </c>
      <c r="N18" s="47">
        <f t="shared" si="0"/>
        <v>7845687.7300000004</v>
      </c>
    </row>
    <row r="19" spans="1:227" s="146" customFormat="1" x14ac:dyDescent="0.25">
      <c r="A19" s="44"/>
      <c r="B19" s="40" t="s">
        <v>313</v>
      </c>
      <c r="C19" s="45">
        <f>'форма 1'!H412+'форма 1'!H400</f>
        <v>1073.1999999999998</v>
      </c>
      <c r="D19" s="27">
        <f>'форма 1'!K412+'форма 1'!K400</f>
        <v>72</v>
      </c>
      <c r="E19" s="46"/>
      <c r="F19" s="46"/>
      <c r="G19" s="46"/>
      <c r="H19" s="24">
        <v>2</v>
      </c>
      <c r="I19" s="24">
        <f t="shared" si="2"/>
        <v>2</v>
      </c>
      <c r="J19" s="24"/>
      <c r="K19" s="24"/>
      <c r="L19" s="24"/>
      <c r="M19" s="45">
        <f>'форма 1'!L412+'форма 1'!L400</f>
        <v>6678420.3300000001</v>
      </c>
      <c r="N19" s="47">
        <f t="shared" si="0"/>
        <v>6678420.3300000001</v>
      </c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  <c r="BI19" s="145"/>
      <c r="BJ19" s="145"/>
      <c r="BK19" s="145"/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5"/>
      <c r="BW19" s="145"/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5"/>
      <c r="DA19" s="145"/>
      <c r="DB19" s="145"/>
      <c r="DC19" s="145"/>
      <c r="DD19" s="145"/>
      <c r="DE19" s="145"/>
      <c r="DF19" s="145"/>
      <c r="DG19" s="145"/>
      <c r="DH19" s="145"/>
      <c r="DI19" s="145"/>
      <c r="DJ19" s="145"/>
      <c r="DK19" s="145"/>
      <c r="DL19" s="145"/>
      <c r="DM19" s="145"/>
      <c r="DN19" s="145"/>
      <c r="DO19" s="145"/>
      <c r="DP19" s="145"/>
      <c r="DQ19" s="145"/>
      <c r="DR19" s="145"/>
      <c r="DS19" s="145"/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145"/>
      <c r="EE19" s="145"/>
      <c r="EF19" s="145"/>
      <c r="EG19" s="145"/>
      <c r="EH19" s="145"/>
      <c r="EI19" s="145"/>
      <c r="EJ19" s="145"/>
      <c r="EK19" s="145"/>
      <c r="EL19" s="145"/>
      <c r="EM19" s="145"/>
      <c r="EN19" s="145"/>
      <c r="EO19" s="145"/>
      <c r="EP19" s="145"/>
      <c r="EQ19" s="145"/>
      <c r="ER19" s="145"/>
      <c r="ES19" s="145"/>
      <c r="ET19" s="145"/>
      <c r="EU19" s="145"/>
      <c r="EV19" s="145"/>
      <c r="EW19" s="145"/>
      <c r="EX19" s="145"/>
      <c r="EY19" s="145"/>
      <c r="EZ19" s="145"/>
      <c r="FA19" s="145"/>
      <c r="FB19" s="145"/>
      <c r="FC19" s="145"/>
      <c r="FD19" s="145"/>
      <c r="FE19" s="145"/>
      <c r="FF19" s="145"/>
      <c r="FG19" s="145"/>
      <c r="FH19" s="145"/>
      <c r="FI19" s="145"/>
      <c r="FJ19" s="145"/>
      <c r="FK19" s="145"/>
      <c r="FL19" s="145"/>
      <c r="FM19" s="145"/>
      <c r="FN19" s="145"/>
      <c r="FO19" s="145"/>
      <c r="FP19" s="145"/>
      <c r="FQ19" s="145"/>
      <c r="FR19" s="145"/>
      <c r="FS19" s="145"/>
      <c r="FT19" s="145"/>
      <c r="FU19" s="145"/>
      <c r="FV19" s="145"/>
      <c r="FW19" s="145"/>
      <c r="FX19" s="145"/>
      <c r="FY19" s="145"/>
      <c r="FZ19" s="145"/>
      <c r="GA19" s="145"/>
      <c r="GB19" s="145"/>
      <c r="GC19" s="145"/>
      <c r="GD19" s="145"/>
      <c r="GE19" s="145"/>
      <c r="GF19" s="145"/>
      <c r="GG19" s="145"/>
      <c r="GH19" s="145"/>
      <c r="GI19" s="145"/>
      <c r="GJ19" s="145"/>
      <c r="GK19" s="145"/>
      <c r="GL19" s="145"/>
      <c r="GM19" s="145"/>
      <c r="GN19" s="145"/>
      <c r="GO19" s="145"/>
      <c r="GP19" s="145"/>
      <c r="GQ19" s="145"/>
      <c r="GR19" s="145"/>
      <c r="GS19" s="145"/>
      <c r="GT19" s="145"/>
      <c r="GU19" s="145"/>
      <c r="GV19" s="145"/>
      <c r="GW19" s="145"/>
      <c r="GX19" s="145"/>
      <c r="GY19" s="145"/>
      <c r="GZ19" s="145"/>
      <c r="HA19" s="145"/>
      <c r="HB19" s="145"/>
      <c r="HC19" s="145"/>
      <c r="HD19" s="145"/>
      <c r="HE19" s="145"/>
      <c r="HF19" s="145"/>
      <c r="HG19" s="145"/>
      <c r="HH19" s="145"/>
      <c r="HI19" s="145"/>
      <c r="HJ19" s="145"/>
      <c r="HK19" s="145"/>
      <c r="HL19" s="145"/>
      <c r="HM19" s="145"/>
      <c r="HN19" s="145"/>
      <c r="HO19" s="145"/>
      <c r="HP19" s="145"/>
      <c r="HQ19" s="145"/>
      <c r="HR19" s="145"/>
      <c r="HS19" s="145"/>
    </row>
    <row r="20" spans="1:227" x14ac:dyDescent="0.25">
      <c r="A20" s="33" t="s">
        <v>134</v>
      </c>
      <c r="B20" s="34" t="s">
        <v>60</v>
      </c>
      <c r="C20" s="35">
        <f>C21</f>
        <v>119464.90000000001</v>
      </c>
      <c r="D20" s="36">
        <v>5064</v>
      </c>
      <c r="E20" s="37"/>
      <c r="F20" s="37"/>
      <c r="G20" s="37"/>
      <c r="H20" s="37">
        <f>H21</f>
        <v>34</v>
      </c>
      <c r="I20" s="37">
        <f t="shared" si="2"/>
        <v>34</v>
      </c>
      <c r="J20" s="37"/>
      <c r="K20" s="37"/>
      <c r="L20" s="37"/>
      <c r="M20" s="35">
        <f>M21</f>
        <v>159159359.31999999</v>
      </c>
      <c r="N20" s="38">
        <f t="shared" si="0"/>
        <v>159159359.31999999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</row>
    <row r="21" spans="1:227" x14ac:dyDescent="0.25">
      <c r="A21" s="39" t="s">
        <v>135</v>
      </c>
      <c r="B21" s="40" t="s">
        <v>60</v>
      </c>
      <c r="C21" s="41">
        <f>SUM(C22:C24)</f>
        <v>119464.90000000001</v>
      </c>
      <c r="D21" s="42">
        <v>5064</v>
      </c>
      <c r="E21" s="43"/>
      <c r="F21" s="43"/>
      <c r="G21" s="43"/>
      <c r="H21" s="43">
        <f>SUM(H22:H24)</f>
        <v>34</v>
      </c>
      <c r="I21" s="43">
        <f t="shared" si="2"/>
        <v>34</v>
      </c>
      <c r="J21" s="43"/>
      <c r="K21" s="43"/>
      <c r="L21" s="43"/>
      <c r="M21" s="41">
        <f>SUM(M22:M24)</f>
        <v>159159359.31999999</v>
      </c>
      <c r="N21" s="32">
        <f t="shared" si="0"/>
        <v>159159359.31999999</v>
      </c>
    </row>
    <row r="22" spans="1:227" x14ac:dyDescent="0.25">
      <c r="A22" s="44"/>
      <c r="B22" s="40" t="s">
        <v>408</v>
      </c>
      <c r="C22" s="45">
        <f>'форма 1'!H15</f>
        <v>20474.8</v>
      </c>
      <c r="D22" s="27">
        <f>'форма 1'!K15</f>
        <v>1248</v>
      </c>
      <c r="E22" s="46"/>
      <c r="F22" s="46"/>
      <c r="G22" s="46"/>
      <c r="H22" s="24">
        <v>6</v>
      </c>
      <c r="I22" s="24">
        <f t="shared" si="2"/>
        <v>6</v>
      </c>
      <c r="J22" s="24"/>
      <c r="K22" s="24"/>
      <c r="L22" s="24"/>
      <c r="M22" s="45">
        <v>25125149.32</v>
      </c>
      <c r="N22" s="47">
        <f t="shared" si="0"/>
        <v>25125149.32</v>
      </c>
    </row>
    <row r="23" spans="1:227" x14ac:dyDescent="0.25">
      <c r="A23" s="44"/>
      <c r="B23" s="40" t="s">
        <v>183</v>
      </c>
      <c r="C23" s="45">
        <f>'форма 1'!H146</f>
        <v>34309.5</v>
      </c>
      <c r="D23" s="27">
        <v>2100</v>
      </c>
      <c r="E23" s="46"/>
      <c r="F23" s="46"/>
      <c r="G23" s="46"/>
      <c r="H23" s="24">
        <v>10</v>
      </c>
      <c r="I23" s="24">
        <f t="shared" si="2"/>
        <v>10</v>
      </c>
      <c r="J23" s="24"/>
      <c r="K23" s="24"/>
      <c r="L23" s="24"/>
      <c r="M23" s="45">
        <v>53071986</v>
      </c>
      <c r="N23" s="47">
        <f t="shared" si="0"/>
        <v>53071986</v>
      </c>
    </row>
    <row r="24" spans="1:227" s="146" customFormat="1" x14ac:dyDescent="0.25">
      <c r="A24" s="144"/>
      <c r="B24" s="40" t="s">
        <v>313</v>
      </c>
      <c r="C24" s="45">
        <f>'форма 1'!H415</f>
        <v>64680.600000000006</v>
      </c>
      <c r="D24" s="27">
        <f>'форма 1'!K415</f>
        <v>3529</v>
      </c>
      <c r="E24" s="46"/>
      <c r="F24" s="46"/>
      <c r="G24" s="46"/>
      <c r="H24" s="24">
        <v>18</v>
      </c>
      <c r="I24" s="24">
        <f t="shared" si="2"/>
        <v>18</v>
      </c>
      <c r="J24" s="24"/>
      <c r="K24" s="24"/>
      <c r="L24" s="24"/>
      <c r="M24" s="45">
        <f>'форма 1'!L414</f>
        <v>80962224</v>
      </c>
      <c r="N24" s="47">
        <f t="shared" si="0"/>
        <v>80962224</v>
      </c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  <c r="BI24" s="145"/>
      <c r="BJ24" s="145"/>
      <c r="BK24" s="145"/>
      <c r="BL24" s="145"/>
      <c r="BM24" s="145"/>
      <c r="BN24" s="145"/>
      <c r="BO24" s="145"/>
      <c r="BP24" s="145"/>
      <c r="BQ24" s="145"/>
      <c r="BR24" s="145"/>
      <c r="BS24" s="145"/>
      <c r="BT24" s="145"/>
      <c r="BU24" s="145"/>
      <c r="BV24" s="145"/>
      <c r="BW24" s="145"/>
      <c r="BX24" s="145"/>
      <c r="BY24" s="145"/>
      <c r="BZ24" s="145"/>
      <c r="CA24" s="145"/>
      <c r="CB24" s="145"/>
      <c r="CC24" s="145"/>
      <c r="CD24" s="145"/>
      <c r="CE24" s="145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/>
      <c r="CV24" s="145"/>
      <c r="CW24" s="145"/>
      <c r="CX24" s="145"/>
      <c r="CY24" s="145"/>
      <c r="CZ24" s="145"/>
      <c r="DA24" s="145"/>
      <c r="DB24" s="145"/>
      <c r="DC24" s="145"/>
      <c r="DD24" s="145"/>
      <c r="DE24" s="145"/>
      <c r="DF24" s="145"/>
      <c r="DG24" s="145"/>
      <c r="DH24" s="145"/>
      <c r="DI24" s="145"/>
      <c r="DJ24" s="145"/>
      <c r="DK24" s="145"/>
      <c r="DL24" s="145"/>
      <c r="DM24" s="145"/>
      <c r="DN24" s="145"/>
      <c r="DO24" s="145"/>
      <c r="DP24" s="145"/>
      <c r="DQ24" s="145"/>
      <c r="DR24" s="145"/>
      <c r="DS24" s="145"/>
      <c r="DT24" s="145"/>
      <c r="DU24" s="145"/>
      <c r="DV24" s="145"/>
      <c r="DW24" s="145"/>
      <c r="DX24" s="145"/>
      <c r="DY24" s="145"/>
      <c r="DZ24" s="145"/>
      <c r="EA24" s="145"/>
      <c r="EB24" s="145"/>
      <c r="EC24" s="145"/>
      <c r="ED24" s="145"/>
      <c r="EE24" s="145"/>
      <c r="EF24" s="145"/>
      <c r="EG24" s="145"/>
      <c r="EH24" s="145"/>
      <c r="EI24" s="145"/>
      <c r="EJ24" s="145"/>
      <c r="EK24" s="145"/>
      <c r="EL24" s="145"/>
      <c r="EM24" s="145"/>
      <c r="EN24" s="145"/>
      <c r="EO24" s="145"/>
      <c r="EP24" s="145"/>
      <c r="EQ24" s="145"/>
      <c r="ER24" s="145"/>
      <c r="ES24" s="145"/>
      <c r="ET24" s="145"/>
      <c r="EU24" s="145"/>
      <c r="EV24" s="145"/>
      <c r="EW24" s="145"/>
      <c r="EX24" s="145"/>
      <c r="EY24" s="145"/>
      <c r="EZ24" s="145"/>
      <c r="FA24" s="145"/>
      <c r="FB24" s="145"/>
      <c r="FC24" s="145"/>
      <c r="FD24" s="145"/>
      <c r="FE24" s="145"/>
      <c r="FF24" s="145"/>
      <c r="FG24" s="145"/>
      <c r="FH24" s="145"/>
      <c r="FI24" s="145"/>
      <c r="FJ24" s="145"/>
      <c r="FK24" s="145"/>
      <c r="FL24" s="145"/>
      <c r="FM24" s="145"/>
      <c r="FN24" s="145"/>
      <c r="FO24" s="145"/>
      <c r="FP24" s="145"/>
      <c r="FQ24" s="145"/>
      <c r="FR24" s="145"/>
      <c r="FS24" s="145"/>
      <c r="FT24" s="145"/>
      <c r="FU24" s="145"/>
      <c r="FV24" s="145"/>
      <c r="FW24" s="145"/>
      <c r="FX24" s="145"/>
      <c r="FY24" s="145"/>
      <c r="FZ24" s="145"/>
      <c r="GA24" s="145"/>
      <c r="GB24" s="145"/>
      <c r="GC24" s="145"/>
      <c r="GD24" s="145"/>
      <c r="GE24" s="145"/>
      <c r="GF24" s="145"/>
      <c r="GG24" s="145"/>
      <c r="GH24" s="145"/>
      <c r="GI24" s="145"/>
      <c r="GJ24" s="145"/>
      <c r="GK24" s="145"/>
      <c r="GL24" s="145"/>
      <c r="GM24" s="145"/>
      <c r="GN24" s="145"/>
      <c r="GO24" s="145"/>
      <c r="GP24" s="145"/>
      <c r="GQ24" s="145"/>
      <c r="GR24" s="145"/>
      <c r="GS24" s="145"/>
      <c r="GT24" s="145"/>
      <c r="GU24" s="145"/>
      <c r="GV24" s="145"/>
      <c r="GW24" s="145"/>
      <c r="GX24" s="145"/>
      <c r="GY24" s="145"/>
      <c r="GZ24" s="145"/>
      <c r="HA24" s="145"/>
      <c r="HB24" s="145"/>
      <c r="HC24" s="145"/>
      <c r="HD24" s="145"/>
      <c r="HE24" s="145"/>
      <c r="HF24" s="145"/>
      <c r="HG24" s="145"/>
      <c r="HH24" s="145"/>
      <c r="HI24" s="145"/>
      <c r="HJ24" s="145"/>
      <c r="HK24" s="145"/>
      <c r="HL24" s="145"/>
      <c r="HM24" s="145"/>
      <c r="HN24" s="145"/>
      <c r="HO24" s="145"/>
      <c r="HP24" s="145"/>
      <c r="HQ24" s="145"/>
      <c r="HR24" s="145"/>
      <c r="HS24" s="145"/>
    </row>
    <row r="25" spans="1:227" x14ac:dyDescent="0.25">
      <c r="A25" s="33" t="s">
        <v>141</v>
      </c>
      <c r="B25" s="34" t="s">
        <v>196</v>
      </c>
      <c r="C25" s="35">
        <f>C26</f>
        <v>5887.5</v>
      </c>
      <c r="D25" s="36">
        <f>D26</f>
        <v>369</v>
      </c>
      <c r="E25" s="37"/>
      <c r="F25" s="37"/>
      <c r="G25" s="37"/>
      <c r="H25" s="37">
        <f>H26</f>
        <v>14</v>
      </c>
      <c r="I25" s="37">
        <f t="shared" si="2"/>
        <v>14</v>
      </c>
      <c r="J25" s="37"/>
      <c r="K25" s="37"/>
      <c r="L25" s="37"/>
      <c r="M25" s="35">
        <f>M26</f>
        <v>17858434.18</v>
      </c>
      <c r="N25" s="38">
        <f t="shared" si="0"/>
        <v>17858434.18</v>
      </c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</row>
    <row r="26" spans="1:227" x14ac:dyDescent="0.25">
      <c r="A26" s="39" t="s">
        <v>142</v>
      </c>
      <c r="B26" s="40" t="s">
        <v>196</v>
      </c>
      <c r="C26" s="41">
        <f>SUM(C27:C28)</f>
        <v>5887.5</v>
      </c>
      <c r="D26" s="42">
        <f>SUM(D27:D28)</f>
        <v>369</v>
      </c>
      <c r="E26" s="41"/>
      <c r="F26" s="41"/>
      <c r="G26" s="41"/>
      <c r="H26" s="42">
        <f>SUM(H27:H28)</f>
        <v>14</v>
      </c>
      <c r="I26" s="42">
        <f>SUM(I27:I28)</f>
        <v>14</v>
      </c>
      <c r="J26" s="41"/>
      <c r="K26" s="41"/>
      <c r="L26" s="41"/>
      <c r="M26" s="41">
        <f>SUM(M27:M28)</f>
        <v>17858434.18</v>
      </c>
      <c r="N26" s="32">
        <f t="shared" si="0"/>
        <v>17858434.18</v>
      </c>
    </row>
    <row r="27" spans="1:227" x14ac:dyDescent="0.25">
      <c r="A27" s="44"/>
      <c r="B27" s="40" t="s">
        <v>183</v>
      </c>
      <c r="C27" s="45">
        <f>'форма 1'!H158</f>
        <v>3222.98</v>
      </c>
      <c r="D27" s="27">
        <f>'форма 1'!K158</f>
        <v>204</v>
      </c>
      <c r="E27" s="46"/>
      <c r="F27" s="46"/>
      <c r="G27" s="46"/>
      <c r="H27" s="24">
        <v>8</v>
      </c>
      <c r="I27" s="24">
        <f t="shared" si="2"/>
        <v>8</v>
      </c>
      <c r="J27" s="24"/>
      <c r="K27" s="24"/>
      <c r="L27" s="24"/>
      <c r="M27" s="45">
        <f>'форма 1'!L158</f>
        <v>7960874.1800000016</v>
      </c>
      <c r="N27" s="47">
        <f t="shared" si="0"/>
        <v>7960874.1800000016</v>
      </c>
    </row>
    <row r="28" spans="1:227" s="146" customFormat="1" x14ac:dyDescent="0.25">
      <c r="A28" s="144"/>
      <c r="B28" s="40" t="s">
        <v>313</v>
      </c>
      <c r="C28" s="45">
        <f>'форма 1'!H435</f>
        <v>2664.52</v>
      </c>
      <c r="D28" s="27">
        <f>'форма 1'!K435</f>
        <v>165</v>
      </c>
      <c r="E28" s="46"/>
      <c r="F28" s="46"/>
      <c r="G28" s="46"/>
      <c r="H28" s="24">
        <v>6</v>
      </c>
      <c r="I28" s="24">
        <f t="shared" si="2"/>
        <v>6</v>
      </c>
      <c r="J28" s="24"/>
      <c r="K28" s="24"/>
      <c r="L28" s="24"/>
      <c r="M28" s="45">
        <f>'форма 1'!L435</f>
        <v>9897560</v>
      </c>
      <c r="N28" s="47">
        <f t="shared" si="0"/>
        <v>9897560</v>
      </c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  <c r="BI28" s="145"/>
      <c r="BJ28" s="145"/>
      <c r="BK28" s="145"/>
      <c r="BL28" s="145"/>
      <c r="BM28" s="145"/>
      <c r="BN28" s="145"/>
      <c r="BO28" s="145"/>
      <c r="BP28" s="145"/>
      <c r="BQ28" s="145"/>
      <c r="BR28" s="145"/>
      <c r="BS28" s="145"/>
      <c r="BT28" s="145"/>
      <c r="BU28" s="145"/>
      <c r="BV28" s="145"/>
      <c r="BW28" s="145"/>
      <c r="BX28" s="145"/>
      <c r="BY28" s="145"/>
      <c r="BZ28" s="145"/>
      <c r="CA28" s="145"/>
      <c r="CB28" s="145"/>
      <c r="CC28" s="145"/>
      <c r="CD28" s="145"/>
      <c r="CE28" s="145"/>
      <c r="CF28" s="145"/>
      <c r="CG28" s="145"/>
      <c r="CH28" s="145"/>
      <c r="CI28" s="145"/>
      <c r="CJ28" s="145"/>
      <c r="CK28" s="145"/>
      <c r="CL28" s="145"/>
      <c r="CM28" s="145"/>
      <c r="CN28" s="145"/>
      <c r="CO28" s="145"/>
      <c r="CP28" s="145"/>
      <c r="CQ28" s="145"/>
      <c r="CR28" s="145"/>
      <c r="CS28" s="145"/>
      <c r="CT28" s="145"/>
      <c r="CU28" s="145"/>
      <c r="CV28" s="145"/>
      <c r="CW28" s="145"/>
      <c r="CX28" s="145"/>
      <c r="CY28" s="145"/>
      <c r="CZ28" s="145"/>
      <c r="DA28" s="145"/>
      <c r="DB28" s="145"/>
      <c r="DC28" s="145"/>
      <c r="DD28" s="145"/>
      <c r="DE28" s="145"/>
      <c r="DF28" s="145"/>
      <c r="DG28" s="145"/>
      <c r="DH28" s="145"/>
      <c r="DI28" s="145"/>
      <c r="DJ28" s="145"/>
      <c r="DK28" s="145"/>
      <c r="DL28" s="145"/>
      <c r="DM28" s="145"/>
      <c r="DN28" s="145"/>
      <c r="DO28" s="145"/>
      <c r="DP28" s="145"/>
      <c r="DQ28" s="145"/>
      <c r="DR28" s="145"/>
      <c r="DS28" s="145"/>
      <c r="DT28" s="145"/>
      <c r="DU28" s="145"/>
      <c r="DV28" s="145"/>
      <c r="DW28" s="145"/>
      <c r="DX28" s="145"/>
      <c r="DY28" s="145"/>
      <c r="DZ28" s="145"/>
      <c r="EA28" s="145"/>
      <c r="EB28" s="145"/>
      <c r="EC28" s="145"/>
      <c r="ED28" s="145"/>
      <c r="EE28" s="145"/>
      <c r="EF28" s="145"/>
      <c r="EG28" s="145"/>
      <c r="EH28" s="145"/>
      <c r="EI28" s="145"/>
      <c r="EJ28" s="145"/>
      <c r="EK28" s="145"/>
      <c r="EL28" s="145"/>
      <c r="EM28" s="145"/>
      <c r="EN28" s="145"/>
      <c r="EO28" s="145"/>
      <c r="EP28" s="145"/>
      <c r="EQ28" s="145"/>
      <c r="ER28" s="145"/>
      <c r="ES28" s="145"/>
      <c r="ET28" s="145"/>
      <c r="EU28" s="145"/>
      <c r="EV28" s="145"/>
      <c r="EW28" s="145"/>
      <c r="EX28" s="145"/>
      <c r="EY28" s="145"/>
      <c r="EZ28" s="145"/>
      <c r="FA28" s="145"/>
      <c r="FB28" s="145"/>
      <c r="FC28" s="145"/>
      <c r="FD28" s="145"/>
      <c r="FE28" s="145"/>
      <c r="FF28" s="145"/>
      <c r="FG28" s="145"/>
      <c r="FH28" s="145"/>
      <c r="FI28" s="145"/>
      <c r="FJ28" s="145"/>
      <c r="FK28" s="145"/>
      <c r="FL28" s="145"/>
      <c r="FM28" s="145"/>
      <c r="FN28" s="145"/>
      <c r="FO28" s="145"/>
      <c r="FP28" s="145"/>
      <c r="FQ28" s="145"/>
      <c r="FR28" s="145"/>
      <c r="FS28" s="145"/>
      <c r="FT28" s="145"/>
      <c r="FU28" s="145"/>
      <c r="FV28" s="145"/>
      <c r="FW28" s="145"/>
      <c r="FX28" s="145"/>
      <c r="FY28" s="145"/>
      <c r="FZ28" s="145"/>
      <c r="GA28" s="145"/>
      <c r="GB28" s="145"/>
      <c r="GC28" s="145"/>
      <c r="GD28" s="145"/>
      <c r="GE28" s="145"/>
      <c r="GF28" s="145"/>
      <c r="GG28" s="145"/>
      <c r="GH28" s="145"/>
      <c r="GI28" s="145"/>
      <c r="GJ28" s="145"/>
      <c r="GK28" s="145"/>
      <c r="GL28" s="145"/>
      <c r="GM28" s="145"/>
      <c r="GN28" s="145"/>
      <c r="GO28" s="145"/>
      <c r="GP28" s="145"/>
      <c r="GQ28" s="145"/>
      <c r="GR28" s="145"/>
      <c r="GS28" s="145"/>
      <c r="GT28" s="145"/>
      <c r="GU28" s="145"/>
      <c r="GV28" s="145"/>
      <c r="GW28" s="145"/>
      <c r="GX28" s="145"/>
      <c r="GY28" s="145"/>
      <c r="GZ28" s="145"/>
      <c r="HA28" s="145"/>
      <c r="HB28" s="145"/>
      <c r="HC28" s="145"/>
      <c r="HD28" s="145"/>
      <c r="HE28" s="145"/>
      <c r="HF28" s="145"/>
      <c r="HG28" s="145"/>
      <c r="HH28" s="145"/>
      <c r="HI28" s="145"/>
      <c r="HJ28" s="145"/>
      <c r="HK28" s="145"/>
      <c r="HL28" s="145"/>
      <c r="HM28" s="145"/>
      <c r="HN28" s="145"/>
      <c r="HO28" s="145"/>
      <c r="HP28" s="145"/>
      <c r="HQ28" s="145"/>
      <c r="HR28" s="145"/>
      <c r="HS28" s="145"/>
    </row>
    <row r="29" spans="1:227" x14ac:dyDescent="0.25">
      <c r="A29" s="33" t="s">
        <v>153</v>
      </c>
      <c r="B29" s="34" t="s">
        <v>68</v>
      </c>
      <c r="C29" s="35">
        <f>C30+C33+C37+C41+C45+C49+C53+C57+C61+C65</f>
        <v>477100.77999999991</v>
      </c>
      <c r="D29" s="36">
        <f>D30+D33+D37+D41+D45+D49+D53+D57+D61+D65</f>
        <v>22466</v>
      </c>
      <c r="E29" s="37"/>
      <c r="F29" s="37"/>
      <c r="G29" s="37"/>
      <c r="H29" s="37">
        <f>H30+H33+H37+H41+H45+H49+H53+H57+H61+H65</f>
        <v>178</v>
      </c>
      <c r="I29" s="37">
        <f t="shared" si="2"/>
        <v>178</v>
      </c>
      <c r="J29" s="37"/>
      <c r="K29" s="37"/>
      <c r="L29" s="37"/>
      <c r="M29" s="35">
        <f>M30+M33+M37+M41+M45+M49+M53+M57+M61+M65</f>
        <v>394237043.85399246</v>
      </c>
      <c r="N29" s="38">
        <f>M29</f>
        <v>394237043.85399246</v>
      </c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</row>
    <row r="30" spans="1:227" x14ac:dyDescent="0.25">
      <c r="A30" s="39" t="s">
        <v>152</v>
      </c>
      <c r="B30" s="40" t="s">
        <v>197</v>
      </c>
      <c r="C30" s="41">
        <f>SUM(C31:C32)</f>
        <v>14172.900000000001</v>
      </c>
      <c r="D30" s="42">
        <v>648</v>
      </c>
      <c r="E30" s="43"/>
      <c r="F30" s="43"/>
      <c r="G30" s="43"/>
      <c r="H30" s="43">
        <f>SUM(H31:H32)</f>
        <v>6</v>
      </c>
      <c r="I30" s="43">
        <f t="shared" si="2"/>
        <v>6</v>
      </c>
      <c r="J30" s="43"/>
      <c r="K30" s="43"/>
      <c r="L30" s="43"/>
      <c r="M30" s="41">
        <f>SUM(M31:M32)</f>
        <v>8389229</v>
      </c>
      <c r="N30" s="32">
        <f t="shared" si="0"/>
        <v>8389229</v>
      </c>
    </row>
    <row r="31" spans="1:227" x14ac:dyDescent="0.25">
      <c r="A31" s="44"/>
      <c r="B31" s="40" t="s">
        <v>183</v>
      </c>
      <c r="C31" s="45">
        <f>'форма 1'!H169</f>
        <v>8625.6</v>
      </c>
      <c r="D31" s="27">
        <v>432</v>
      </c>
      <c r="E31" s="46"/>
      <c r="F31" s="46"/>
      <c r="G31" s="46"/>
      <c r="H31" s="24">
        <v>2</v>
      </c>
      <c r="I31" s="24">
        <f t="shared" si="2"/>
        <v>2</v>
      </c>
      <c r="J31" s="24"/>
      <c r="K31" s="24"/>
      <c r="L31" s="24"/>
      <c r="M31" s="45">
        <v>4490997</v>
      </c>
      <c r="N31" s="47">
        <f t="shared" si="0"/>
        <v>4490997</v>
      </c>
    </row>
    <row r="32" spans="1:227" s="145" customFormat="1" x14ac:dyDescent="0.25">
      <c r="A32" s="144"/>
      <c r="B32" s="40" t="s">
        <v>313</v>
      </c>
      <c r="C32" s="45">
        <f>'форма 1'!H443</f>
        <v>5547.3</v>
      </c>
      <c r="D32" s="27">
        <f>'форма 1'!K443</f>
        <v>287</v>
      </c>
      <c r="E32" s="46"/>
      <c r="F32" s="46"/>
      <c r="G32" s="46"/>
      <c r="H32" s="24">
        <v>4</v>
      </c>
      <c r="I32" s="24">
        <f t="shared" si="2"/>
        <v>4</v>
      </c>
      <c r="J32" s="24"/>
      <c r="K32" s="24"/>
      <c r="L32" s="24"/>
      <c r="M32" s="45">
        <f>'форма 1'!L443</f>
        <v>3898232</v>
      </c>
      <c r="N32" s="47">
        <f t="shared" si="0"/>
        <v>3898232</v>
      </c>
    </row>
    <row r="33" spans="1:14" x14ac:dyDescent="0.25">
      <c r="A33" s="39" t="s">
        <v>200</v>
      </c>
      <c r="B33" s="40" t="s">
        <v>69</v>
      </c>
      <c r="C33" s="41">
        <f>SUM(C34:C36)</f>
        <v>353496.44999999995</v>
      </c>
      <c r="D33" s="42">
        <v>15474</v>
      </c>
      <c r="E33" s="43"/>
      <c r="F33" s="43"/>
      <c r="G33" s="43"/>
      <c r="H33" s="43">
        <f>SUM(H34:H36)</f>
        <v>113</v>
      </c>
      <c r="I33" s="43">
        <f t="shared" si="2"/>
        <v>113</v>
      </c>
      <c r="J33" s="43"/>
      <c r="K33" s="43"/>
      <c r="L33" s="43"/>
      <c r="M33" s="41">
        <f>SUM(M34:M36)</f>
        <v>274034895.11000001</v>
      </c>
      <c r="N33" s="32">
        <f t="shared" si="0"/>
        <v>274034895.11000001</v>
      </c>
    </row>
    <row r="34" spans="1:14" x14ac:dyDescent="0.25">
      <c r="A34" s="44"/>
      <c r="B34" s="40" t="s">
        <v>408</v>
      </c>
      <c r="C34" s="45">
        <f>'форма 1'!H23</f>
        <v>54155.149999999987</v>
      </c>
      <c r="D34" s="27">
        <f>'форма 1'!K23</f>
        <v>2781</v>
      </c>
      <c r="E34" s="46"/>
      <c r="F34" s="46"/>
      <c r="G34" s="46"/>
      <c r="H34" s="24">
        <v>15</v>
      </c>
      <c r="I34" s="24">
        <f t="shared" si="2"/>
        <v>15</v>
      </c>
      <c r="J34" s="24"/>
      <c r="K34" s="24"/>
      <c r="L34" s="24"/>
      <c r="M34" s="45">
        <v>28291233.07</v>
      </c>
      <c r="N34" s="47">
        <f t="shared" si="0"/>
        <v>28291233.07</v>
      </c>
    </row>
    <row r="35" spans="1:14" x14ac:dyDescent="0.25">
      <c r="A35" s="44"/>
      <c r="B35" s="40" t="s">
        <v>183</v>
      </c>
      <c r="C35" s="45">
        <f>'форма 1'!H172</f>
        <v>125985.8</v>
      </c>
      <c r="D35" s="27">
        <f>'форма 1'!K172</f>
        <v>6822</v>
      </c>
      <c r="E35" s="46"/>
      <c r="F35" s="46"/>
      <c r="G35" s="46"/>
      <c r="H35" s="24">
        <v>33</v>
      </c>
      <c r="I35" s="24">
        <f t="shared" si="2"/>
        <v>33</v>
      </c>
      <c r="J35" s="24"/>
      <c r="K35" s="24"/>
      <c r="L35" s="24"/>
      <c r="M35" s="45">
        <f>'форма 1'!L172</f>
        <v>104869197.03999999</v>
      </c>
      <c r="N35" s="47">
        <f t="shared" si="0"/>
        <v>104869197.03999999</v>
      </c>
    </row>
    <row r="36" spans="1:14" s="145" customFormat="1" x14ac:dyDescent="0.25">
      <c r="A36" s="144"/>
      <c r="B36" s="40" t="s">
        <v>313</v>
      </c>
      <c r="C36" s="45">
        <f>'форма 1'!H448</f>
        <v>173355.5</v>
      </c>
      <c r="D36" s="27">
        <f>'форма 1'!K448</f>
        <v>6782</v>
      </c>
      <c r="E36" s="46"/>
      <c r="F36" s="46"/>
      <c r="G36" s="46"/>
      <c r="H36" s="24">
        <v>65</v>
      </c>
      <c r="I36" s="24">
        <f t="shared" si="2"/>
        <v>65</v>
      </c>
      <c r="J36" s="24"/>
      <c r="K36" s="24"/>
      <c r="L36" s="24"/>
      <c r="M36" s="45">
        <f>'форма 1'!L448</f>
        <v>140874465</v>
      </c>
      <c r="N36" s="47">
        <f t="shared" si="0"/>
        <v>140874465</v>
      </c>
    </row>
    <row r="37" spans="1:14" x14ac:dyDescent="0.25">
      <c r="A37" s="39" t="s">
        <v>202</v>
      </c>
      <c r="B37" s="40" t="s">
        <v>74</v>
      </c>
      <c r="C37" s="41">
        <f>SUM(C38:C40)</f>
        <v>12349.800000000001</v>
      </c>
      <c r="D37" s="42">
        <v>549</v>
      </c>
      <c r="E37" s="43"/>
      <c r="F37" s="43"/>
      <c r="G37" s="43"/>
      <c r="H37" s="43">
        <f>SUM(H38:H40)</f>
        <v>10</v>
      </c>
      <c r="I37" s="43">
        <f t="shared" si="2"/>
        <v>10</v>
      </c>
      <c r="J37" s="43"/>
      <c r="K37" s="43"/>
      <c r="L37" s="43"/>
      <c r="M37" s="41">
        <f>SUM(M38:M40)</f>
        <v>20291909</v>
      </c>
      <c r="N37" s="32">
        <f t="shared" si="0"/>
        <v>20291909</v>
      </c>
    </row>
    <row r="38" spans="1:14" x14ac:dyDescent="0.25">
      <c r="A38" s="44"/>
      <c r="B38" s="40" t="s">
        <v>408</v>
      </c>
      <c r="C38" s="45">
        <f>'форма 1'!H39</f>
        <v>822.6</v>
      </c>
      <c r="D38" s="27">
        <f>'форма 1'!K39</f>
        <v>36</v>
      </c>
      <c r="E38" s="46"/>
      <c r="F38" s="46"/>
      <c r="G38" s="46"/>
      <c r="H38" s="24">
        <v>1</v>
      </c>
      <c r="I38" s="24">
        <f t="shared" si="2"/>
        <v>1</v>
      </c>
      <c r="J38" s="24"/>
      <c r="K38" s="24"/>
      <c r="L38" s="24"/>
      <c r="M38" s="45">
        <v>1624422</v>
      </c>
      <c r="N38" s="47">
        <f t="shared" si="0"/>
        <v>1624422</v>
      </c>
    </row>
    <row r="39" spans="1:14" x14ac:dyDescent="0.25">
      <c r="A39" s="44"/>
      <c r="B39" s="40" t="s">
        <v>183</v>
      </c>
      <c r="C39" s="45">
        <f>'форма 1'!H206</f>
        <v>6027.5</v>
      </c>
      <c r="D39" s="27">
        <v>321</v>
      </c>
      <c r="E39" s="46"/>
      <c r="F39" s="46"/>
      <c r="G39" s="46"/>
      <c r="H39" s="24">
        <v>3</v>
      </c>
      <c r="I39" s="24">
        <f t="shared" si="2"/>
        <v>3</v>
      </c>
      <c r="J39" s="24"/>
      <c r="K39" s="24"/>
      <c r="L39" s="24"/>
      <c r="M39" s="45">
        <v>7901760</v>
      </c>
      <c r="N39" s="47">
        <f t="shared" si="0"/>
        <v>7901760</v>
      </c>
    </row>
    <row r="40" spans="1:14" s="145" customFormat="1" x14ac:dyDescent="0.25">
      <c r="A40" s="144"/>
      <c r="B40" s="40" t="s">
        <v>313</v>
      </c>
      <c r="C40" s="45">
        <f>'форма 1'!H514</f>
        <v>5499.7000000000007</v>
      </c>
      <c r="D40" s="27">
        <f>'форма 1'!K514</f>
        <v>240</v>
      </c>
      <c r="E40" s="46"/>
      <c r="F40" s="46"/>
      <c r="G40" s="46"/>
      <c r="H40" s="24">
        <v>6</v>
      </c>
      <c r="I40" s="24">
        <f t="shared" si="2"/>
        <v>6</v>
      </c>
      <c r="J40" s="24"/>
      <c r="K40" s="24"/>
      <c r="L40" s="24"/>
      <c r="M40" s="45">
        <f>'форма 1'!L514</f>
        <v>10765727</v>
      </c>
      <c r="N40" s="47">
        <f t="shared" si="0"/>
        <v>10765727</v>
      </c>
    </row>
    <row r="41" spans="1:14" x14ac:dyDescent="0.25">
      <c r="A41" s="39" t="s">
        <v>206</v>
      </c>
      <c r="B41" s="40" t="s">
        <v>88</v>
      </c>
      <c r="C41" s="41">
        <f>SUM(C42:C44)</f>
        <v>7143.8</v>
      </c>
      <c r="D41" s="42">
        <v>546</v>
      </c>
      <c r="E41" s="43"/>
      <c r="F41" s="43"/>
      <c r="G41" s="43"/>
      <c r="H41" s="43">
        <f>SUM(H42:H44)</f>
        <v>4</v>
      </c>
      <c r="I41" s="43">
        <f t="shared" si="2"/>
        <v>4</v>
      </c>
      <c r="J41" s="43"/>
      <c r="K41" s="43"/>
      <c r="L41" s="43"/>
      <c r="M41" s="41">
        <f>SUM(M42:M44)</f>
        <v>8582729</v>
      </c>
      <c r="N41" s="32">
        <f t="shared" si="0"/>
        <v>8582729</v>
      </c>
    </row>
    <row r="42" spans="1:14" x14ac:dyDescent="0.25">
      <c r="A42" s="44"/>
      <c r="B42" s="40" t="s">
        <v>408</v>
      </c>
      <c r="C42" s="45">
        <f>'форма 1'!H41</f>
        <v>1670.3</v>
      </c>
      <c r="D42" s="27">
        <f>'форма 1'!K41</f>
        <v>105</v>
      </c>
      <c r="E42" s="46"/>
      <c r="F42" s="46"/>
      <c r="G42" s="46"/>
      <c r="H42" s="24">
        <v>1</v>
      </c>
      <c r="I42" s="24">
        <f t="shared" si="2"/>
        <v>1</v>
      </c>
      <c r="J42" s="24"/>
      <c r="K42" s="24"/>
      <c r="L42" s="24"/>
      <c r="M42" s="45">
        <v>1812638</v>
      </c>
      <c r="N42" s="47">
        <f t="shared" si="0"/>
        <v>1812638</v>
      </c>
    </row>
    <row r="43" spans="1:14" x14ac:dyDescent="0.25">
      <c r="A43" s="44"/>
      <c r="B43" s="40" t="s">
        <v>183</v>
      </c>
      <c r="C43" s="45">
        <f>'форма 1'!H210</f>
        <v>1647.4</v>
      </c>
      <c r="D43" s="27">
        <f>'форма 1'!K210</f>
        <v>108</v>
      </c>
      <c r="E43" s="46"/>
      <c r="F43" s="46"/>
      <c r="G43" s="46"/>
      <c r="H43" s="24">
        <v>1</v>
      </c>
      <c r="I43" s="24">
        <f t="shared" si="2"/>
        <v>1</v>
      </c>
      <c r="J43" s="24"/>
      <c r="K43" s="24"/>
      <c r="L43" s="24"/>
      <c r="M43" s="45">
        <f>'форма 1'!L211</f>
        <v>2424490</v>
      </c>
      <c r="N43" s="47">
        <f t="shared" si="0"/>
        <v>2424490</v>
      </c>
    </row>
    <row r="44" spans="1:14" s="145" customFormat="1" x14ac:dyDescent="0.25">
      <c r="A44" s="144"/>
      <c r="B44" s="40" t="s">
        <v>313</v>
      </c>
      <c r="C44" s="45">
        <f>'форма 1'!H521</f>
        <v>3826.1000000000004</v>
      </c>
      <c r="D44" s="27">
        <f>'форма 1'!K521</f>
        <v>236</v>
      </c>
      <c r="E44" s="46"/>
      <c r="F44" s="46"/>
      <c r="G44" s="46"/>
      <c r="H44" s="24">
        <v>2</v>
      </c>
      <c r="I44" s="24">
        <f t="shared" si="2"/>
        <v>2</v>
      </c>
      <c r="J44" s="24"/>
      <c r="K44" s="24"/>
      <c r="L44" s="24"/>
      <c r="M44" s="45">
        <f>'форма 1'!L521</f>
        <v>4345601</v>
      </c>
      <c r="N44" s="47">
        <f t="shared" si="0"/>
        <v>4345601</v>
      </c>
    </row>
    <row r="45" spans="1:14" x14ac:dyDescent="0.25">
      <c r="A45" s="39" t="s">
        <v>208</v>
      </c>
      <c r="B45" s="40" t="s">
        <v>90</v>
      </c>
      <c r="C45" s="41">
        <f>SUM(C46:C48)</f>
        <v>23963.230000000003</v>
      </c>
      <c r="D45" s="42">
        <v>860</v>
      </c>
      <c r="E45" s="43"/>
      <c r="F45" s="43"/>
      <c r="G45" s="43"/>
      <c r="H45" s="43">
        <f>SUM(H46:H48)</f>
        <v>12</v>
      </c>
      <c r="I45" s="43">
        <f t="shared" si="2"/>
        <v>12</v>
      </c>
      <c r="J45" s="43"/>
      <c r="K45" s="43"/>
      <c r="L45" s="43"/>
      <c r="M45" s="41">
        <f>SUM(M46:M48)</f>
        <v>19543769.649999999</v>
      </c>
      <c r="N45" s="32">
        <f t="shared" si="0"/>
        <v>19543769.649999999</v>
      </c>
    </row>
    <row r="46" spans="1:14" x14ac:dyDescent="0.25">
      <c r="A46" s="44"/>
      <c r="B46" s="40" t="s">
        <v>408</v>
      </c>
      <c r="C46" s="45">
        <f>'форма 1'!H43</f>
        <v>1851.2</v>
      </c>
      <c r="D46" s="27">
        <f>'форма 1'!K43</f>
        <v>108</v>
      </c>
      <c r="E46" s="46"/>
      <c r="F46" s="46"/>
      <c r="G46" s="46"/>
      <c r="H46" s="24">
        <v>1</v>
      </c>
      <c r="I46" s="24">
        <f t="shared" si="2"/>
        <v>1</v>
      </c>
      <c r="J46" s="24"/>
      <c r="K46" s="24"/>
      <c r="L46" s="24"/>
      <c r="M46" s="45">
        <v>2005198.65</v>
      </c>
      <c r="N46" s="47">
        <f t="shared" si="0"/>
        <v>2005198.65</v>
      </c>
    </row>
    <row r="47" spans="1:14" x14ac:dyDescent="0.25">
      <c r="A47" s="44"/>
      <c r="B47" s="40" t="s">
        <v>183</v>
      </c>
      <c r="C47" s="45">
        <f>'форма 1'!H212+'форма 1'!H128</f>
        <v>7471.06</v>
      </c>
      <c r="D47" s="27">
        <v>404</v>
      </c>
      <c r="E47" s="46"/>
      <c r="F47" s="46"/>
      <c r="G47" s="46"/>
      <c r="H47" s="24">
        <v>4</v>
      </c>
      <c r="I47" s="24">
        <f t="shared" si="2"/>
        <v>4</v>
      </c>
      <c r="J47" s="24"/>
      <c r="K47" s="24"/>
      <c r="L47" s="24"/>
      <c r="M47" s="45">
        <f>'форма 1'!L212+'форма 1'!L128</f>
        <v>6908794</v>
      </c>
      <c r="N47" s="47">
        <f t="shared" si="0"/>
        <v>6908794</v>
      </c>
    </row>
    <row r="48" spans="1:14" s="145" customFormat="1" x14ac:dyDescent="0.25">
      <c r="A48" s="144"/>
      <c r="B48" s="40" t="s">
        <v>313</v>
      </c>
      <c r="C48" s="45">
        <f>'форма 1'!H524</f>
        <v>14640.970000000001</v>
      </c>
      <c r="D48" s="27">
        <f>'форма 1'!K524</f>
        <v>612</v>
      </c>
      <c r="E48" s="46"/>
      <c r="F48" s="46"/>
      <c r="G48" s="46"/>
      <c r="H48" s="24">
        <v>7</v>
      </c>
      <c r="I48" s="24">
        <f t="shared" si="2"/>
        <v>7</v>
      </c>
      <c r="J48" s="24"/>
      <c r="K48" s="24"/>
      <c r="L48" s="24"/>
      <c r="M48" s="45">
        <f>'форма 1'!L524</f>
        <v>10629777</v>
      </c>
      <c r="N48" s="47">
        <f t="shared" si="0"/>
        <v>10629777</v>
      </c>
    </row>
    <row r="49" spans="1:14" x14ac:dyDescent="0.25">
      <c r="A49" s="39" t="s">
        <v>210</v>
      </c>
      <c r="B49" s="40" t="s">
        <v>95</v>
      </c>
      <c r="C49" s="41">
        <f>SUM(C50:C52)</f>
        <v>9372.2000000000007</v>
      </c>
      <c r="D49" s="42">
        <v>912</v>
      </c>
      <c r="E49" s="43"/>
      <c r="F49" s="43"/>
      <c r="G49" s="43"/>
      <c r="H49" s="43">
        <f>SUM(H50:H52)</f>
        <v>8</v>
      </c>
      <c r="I49" s="43">
        <f t="shared" si="2"/>
        <v>8</v>
      </c>
      <c r="J49" s="43"/>
      <c r="K49" s="43"/>
      <c r="L49" s="43"/>
      <c r="M49" s="41">
        <f>SUM(M50:M52)</f>
        <v>10798742.11399249</v>
      </c>
      <c r="N49" s="32">
        <f t="shared" si="0"/>
        <v>10798742.11399249</v>
      </c>
    </row>
    <row r="50" spans="1:14" x14ac:dyDescent="0.25">
      <c r="A50" s="44"/>
      <c r="B50" s="40" t="s">
        <v>408</v>
      </c>
      <c r="C50" s="45">
        <f>'форма 1'!H45</f>
        <v>1365.4</v>
      </c>
      <c r="D50" s="27">
        <f>'форма 1'!K45</f>
        <v>90</v>
      </c>
      <c r="E50" s="46"/>
      <c r="F50" s="46"/>
      <c r="G50" s="46"/>
      <c r="H50" s="24">
        <v>2</v>
      </c>
      <c r="I50" s="24">
        <f t="shared" si="2"/>
        <v>2</v>
      </c>
      <c r="J50" s="24"/>
      <c r="K50" s="24"/>
      <c r="L50" s="24"/>
      <c r="M50" s="45">
        <v>1882515</v>
      </c>
      <c r="N50" s="47">
        <f t="shared" si="0"/>
        <v>1882515</v>
      </c>
    </row>
    <row r="51" spans="1:14" x14ac:dyDescent="0.25">
      <c r="A51" s="44"/>
      <c r="B51" s="40" t="s">
        <v>183</v>
      </c>
      <c r="C51" s="45">
        <f>'форма 1'!H215</f>
        <v>3599.2</v>
      </c>
      <c r="D51" s="27">
        <f>'форма 1'!K215</f>
        <v>201</v>
      </c>
      <c r="E51" s="46"/>
      <c r="F51" s="46"/>
      <c r="G51" s="46"/>
      <c r="H51" s="24">
        <v>2</v>
      </c>
      <c r="I51" s="24">
        <f t="shared" si="2"/>
        <v>2</v>
      </c>
      <c r="J51" s="24"/>
      <c r="K51" s="24"/>
      <c r="L51" s="24"/>
      <c r="M51" s="45">
        <f>'форма 1'!L215</f>
        <v>4118707.1139924899</v>
      </c>
      <c r="N51" s="47">
        <f t="shared" si="0"/>
        <v>4118707.1139924899</v>
      </c>
    </row>
    <row r="52" spans="1:14" s="145" customFormat="1" x14ac:dyDescent="0.25">
      <c r="A52" s="144"/>
      <c r="B52" s="40" t="s">
        <v>313</v>
      </c>
      <c r="C52" s="45">
        <f>'форма 1'!H532</f>
        <v>4407.6000000000004</v>
      </c>
      <c r="D52" s="27">
        <f>'форма 1'!K532</f>
        <v>249</v>
      </c>
      <c r="E52" s="46"/>
      <c r="F52" s="46"/>
      <c r="G52" s="46"/>
      <c r="H52" s="24">
        <v>4</v>
      </c>
      <c r="I52" s="24">
        <f t="shared" si="2"/>
        <v>4</v>
      </c>
      <c r="J52" s="24"/>
      <c r="K52" s="24"/>
      <c r="L52" s="24"/>
      <c r="M52" s="45">
        <f>'форма 1'!L532</f>
        <v>4797520</v>
      </c>
      <c r="N52" s="47">
        <f t="shared" si="0"/>
        <v>4797520</v>
      </c>
    </row>
    <row r="53" spans="1:14" x14ac:dyDescent="0.25">
      <c r="A53" s="39" t="s">
        <v>213</v>
      </c>
      <c r="B53" s="40" t="s">
        <v>98</v>
      </c>
      <c r="C53" s="41">
        <f>SUM(C54:C56)</f>
        <v>11308.8</v>
      </c>
      <c r="D53" s="42">
        <v>615</v>
      </c>
      <c r="E53" s="43"/>
      <c r="F53" s="43"/>
      <c r="G53" s="43"/>
      <c r="H53" s="43">
        <f>SUM(H54:H56)</f>
        <v>6</v>
      </c>
      <c r="I53" s="43">
        <f t="shared" si="2"/>
        <v>6</v>
      </c>
      <c r="J53" s="43"/>
      <c r="K53" s="43"/>
      <c r="L53" s="43"/>
      <c r="M53" s="41">
        <f>SUM(M54:M56)</f>
        <v>19088833.460000001</v>
      </c>
      <c r="N53" s="32">
        <f>SUM(J53:M53)</f>
        <v>19088833.460000001</v>
      </c>
    </row>
    <row r="54" spans="1:14" x14ac:dyDescent="0.25">
      <c r="A54" s="44"/>
      <c r="B54" s="40" t="s">
        <v>408</v>
      </c>
      <c r="C54" s="45">
        <f>'форма 1'!H48</f>
        <v>3463.5</v>
      </c>
      <c r="D54" s="136">
        <f>'форма 1'!K48</f>
        <v>130</v>
      </c>
      <c r="E54" s="46"/>
      <c r="F54" s="46"/>
      <c r="G54" s="46"/>
      <c r="H54" s="24">
        <v>1</v>
      </c>
      <c r="I54" s="24">
        <f t="shared" si="2"/>
        <v>1</v>
      </c>
      <c r="J54" s="24"/>
      <c r="K54" s="24"/>
      <c r="L54" s="24"/>
      <c r="M54" s="45">
        <v>1022000</v>
      </c>
      <c r="N54" s="47">
        <f t="shared" si="0"/>
        <v>1022000</v>
      </c>
    </row>
    <row r="55" spans="1:14" x14ac:dyDescent="0.25">
      <c r="A55" s="44"/>
      <c r="B55" s="40" t="s">
        <v>183</v>
      </c>
      <c r="C55" s="45">
        <f>'форма 1'!H218+'форма 1'!H131</f>
        <v>5942.5999999999995</v>
      </c>
      <c r="D55" s="27">
        <f>'форма 1'!K218+'форма 1'!K131</f>
        <v>243</v>
      </c>
      <c r="E55" s="46"/>
      <c r="F55" s="46"/>
      <c r="G55" s="46"/>
      <c r="H55" s="24">
        <v>3</v>
      </c>
      <c r="I55" s="24">
        <f t="shared" si="2"/>
        <v>3</v>
      </c>
      <c r="J55" s="24"/>
      <c r="K55" s="24"/>
      <c r="L55" s="24"/>
      <c r="M55" s="45">
        <f>'форма 1'!L218+'форма 1'!L131</f>
        <v>11384044.460000001</v>
      </c>
      <c r="N55" s="47">
        <f t="shared" si="0"/>
        <v>11384044.460000001</v>
      </c>
    </row>
    <row r="56" spans="1:14" x14ac:dyDescent="0.25">
      <c r="A56" s="44"/>
      <c r="B56" s="40" t="s">
        <v>313</v>
      </c>
      <c r="C56" s="45">
        <f>'форма 1'!H537+'форма 1'!H403</f>
        <v>1902.6999999999998</v>
      </c>
      <c r="D56" s="27">
        <f>'форма 1'!K537+'форма 1'!K403</f>
        <v>102</v>
      </c>
      <c r="E56" s="46"/>
      <c r="F56" s="46"/>
      <c r="G56" s="46"/>
      <c r="H56" s="24">
        <v>2</v>
      </c>
      <c r="I56" s="24">
        <f t="shared" si="2"/>
        <v>2</v>
      </c>
      <c r="J56" s="24"/>
      <c r="K56" s="24"/>
      <c r="L56" s="24"/>
      <c r="M56" s="45">
        <f>'форма 1'!L537+'форма 1'!L403</f>
        <v>6682789</v>
      </c>
      <c r="N56" s="47">
        <f t="shared" si="0"/>
        <v>6682789</v>
      </c>
    </row>
    <row r="57" spans="1:14" x14ac:dyDescent="0.25">
      <c r="A57" s="39" t="s">
        <v>215</v>
      </c>
      <c r="B57" s="40" t="s">
        <v>102</v>
      </c>
      <c r="C57" s="41">
        <f>SUM(C58:C60)</f>
        <v>4821</v>
      </c>
      <c r="D57" s="42">
        <f>SUM(D58:D60)</f>
        <v>270</v>
      </c>
      <c r="E57" s="43"/>
      <c r="F57" s="43"/>
      <c r="G57" s="43"/>
      <c r="H57" s="43">
        <f>SUM(H58:H60)</f>
        <v>1</v>
      </c>
      <c r="I57" s="43">
        <f t="shared" si="2"/>
        <v>1</v>
      </c>
      <c r="J57" s="43"/>
      <c r="K57" s="43"/>
      <c r="L57" s="43"/>
      <c r="M57" s="41">
        <f>SUM(M58:M60)</f>
        <v>2474371.52</v>
      </c>
      <c r="N57" s="32">
        <f t="shared" si="0"/>
        <v>2474371.52</v>
      </c>
    </row>
    <row r="58" spans="1:14" x14ac:dyDescent="0.25">
      <c r="A58" s="44"/>
      <c r="B58" s="40" t="s">
        <v>408</v>
      </c>
      <c r="C58" s="45">
        <f>'форма 1'!H50</f>
        <v>4821</v>
      </c>
      <c r="D58" s="27">
        <f>'форма 1'!K50</f>
        <v>270</v>
      </c>
      <c r="E58" s="46"/>
      <c r="F58" s="46"/>
      <c r="G58" s="46"/>
      <c r="H58" s="24">
        <v>1</v>
      </c>
      <c r="I58" s="24">
        <f t="shared" si="2"/>
        <v>1</v>
      </c>
      <c r="J58" s="24"/>
      <c r="K58" s="24"/>
      <c r="L58" s="24"/>
      <c r="M58" s="45">
        <v>2474371.52</v>
      </c>
      <c r="N58" s="47">
        <f t="shared" si="0"/>
        <v>2474371.52</v>
      </c>
    </row>
    <row r="59" spans="1:14" s="145" customFormat="1" x14ac:dyDescent="0.25">
      <c r="A59" s="144"/>
      <c r="B59" s="40" t="s">
        <v>183</v>
      </c>
      <c r="C59" s="45">
        <v>0</v>
      </c>
      <c r="D59" s="27">
        <v>0</v>
      </c>
      <c r="E59" s="46"/>
      <c r="F59" s="46"/>
      <c r="G59" s="46"/>
      <c r="H59" s="24">
        <v>0</v>
      </c>
      <c r="I59" s="24">
        <f t="shared" si="2"/>
        <v>0</v>
      </c>
      <c r="J59" s="24"/>
      <c r="K59" s="24"/>
      <c r="L59" s="24"/>
      <c r="M59" s="45">
        <v>0</v>
      </c>
      <c r="N59" s="47">
        <f t="shared" si="0"/>
        <v>0</v>
      </c>
    </row>
    <row r="60" spans="1:14" s="145" customFormat="1" x14ac:dyDescent="0.25">
      <c r="A60" s="144"/>
      <c r="B60" s="40" t="s">
        <v>313</v>
      </c>
      <c r="C60" s="45">
        <f>'форма 1'!H539</f>
        <v>0</v>
      </c>
      <c r="D60" s="27">
        <f>'форма 1'!K539</f>
        <v>0</v>
      </c>
      <c r="E60" s="46"/>
      <c r="F60" s="46"/>
      <c r="G60" s="46"/>
      <c r="H60" s="24">
        <v>0</v>
      </c>
      <c r="I60" s="24">
        <f t="shared" si="2"/>
        <v>0</v>
      </c>
      <c r="J60" s="24"/>
      <c r="K60" s="24"/>
      <c r="L60" s="24"/>
      <c r="M60" s="45">
        <v>0</v>
      </c>
      <c r="N60" s="47">
        <f t="shared" si="0"/>
        <v>0</v>
      </c>
    </row>
    <row r="61" spans="1:14" x14ac:dyDescent="0.25">
      <c r="A61" s="39" t="s">
        <v>216</v>
      </c>
      <c r="B61" s="40" t="s">
        <v>104</v>
      </c>
      <c r="C61" s="41">
        <f>SUM(C62:C64)</f>
        <v>28579.100000000002</v>
      </c>
      <c r="D61" s="42">
        <v>1920</v>
      </c>
      <c r="E61" s="43"/>
      <c r="F61" s="43"/>
      <c r="G61" s="43"/>
      <c r="H61" s="43">
        <f>SUM(H62:H64)</f>
        <v>11</v>
      </c>
      <c r="I61" s="43">
        <f t="shared" si="2"/>
        <v>11</v>
      </c>
      <c r="J61" s="43"/>
      <c r="K61" s="43"/>
      <c r="L61" s="43"/>
      <c r="M61" s="41">
        <f>SUM(M62:M64)</f>
        <v>15723661</v>
      </c>
      <c r="N61" s="32">
        <f t="shared" si="0"/>
        <v>15723661</v>
      </c>
    </row>
    <row r="62" spans="1:14" x14ac:dyDescent="0.25">
      <c r="A62" s="44"/>
      <c r="B62" s="40" t="s">
        <v>408</v>
      </c>
      <c r="C62" s="45">
        <f>'форма 1'!H52</f>
        <v>18271.800000000003</v>
      </c>
      <c r="D62" s="27">
        <f>'форма 1'!K52</f>
        <v>1134</v>
      </c>
      <c r="E62" s="46"/>
      <c r="F62" s="46"/>
      <c r="G62" s="46"/>
      <c r="H62" s="24">
        <v>5</v>
      </c>
      <c r="I62" s="24">
        <f t="shared" si="2"/>
        <v>5</v>
      </c>
      <c r="J62" s="24"/>
      <c r="K62" s="24"/>
      <c r="L62" s="24"/>
      <c r="M62" s="45">
        <v>3624981</v>
      </c>
      <c r="N62" s="47">
        <f t="shared" si="0"/>
        <v>3624981</v>
      </c>
    </row>
    <row r="63" spans="1:14" x14ac:dyDescent="0.25">
      <c r="A63" s="44"/>
      <c r="B63" s="40" t="s">
        <v>183</v>
      </c>
      <c r="C63" s="45">
        <f>'форма 1'!H221</f>
        <v>544.1</v>
      </c>
      <c r="D63" s="27">
        <f>'форма 1'!K221</f>
        <v>45</v>
      </c>
      <c r="E63" s="46"/>
      <c r="F63" s="46"/>
      <c r="G63" s="46"/>
      <c r="H63" s="24">
        <v>1</v>
      </c>
      <c r="I63" s="24">
        <f t="shared" si="2"/>
        <v>1</v>
      </c>
      <c r="J63" s="24"/>
      <c r="K63" s="24"/>
      <c r="L63" s="24"/>
      <c r="M63" s="45">
        <f>'форма 1'!L221</f>
        <v>3792211</v>
      </c>
      <c r="N63" s="47">
        <f t="shared" si="0"/>
        <v>3792211</v>
      </c>
    </row>
    <row r="64" spans="1:14" s="145" customFormat="1" x14ac:dyDescent="0.25">
      <c r="A64" s="144"/>
      <c r="B64" s="40" t="s">
        <v>313</v>
      </c>
      <c r="C64" s="45">
        <f>'форма 1'!H540</f>
        <v>9763.2000000000007</v>
      </c>
      <c r="D64" s="27">
        <f>'форма 1'!K540</f>
        <v>648</v>
      </c>
      <c r="E64" s="46"/>
      <c r="F64" s="46"/>
      <c r="G64" s="46"/>
      <c r="H64" s="24">
        <v>5</v>
      </c>
      <c r="I64" s="24">
        <f t="shared" si="2"/>
        <v>5</v>
      </c>
      <c r="J64" s="24"/>
      <c r="K64" s="24"/>
      <c r="L64" s="24"/>
      <c r="M64" s="45">
        <f>'форма 1'!L540</f>
        <v>8306469</v>
      </c>
      <c r="N64" s="47">
        <f t="shared" si="0"/>
        <v>8306469</v>
      </c>
    </row>
    <row r="65" spans="1:227" x14ac:dyDescent="0.25">
      <c r="A65" s="39" t="s">
        <v>218</v>
      </c>
      <c r="B65" s="40" t="s">
        <v>112</v>
      </c>
      <c r="C65" s="41">
        <f>SUM(C66:C68)</f>
        <v>11893.5</v>
      </c>
      <c r="D65" s="42">
        <v>672</v>
      </c>
      <c r="E65" s="43"/>
      <c r="F65" s="43"/>
      <c r="G65" s="43"/>
      <c r="H65" s="43">
        <f>SUM(H66:H68)</f>
        <v>7</v>
      </c>
      <c r="I65" s="43">
        <f t="shared" si="2"/>
        <v>7</v>
      </c>
      <c r="J65" s="43"/>
      <c r="K65" s="43"/>
      <c r="L65" s="43"/>
      <c r="M65" s="41">
        <f>SUM(M66:M68)</f>
        <v>15308904</v>
      </c>
      <c r="N65" s="32">
        <f t="shared" si="0"/>
        <v>15308904</v>
      </c>
    </row>
    <row r="66" spans="1:227" x14ac:dyDescent="0.25">
      <c r="A66" s="44"/>
      <c r="B66" s="40" t="s">
        <v>408</v>
      </c>
      <c r="C66" s="45">
        <f>'форма 1'!H58</f>
        <v>658.2</v>
      </c>
      <c r="D66" s="27">
        <f>'форма 1'!K58</f>
        <v>48</v>
      </c>
      <c r="E66" s="46"/>
      <c r="F66" s="46"/>
      <c r="G66" s="46"/>
      <c r="H66" s="24">
        <v>1</v>
      </c>
      <c r="I66" s="24">
        <f t="shared" si="2"/>
        <v>1</v>
      </c>
      <c r="J66" s="24"/>
      <c r="K66" s="24"/>
      <c r="L66" s="24"/>
      <c r="M66" s="45">
        <v>1638246</v>
      </c>
      <c r="N66" s="47">
        <f t="shared" si="0"/>
        <v>1638246</v>
      </c>
    </row>
    <row r="67" spans="1:227" x14ac:dyDescent="0.25">
      <c r="A67" s="44"/>
      <c r="B67" s="40" t="s">
        <v>183</v>
      </c>
      <c r="C67" s="45">
        <f>'форма 1'!H223</f>
        <v>3160.8</v>
      </c>
      <c r="D67" s="27">
        <v>192</v>
      </c>
      <c r="E67" s="46"/>
      <c r="F67" s="46"/>
      <c r="G67" s="46"/>
      <c r="H67" s="24">
        <v>3</v>
      </c>
      <c r="I67" s="24">
        <f t="shared" si="2"/>
        <v>3</v>
      </c>
      <c r="J67" s="24"/>
      <c r="K67" s="24"/>
      <c r="L67" s="24"/>
      <c r="M67" s="45">
        <v>5800938</v>
      </c>
      <c r="N67" s="47">
        <f t="shared" si="0"/>
        <v>5800938</v>
      </c>
    </row>
    <row r="68" spans="1:227" s="146" customFormat="1" x14ac:dyDescent="0.25">
      <c r="A68" s="144"/>
      <c r="B68" s="40" t="s">
        <v>313</v>
      </c>
      <c r="C68" s="45">
        <f>'форма 1'!H546</f>
        <v>8074.5</v>
      </c>
      <c r="D68" s="27">
        <f>'форма 1'!K546</f>
        <v>408</v>
      </c>
      <c r="E68" s="46"/>
      <c r="F68" s="46"/>
      <c r="G68" s="46"/>
      <c r="H68" s="24">
        <v>3</v>
      </c>
      <c r="I68" s="24">
        <f t="shared" si="2"/>
        <v>3</v>
      </c>
      <c r="J68" s="24"/>
      <c r="K68" s="24"/>
      <c r="L68" s="24"/>
      <c r="M68" s="45">
        <f>'форма 1'!L546</f>
        <v>7869720</v>
      </c>
      <c r="N68" s="47">
        <f t="shared" si="0"/>
        <v>7869720</v>
      </c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  <c r="BB68" s="145"/>
      <c r="BC68" s="145"/>
      <c r="BD68" s="145"/>
      <c r="BE68" s="145"/>
      <c r="BF68" s="145"/>
      <c r="BG68" s="145"/>
      <c r="BH68" s="145"/>
      <c r="BI68" s="145"/>
      <c r="BJ68" s="145"/>
      <c r="BK68" s="145"/>
      <c r="BL68" s="145"/>
      <c r="BM68" s="145"/>
      <c r="BN68" s="145"/>
      <c r="BO68" s="145"/>
      <c r="BP68" s="145"/>
      <c r="BQ68" s="145"/>
      <c r="BR68" s="145"/>
      <c r="BS68" s="145"/>
      <c r="BT68" s="145"/>
      <c r="BU68" s="145"/>
      <c r="BV68" s="145"/>
      <c r="BW68" s="145"/>
      <c r="BX68" s="145"/>
      <c r="BY68" s="145"/>
      <c r="BZ68" s="145"/>
      <c r="CA68" s="145"/>
      <c r="CB68" s="145"/>
      <c r="CC68" s="145"/>
      <c r="CD68" s="145"/>
      <c r="CE68" s="145"/>
      <c r="CF68" s="145"/>
      <c r="CG68" s="145"/>
      <c r="CH68" s="145"/>
      <c r="CI68" s="145"/>
      <c r="CJ68" s="145"/>
      <c r="CK68" s="145"/>
      <c r="CL68" s="145"/>
      <c r="CM68" s="145"/>
      <c r="CN68" s="145"/>
      <c r="CO68" s="145"/>
      <c r="CP68" s="145"/>
      <c r="CQ68" s="145"/>
      <c r="CR68" s="145"/>
      <c r="CS68" s="145"/>
      <c r="CT68" s="145"/>
      <c r="CU68" s="145"/>
      <c r="CV68" s="145"/>
      <c r="CW68" s="145"/>
      <c r="CX68" s="145"/>
      <c r="CY68" s="145"/>
      <c r="CZ68" s="145"/>
      <c r="DA68" s="145"/>
      <c r="DB68" s="145"/>
      <c r="DC68" s="145"/>
      <c r="DD68" s="145"/>
      <c r="DE68" s="145"/>
      <c r="DF68" s="145"/>
      <c r="DG68" s="145"/>
      <c r="DH68" s="145"/>
      <c r="DI68" s="145"/>
      <c r="DJ68" s="145"/>
      <c r="DK68" s="145"/>
      <c r="DL68" s="145"/>
      <c r="DM68" s="145"/>
      <c r="DN68" s="145"/>
      <c r="DO68" s="145"/>
      <c r="DP68" s="145"/>
      <c r="DQ68" s="145"/>
      <c r="DR68" s="145"/>
      <c r="DS68" s="145"/>
      <c r="DT68" s="145"/>
      <c r="DU68" s="145"/>
      <c r="DV68" s="145"/>
      <c r="DW68" s="145"/>
      <c r="DX68" s="145"/>
      <c r="DY68" s="145"/>
      <c r="DZ68" s="145"/>
      <c r="EA68" s="145"/>
      <c r="EB68" s="145"/>
      <c r="EC68" s="145"/>
      <c r="ED68" s="145"/>
      <c r="EE68" s="145"/>
      <c r="EF68" s="145"/>
      <c r="EG68" s="145"/>
      <c r="EH68" s="145"/>
      <c r="EI68" s="145"/>
      <c r="EJ68" s="145"/>
      <c r="EK68" s="145"/>
      <c r="EL68" s="145"/>
      <c r="EM68" s="145"/>
      <c r="EN68" s="145"/>
      <c r="EO68" s="145"/>
      <c r="EP68" s="145"/>
      <c r="EQ68" s="145"/>
      <c r="ER68" s="145"/>
      <c r="ES68" s="145"/>
      <c r="ET68" s="145"/>
      <c r="EU68" s="145"/>
      <c r="EV68" s="145"/>
      <c r="EW68" s="145"/>
      <c r="EX68" s="145"/>
      <c r="EY68" s="145"/>
      <c r="EZ68" s="145"/>
      <c r="FA68" s="145"/>
      <c r="FB68" s="145"/>
      <c r="FC68" s="145"/>
      <c r="FD68" s="145"/>
      <c r="FE68" s="145"/>
      <c r="FF68" s="145"/>
      <c r="FG68" s="145"/>
      <c r="FH68" s="145"/>
      <c r="FI68" s="145"/>
      <c r="FJ68" s="145"/>
      <c r="FK68" s="145"/>
      <c r="FL68" s="145"/>
      <c r="FM68" s="145"/>
      <c r="FN68" s="145"/>
      <c r="FO68" s="145"/>
      <c r="FP68" s="145"/>
      <c r="FQ68" s="145"/>
      <c r="FR68" s="145"/>
      <c r="FS68" s="145"/>
      <c r="FT68" s="145"/>
      <c r="FU68" s="145"/>
      <c r="FV68" s="145"/>
      <c r="FW68" s="145"/>
      <c r="FX68" s="145"/>
      <c r="FY68" s="145"/>
      <c r="FZ68" s="145"/>
      <c r="GA68" s="145"/>
      <c r="GB68" s="145"/>
      <c r="GC68" s="145"/>
      <c r="GD68" s="145"/>
      <c r="GE68" s="145"/>
      <c r="GF68" s="145"/>
      <c r="GG68" s="145"/>
      <c r="GH68" s="145"/>
      <c r="GI68" s="145"/>
      <c r="GJ68" s="145"/>
      <c r="GK68" s="145"/>
      <c r="GL68" s="145"/>
      <c r="GM68" s="145"/>
      <c r="GN68" s="145"/>
      <c r="GO68" s="145"/>
      <c r="GP68" s="145"/>
      <c r="GQ68" s="145"/>
      <c r="GR68" s="145"/>
      <c r="GS68" s="145"/>
      <c r="GT68" s="145"/>
      <c r="GU68" s="145"/>
      <c r="GV68" s="145"/>
      <c r="GW68" s="145"/>
      <c r="GX68" s="145"/>
      <c r="GY68" s="145"/>
      <c r="GZ68" s="145"/>
      <c r="HA68" s="145"/>
      <c r="HB68" s="145"/>
      <c r="HC68" s="145"/>
      <c r="HD68" s="145"/>
      <c r="HE68" s="145"/>
      <c r="HF68" s="145"/>
      <c r="HG68" s="145"/>
      <c r="HH68" s="145"/>
      <c r="HI68" s="145"/>
      <c r="HJ68" s="145"/>
      <c r="HK68" s="145"/>
      <c r="HL68" s="145"/>
      <c r="HM68" s="145"/>
      <c r="HN68" s="145"/>
      <c r="HO68" s="145"/>
      <c r="HP68" s="145"/>
      <c r="HQ68" s="145"/>
      <c r="HR68" s="145"/>
      <c r="HS68" s="145"/>
    </row>
    <row r="69" spans="1:227" x14ac:dyDescent="0.25">
      <c r="A69" s="33" t="s">
        <v>154</v>
      </c>
      <c r="B69" s="34" t="s">
        <v>222</v>
      </c>
      <c r="C69" s="35">
        <f>C70+C73+C75+C78</f>
        <v>6612.9</v>
      </c>
      <c r="D69" s="36">
        <f>D70+D73+D75+D78</f>
        <v>362</v>
      </c>
      <c r="E69" s="37"/>
      <c r="F69" s="37"/>
      <c r="G69" s="37"/>
      <c r="H69" s="37">
        <f>H70+H73+H75+H78</f>
        <v>12</v>
      </c>
      <c r="I69" s="37">
        <f t="shared" si="2"/>
        <v>12</v>
      </c>
      <c r="J69" s="37"/>
      <c r="K69" s="37"/>
      <c r="L69" s="37"/>
      <c r="M69" s="35">
        <f>M70+M73+M75+M78</f>
        <v>27064878.270344999</v>
      </c>
      <c r="N69" s="38">
        <f t="shared" ref="N69:N131" si="4">SUM(J69:M69)</f>
        <v>27064878.270344999</v>
      </c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</row>
    <row r="70" spans="1:227" x14ac:dyDescent="0.25">
      <c r="A70" s="39" t="s">
        <v>155</v>
      </c>
      <c r="B70" s="40" t="s">
        <v>223</v>
      </c>
      <c r="C70" s="41">
        <f>SUM(C71:C72)</f>
        <v>3624.1</v>
      </c>
      <c r="D70" s="42">
        <v>240</v>
      </c>
      <c r="E70" s="43"/>
      <c r="F70" s="43"/>
      <c r="G70" s="43"/>
      <c r="H70" s="43">
        <f>SUM(H71:H72)</f>
        <v>8</v>
      </c>
      <c r="I70" s="43">
        <f t="shared" si="2"/>
        <v>8</v>
      </c>
      <c r="J70" s="43"/>
      <c r="K70" s="43"/>
      <c r="L70" s="43"/>
      <c r="M70" s="41">
        <f>SUM(M71:M72)</f>
        <v>19122638</v>
      </c>
      <c r="N70" s="32">
        <f t="shared" si="4"/>
        <v>19122638</v>
      </c>
    </row>
    <row r="71" spans="1:227" x14ac:dyDescent="0.25">
      <c r="A71" s="44"/>
      <c r="B71" s="40" t="s">
        <v>183</v>
      </c>
      <c r="C71" s="45">
        <f>'форма 1'!H228</f>
        <v>1069</v>
      </c>
      <c r="D71" s="27">
        <f>'форма 1'!K228</f>
        <v>46</v>
      </c>
      <c r="E71" s="46"/>
      <c r="F71" s="46"/>
      <c r="G71" s="46"/>
      <c r="H71" s="24">
        <v>2</v>
      </c>
      <c r="I71" s="24">
        <f t="shared" ref="I71:I139" si="5">H71</f>
        <v>2</v>
      </c>
      <c r="J71" s="24"/>
      <c r="K71" s="24"/>
      <c r="L71" s="24"/>
      <c r="M71" s="45">
        <f>'форма 1'!L228</f>
        <v>8589962</v>
      </c>
      <c r="N71" s="47">
        <f t="shared" si="4"/>
        <v>8589962</v>
      </c>
    </row>
    <row r="72" spans="1:227" s="145" customFormat="1" x14ac:dyDescent="0.25">
      <c r="A72" s="44"/>
      <c r="B72" s="40" t="s">
        <v>313</v>
      </c>
      <c r="C72" s="45">
        <f>'форма 1'!H551</f>
        <v>2555.1</v>
      </c>
      <c r="D72" s="27">
        <f>'форма 1'!K551</f>
        <v>114</v>
      </c>
      <c r="E72" s="46"/>
      <c r="F72" s="46"/>
      <c r="G72" s="46"/>
      <c r="H72" s="24">
        <v>6</v>
      </c>
      <c r="I72" s="24">
        <f t="shared" si="5"/>
        <v>6</v>
      </c>
      <c r="J72" s="24"/>
      <c r="K72" s="24"/>
      <c r="L72" s="24"/>
      <c r="M72" s="45">
        <f>'форма 1'!L551</f>
        <v>10532676</v>
      </c>
      <c r="N72" s="47">
        <f t="shared" si="4"/>
        <v>10532676</v>
      </c>
    </row>
    <row r="73" spans="1:227" s="145" customFormat="1" x14ac:dyDescent="0.25">
      <c r="A73" s="39" t="s">
        <v>176</v>
      </c>
      <c r="B73" s="40" t="s">
        <v>661</v>
      </c>
      <c r="C73" s="41">
        <f>C74</f>
        <v>535.6</v>
      </c>
      <c r="D73" s="42">
        <f>D74</f>
        <v>15</v>
      </c>
      <c r="E73" s="41"/>
      <c r="F73" s="41"/>
      <c r="G73" s="41"/>
      <c r="H73" s="42">
        <f>H74</f>
        <v>1</v>
      </c>
      <c r="I73" s="43">
        <f t="shared" si="5"/>
        <v>1</v>
      </c>
      <c r="J73" s="43"/>
      <c r="K73" s="43"/>
      <c r="L73" s="43"/>
      <c r="M73" s="41">
        <f>M74</f>
        <v>1193954</v>
      </c>
      <c r="N73" s="32">
        <f>SUM(J73:M73)</f>
        <v>1193954</v>
      </c>
    </row>
    <row r="74" spans="1:227" s="145" customFormat="1" x14ac:dyDescent="0.25">
      <c r="A74" s="44"/>
      <c r="B74" s="40" t="s">
        <v>313</v>
      </c>
      <c r="C74" s="45">
        <f>'форма 1'!H558</f>
        <v>535.6</v>
      </c>
      <c r="D74" s="27">
        <f>'форма 1'!K558</f>
        <v>15</v>
      </c>
      <c r="E74" s="46"/>
      <c r="F74" s="46"/>
      <c r="G74" s="46"/>
      <c r="H74" s="24">
        <v>1</v>
      </c>
      <c r="I74" s="24">
        <f t="shared" si="5"/>
        <v>1</v>
      </c>
      <c r="J74" s="24"/>
      <c r="K74" s="24"/>
      <c r="L74" s="24"/>
      <c r="M74" s="45">
        <f>'форма 1'!L558</f>
        <v>1193954</v>
      </c>
      <c r="N74" s="47">
        <f>SUM(J74:M74)</f>
        <v>1193954</v>
      </c>
    </row>
    <row r="75" spans="1:227" x14ac:dyDescent="0.25">
      <c r="A75" s="39" t="s">
        <v>670</v>
      </c>
      <c r="B75" s="40" t="s">
        <v>229</v>
      </c>
      <c r="C75" s="41">
        <f>SUM(C76:C77)</f>
        <v>1630.8</v>
      </c>
      <c r="D75" s="42">
        <v>72</v>
      </c>
      <c r="E75" s="43"/>
      <c r="F75" s="43"/>
      <c r="G75" s="43"/>
      <c r="H75" s="43">
        <f>SUM(H76:H77)</f>
        <v>2</v>
      </c>
      <c r="I75" s="43">
        <f t="shared" si="5"/>
        <v>2</v>
      </c>
      <c r="J75" s="43"/>
      <c r="K75" s="43"/>
      <c r="L75" s="43"/>
      <c r="M75" s="41">
        <f>SUM(M76:M77)</f>
        <v>2981567.2703450001</v>
      </c>
      <c r="N75" s="32">
        <f t="shared" si="4"/>
        <v>2981567.2703450001</v>
      </c>
    </row>
    <row r="76" spans="1:227" x14ac:dyDescent="0.25">
      <c r="A76" s="44"/>
      <c r="B76" s="40" t="s">
        <v>183</v>
      </c>
      <c r="C76" s="45">
        <f>'форма 1'!H231</f>
        <v>815.4</v>
      </c>
      <c r="D76" s="27">
        <f>'форма 1'!K231</f>
        <v>36</v>
      </c>
      <c r="E76" s="46"/>
      <c r="F76" s="46"/>
      <c r="G76" s="46"/>
      <c r="H76" s="24">
        <v>1</v>
      </c>
      <c r="I76" s="24">
        <f t="shared" si="5"/>
        <v>1</v>
      </c>
      <c r="J76" s="24"/>
      <c r="K76" s="24"/>
      <c r="L76" s="24"/>
      <c r="M76" s="45">
        <f>'форма 1'!L231</f>
        <v>1310252.2703450001</v>
      </c>
      <c r="N76" s="47">
        <f t="shared" si="4"/>
        <v>1310252.2703450001</v>
      </c>
    </row>
    <row r="77" spans="1:227" s="14" customFormat="1" x14ac:dyDescent="0.25">
      <c r="A77" s="44"/>
      <c r="B77" s="40" t="s">
        <v>313</v>
      </c>
      <c r="C77" s="45">
        <f>'форма 1'!H560</f>
        <v>815.4</v>
      </c>
      <c r="D77" s="27">
        <f>'форма 1'!K560</f>
        <v>36</v>
      </c>
      <c r="E77" s="46"/>
      <c r="F77" s="46"/>
      <c r="G77" s="46"/>
      <c r="H77" s="24">
        <v>1</v>
      </c>
      <c r="I77" s="24">
        <f t="shared" si="5"/>
        <v>1</v>
      </c>
      <c r="J77" s="24"/>
      <c r="K77" s="24"/>
      <c r="L77" s="24"/>
      <c r="M77" s="45">
        <f>'форма 1'!L560</f>
        <v>1671315</v>
      </c>
      <c r="N77" s="47">
        <f t="shared" si="4"/>
        <v>1671315</v>
      </c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</row>
    <row r="78" spans="1:227" x14ac:dyDescent="0.25">
      <c r="A78" s="39" t="s">
        <v>670</v>
      </c>
      <c r="B78" s="40" t="s">
        <v>716</v>
      </c>
      <c r="C78" s="41">
        <f>C79</f>
        <v>822.4</v>
      </c>
      <c r="D78" s="42">
        <f>D79</f>
        <v>35</v>
      </c>
      <c r="E78" s="41"/>
      <c r="F78" s="41"/>
      <c r="G78" s="41"/>
      <c r="H78" s="42">
        <f>H79</f>
        <v>1</v>
      </c>
      <c r="I78" s="43">
        <f>H78</f>
        <v>1</v>
      </c>
      <c r="J78" s="43"/>
      <c r="K78" s="43"/>
      <c r="L78" s="43"/>
      <c r="M78" s="41">
        <f>M79</f>
        <v>3766719</v>
      </c>
      <c r="N78" s="32">
        <f>SUM(J78:M78)</f>
        <v>3766719</v>
      </c>
    </row>
    <row r="79" spans="1:227" s="145" customFormat="1" x14ac:dyDescent="0.25">
      <c r="A79" s="44"/>
      <c r="B79" s="40" t="s">
        <v>313</v>
      </c>
      <c r="C79" s="45">
        <f>'форма 1'!H562</f>
        <v>822.4</v>
      </c>
      <c r="D79" s="27">
        <f>'форма 1'!K562</f>
        <v>35</v>
      </c>
      <c r="E79" s="46"/>
      <c r="F79" s="46"/>
      <c r="G79" s="46"/>
      <c r="H79" s="24">
        <v>1</v>
      </c>
      <c r="I79" s="24">
        <f>H79</f>
        <v>1</v>
      </c>
      <c r="J79" s="24"/>
      <c r="K79" s="24"/>
      <c r="L79" s="24"/>
      <c r="M79" s="45">
        <f>'форма 1'!L562</f>
        <v>3766719</v>
      </c>
      <c r="N79" s="47">
        <f>SUM(J79:M79)</f>
        <v>3766719</v>
      </c>
    </row>
    <row r="80" spans="1:227" x14ac:dyDescent="0.25">
      <c r="A80" s="33" t="s">
        <v>156</v>
      </c>
      <c r="B80" s="34" t="s">
        <v>86</v>
      </c>
      <c r="C80" s="35">
        <f>C81</f>
        <v>31071.399999999998</v>
      </c>
      <c r="D80" s="36">
        <v>1200</v>
      </c>
      <c r="E80" s="37"/>
      <c r="F80" s="37"/>
      <c r="G80" s="37"/>
      <c r="H80" s="37">
        <f>H81</f>
        <v>34</v>
      </c>
      <c r="I80" s="37">
        <f t="shared" si="5"/>
        <v>34</v>
      </c>
      <c r="J80" s="37"/>
      <c r="K80" s="37"/>
      <c r="L80" s="37"/>
      <c r="M80" s="35">
        <v>44062597</v>
      </c>
      <c r="N80" s="38">
        <f t="shared" si="4"/>
        <v>44062597</v>
      </c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</row>
    <row r="81" spans="1:227" x14ac:dyDescent="0.25">
      <c r="A81" s="39" t="s">
        <v>157</v>
      </c>
      <c r="B81" s="40" t="s">
        <v>85</v>
      </c>
      <c r="C81" s="41">
        <f>SUM(C82:C84)</f>
        <v>31071.399999999998</v>
      </c>
      <c r="D81" s="42">
        <v>1200</v>
      </c>
      <c r="E81" s="43"/>
      <c r="F81" s="43"/>
      <c r="G81" s="43"/>
      <c r="H81" s="43">
        <f>SUM(H82:H84)</f>
        <v>34</v>
      </c>
      <c r="I81" s="43">
        <f t="shared" si="5"/>
        <v>34</v>
      </c>
      <c r="J81" s="43"/>
      <c r="K81" s="43"/>
      <c r="L81" s="43"/>
      <c r="M81" s="41">
        <f>SUM(M82:M84)</f>
        <v>68878934</v>
      </c>
      <c r="N81" s="32">
        <f t="shared" si="4"/>
        <v>68878934</v>
      </c>
    </row>
    <row r="82" spans="1:227" x14ac:dyDescent="0.25">
      <c r="A82" s="44"/>
      <c r="B82" s="40" t="s">
        <v>408</v>
      </c>
      <c r="C82" s="45">
        <f>'форма 1'!H61</f>
        <v>5899</v>
      </c>
      <c r="D82" s="27">
        <f>'форма 1'!K61</f>
        <v>348</v>
      </c>
      <c r="E82" s="46"/>
      <c r="F82" s="46"/>
      <c r="G82" s="46"/>
      <c r="H82" s="24">
        <v>9</v>
      </c>
      <c r="I82" s="24">
        <f t="shared" si="5"/>
        <v>9</v>
      </c>
      <c r="J82" s="24"/>
      <c r="K82" s="24"/>
      <c r="L82" s="24"/>
      <c r="M82" s="45">
        <v>11380973</v>
      </c>
      <c r="N82" s="47">
        <f t="shared" si="4"/>
        <v>11380973</v>
      </c>
    </row>
    <row r="83" spans="1:227" x14ac:dyDescent="0.25">
      <c r="A83" s="44"/>
      <c r="B83" s="40" t="s">
        <v>183</v>
      </c>
      <c r="C83" s="45">
        <f>'форма 1'!H234</f>
        <v>10132.299999999999</v>
      </c>
      <c r="D83" s="27">
        <v>576</v>
      </c>
      <c r="E83" s="46"/>
      <c r="F83" s="46"/>
      <c r="G83" s="46"/>
      <c r="H83" s="24">
        <v>8</v>
      </c>
      <c r="I83" s="24">
        <f t="shared" si="5"/>
        <v>8</v>
      </c>
      <c r="J83" s="24"/>
      <c r="K83" s="24"/>
      <c r="L83" s="24"/>
      <c r="M83" s="45">
        <v>20295284</v>
      </c>
      <c r="N83" s="47">
        <f t="shared" si="4"/>
        <v>20295284</v>
      </c>
    </row>
    <row r="84" spans="1:227" s="146" customFormat="1" x14ac:dyDescent="0.25">
      <c r="A84" s="44"/>
      <c r="B84" s="40" t="s">
        <v>313</v>
      </c>
      <c r="C84" s="45">
        <f>'форма 1'!H565</f>
        <v>15040.099999999999</v>
      </c>
      <c r="D84" s="27">
        <f>'форма 1'!K565</f>
        <v>711</v>
      </c>
      <c r="E84" s="46"/>
      <c r="F84" s="46"/>
      <c r="G84" s="46"/>
      <c r="H84" s="24">
        <v>17</v>
      </c>
      <c r="I84" s="24">
        <f>SUM(E84:H84)</f>
        <v>17</v>
      </c>
      <c r="J84" s="24"/>
      <c r="K84" s="24"/>
      <c r="L84" s="24"/>
      <c r="M84" s="45">
        <f>'форма 1'!L565</f>
        <v>37202677</v>
      </c>
      <c r="N84" s="47">
        <f t="shared" si="4"/>
        <v>37202677</v>
      </c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45"/>
      <c r="BG84" s="145"/>
      <c r="BH84" s="145"/>
      <c r="BI84" s="145"/>
      <c r="BJ84" s="145"/>
      <c r="BK84" s="145"/>
      <c r="BL84" s="145"/>
      <c r="BM84" s="145"/>
      <c r="BN84" s="145"/>
      <c r="BO84" s="145"/>
      <c r="BP84" s="145"/>
      <c r="BQ84" s="145"/>
      <c r="BR84" s="145"/>
      <c r="BS84" s="145"/>
      <c r="BT84" s="145"/>
      <c r="BU84" s="145"/>
      <c r="BV84" s="145"/>
      <c r="BW84" s="145"/>
      <c r="BX84" s="145"/>
      <c r="BY84" s="145"/>
      <c r="BZ84" s="145"/>
      <c r="CA84" s="145"/>
      <c r="CB84" s="145"/>
      <c r="CC84" s="145"/>
      <c r="CD84" s="145"/>
      <c r="CE84" s="145"/>
      <c r="CF84" s="145"/>
      <c r="CG84" s="145"/>
      <c r="CH84" s="145"/>
      <c r="CI84" s="145"/>
      <c r="CJ84" s="145"/>
      <c r="CK84" s="145"/>
      <c r="CL84" s="145"/>
      <c r="CM84" s="145"/>
      <c r="CN84" s="145"/>
      <c r="CO84" s="145"/>
      <c r="CP84" s="145"/>
      <c r="CQ84" s="145"/>
      <c r="CR84" s="145"/>
      <c r="CS84" s="145"/>
      <c r="CT84" s="145"/>
      <c r="CU84" s="145"/>
      <c r="CV84" s="145"/>
      <c r="CW84" s="145"/>
      <c r="CX84" s="145"/>
      <c r="CY84" s="145"/>
      <c r="CZ84" s="145"/>
      <c r="DA84" s="145"/>
      <c r="DB84" s="145"/>
      <c r="DC84" s="145"/>
      <c r="DD84" s="145"/>
      <c r="DE84" s="145"/>
      <c r="DF84" s="145"/>
      <c r="DG84" s="145"/>
      <c r="DH84" s="145"/>
      <c r="DI84" s="145"/>
      <c r="DJ84" s="145"/>
      <c r="DK84" s="145"/>
      <c r="DL84" s="145"/>
      <c r="DM84" s="145"/>
      <c r="DN84" s="145"/>
      <c r="DO84" s="145"/>
      <c r="DP84" s="145"/>
      <c r="DQ84" s="145"/>
      <c r="DR84" s="145"/>
      <c r="DS84" s="145"/>
      <c r="DT84" s="145"/>
      <c r="DU84" s="145"/>
      <c r="DV84" s="145"/>
      <c r="DW84" s="145"/>
      <c r="DX84" s="145"/>
      <c r="DY84" s="145"/>
      <c r="DZ84" s="145"/>
      <c r="EA84" s="145"/>
      <c r="EB84" s="145"/>
      <c r="EC84" s="145"/>
      <c r="ED84" s="145"/>
      <c r="EE84" s="145"/>
      <c r="EF84" s="145"/>
      <c r="EG84" s="145"/>
      <c r="EH84" s="145"/>
      <c r="EI84" s="145"/>
      <c r="EJ84" s="145"/>
      <c r="EK84" s="145"/>
      <c r="EL84" s="145"/>
      <c r="EM84" s="145"/>
      <c r="EN84" s="145"/>
      <c r="EO84" s="145"/>
      <c r="EP84" s="145"/>
      <c r="EQ84" s="145"/>
      <c r="ER84" s="145"/>
      <c r="ES84" s="145"/>
      <c r="ET84" s="145"/>
      <c r="EU84" s="145"/>
      <c r="EV84" s="145"/>
      <c r="EW84" s="145"/>
      <c r="EX84" s="145"/>
      <c r="EY84" s="145"/>
      <c r="EZ84" s="145"/>
      <c r="FA84" s="145"/>
      <c r="FB84" s="145"/>
      <c r="FC84" s="145"/>
      <c r="FD84" s="145"/>
      <c r="FE84" s="145"/>
      <c r="FF84" s="145"/>
      <c r="FG84" s="145"/>
      <c r="FH84" s="145"/>
      <c r="FI84" s="145"/>
      <c r="FJ84" s="145"/>
      <c r="FK84" s="145"/>
      <c r="FL84" s="145"/>
      <c r="FM84" s="145"/>
      <c r="FN84" s="145"/>
      <c r="FO84" s="145"/>
      <c r="FP84" s="145"/>
      <c r="FQ84" s="145"/>
      <c r="FR84" s="145"/>
      <c r="FS84" s="145"/>
      <c r="FT84" s="145"/>
      <c r="FU84" s="145"/>
      <c r="FV84" s="145"/>
      <c r="FW84" s="145"/>
      <c r="FX84" s="145"/>
      <c r="FY84" s="145"/>
      <c r="FZ84" s="145"/>
      <c r="GA84" s="145"/>
      <c r="GB84" s="145"/>
      <c r="GC84" s="145"/>
      <c r="GD84" s="145"/>
      <c r="GE84" s="145"/>
      <c r="GF84" s="145"/>
      <c r="GG84" s="145"/>
      <c r="GH84" s="145"/>
      <c r="GI84" s="145"/>
      <c r="GJ84" s="145"/>
      <c r="GK84" s="145"/>
      <c r="GL84" s="145"/>
      <c r="GM84" s="145"/>
      <c r="GN84" s="145"/>
      <c r="GO84" s="145"/>
      <c r="GP84" s="145"/>
      <c r="GQ84" s="145"/>
      <c r="GR84" s="145"/>
      <c r="GS84" s="145"/>
      <c r="GT84" s="145"/>
      <c r="GU84" s="145"/>
      <c r="GV84" s="145"/>
      <c r="GW84" s="145"/>
      <c r="GX84" s="145"/>
      <c r="GY84" s="145"/>
      <c r="GZ84" s="145"/>
      <c r="HA84" s="145"/>
      <c r="HB84" s="145"/>
      <c r="HC84" s="145"/>
      <c r="HD84" s="145"/>
      <c r="HE84" s="145"/>
      <c r="HF84" s="145"/>
      <c r="HG84" s="145"/>
      <c r="HH84" s="145"/>
      <c r="HI84" s="145"/>
      <c r="HJ84" s="145"/>
      <c r="HK84" s="145"/>
      <c r="HL84" s="145"/>
      <c r="HM84" s="145"/>
      <c r="HN84" s="145"/>
      <c r="HO84" s="145"/>
      <c r="HP84" s="145"/>
      <c r="HQ84" s="145"/>
      <c r="HR84" s="145"/>
      <c r="HS84" s="145"/>
    </row>
    <row r="85" spans="1:227" x14ac:dyDescent="0.25">
      <c r="A85" s="33" t="s">
        <v>159</v>
      </c>
      <c r="B85" s="34" t="s">
        <v>239</v>
      </c>
      <c r="C85" s="35">
        <f>C88+C90+C92+C95</f>
        <v>4822.8999999999996</v>
      </c>
      <c r="D85" s="36">
        <v>324</v>
      </c>
      <c r="E85" s="37"/>
      <c r="F85" s="37"/>
      <c r="G85" s="37"/>
      <c r="H85" s="37">
        <f>H86+H88+H90+H92+H95</f>
        <v>9</v>
      </c>
      <c r="I85" s="37">
        <f t="shared" si="5"/>
        <v>9</v>
      </c>
      <c r="J85" s="37"/>
      <c r="K85" s="37"/>
      <c r="L85" s="37"/>
      <c r="M85" s="35">
        <v>4702834</v>
      </c>
      <c r="N85" s="38">
        <f t="shared" si="4"/>
        <v>4702834</v>
      </c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</row>
    <row r="86" spans="1:227" x14ac:dyDescent="0.25">
      <c r="A86" s="39" t="s">
        <v>160</v>
      </c>
      <c r="B86" s="40" t="s">
        <v>240</v>
      </c>
      <c r="C86" s="41">
        <f>SUM(C87:C87)</f>
        <v>556.29999999999995</v>
      </c>
      <c r="D86" s="42">
        <v>48</v>
      </c>
      <c r="E86" s="43"/>
      <c r="F86" s="43"/>
      <c r="G86" s="43"/>
      <c r="H86" s="43">
        <f>SUM(H87:H87)</f>
        <v>1</v>
      </c>
      <c r="I86" s="43">
        <f t="shared" si="5"/>
        <v>1</v>
      </c>
      <c r="J86" s="43"/>
      <c r="K86" s="43"/>
      <c r="L86" s="43"/>
      <c r="M86" s="41">
        <v>274960</v>
      </c>
      <c r="N86" s="32">
        <f t="shared" si="4"/>
        <v>274960</v>
      </c>
    </row>
    <row r="87" spans="1:227" x14ac:dyDescent="0.25">
      <c r="A87" s="44"/>
      <c r="B87" s="40" t="s">
        <v>183</v>
      </c>
      <c r="C87" s="45">
        <f>'форма 1'!H244</f>
        <v>556.29999999999995</v>
      </c>
      <c r="D87" s="27">
        <f>'форма 1'!K244</f>
        <v>24</v>
      </c>
      <c r="E87" s="46"/>
      <c r="F87" s="46"/>
      <c r="G87" s="46"/>
      <c r="H87" s="24">
        <v>1</v>
      </c>
      <c r="I87" s="24">
        <f t="shared" si="5"/>
        <v>1</v>
      </c>
      <c r="J87" s="24"/>
      <c r="K87" s="24"/>
      <c r="L87" s="24"/>
      <c r="M87" s="45">
        <f>'форма 1'!L245</f>
        <v>955474</v>
      </c>
      <c r="N87" s="47">
        <f t="shared" si="4"/>
        <v>955474</v>
      </c>
    </row>
    <row r="88" spans="1:227" x14ac:dyDescent="0.25">
      <c r="A88" s="39" t="s">
        <v>162</v>
      </c>
      <c r="B88" s="40" t="s">
        <v>242</v>
      </c>
      <c r="C88" s="41">
        <f>SUM(C89:C89)</f>
        <v>827.8</v>
      </c>
      <c r="D88" s="42">
        <v>72</v>
      </c>
      <c r="E88" s="43"/>
      <c r="F88" s="43"/>
      <c r="G88" s="43"/>
      <c r="H88" s="43">
        <f>SUM(H89:H89)</f>
        <v>1</v>
      </c>
      <c r="I88" s="43">
        <f t="shared" si="5"/>
        <v>1</v>
      </c>
      <c r="J88" s="43"/>
      <c r="K88" s="43"/>
      <c r="L88" s="43"/>
      <c r="M88" s="41">
        <v>456000</v>
      </c>
      <c r="N88" s="32">
        <f t="shared" si="4"/>
        <v>456000</v>
      </c>
    </row>
    <row r="89" spans="1:227" x14ac:dyDescent="0.25">
      <c r="A89" s="44"/>
      <c r="B89" s="40" t="s">
        <v>183</v>
      </c>
      <c r="C89" s="45">
        <f>'форма 1'!H246</f>
        <v>827.8</v>
      </c>
      <c r="D89" s="27">
        <f>'форма 1'!K246</f>
        <v>36</v>
      </c>
      <c r="E89" s="46"/>
      <c r="F89" s="46"/>
      <c r="G89" s="46"/>
      <c r="H89" s="24">
        <v>1</v>
      </c>
      <c r="I89" s="24">
        <f t="shared" si="5"/>
        <v>1</v>
      </c>
      <c r="J89" s="24"/>
      <c r="K89" s="24"/>
      <c r="L89" s="24"/>
      <c r="M89" s="45">
        <f>'форма 1'!L247</f>
        <v>1506500</v>
      </c>
      <c r="N89" s="47">
        <f t="shared" si="4"/>
        <v>1506500</v>
      </c>
    </row>
    <row r="90" spans="1:227" x14ac:dyDescent="0.25">
      <c r="A90" s="39" t="s">
        <v>177</v>
      </c>
      <c r="B90" s="40" t="s">
        <v>244</v>
      </c>
      <c r="C90" s="41">
        <f>SUM(C91:C91)</f>
        <v>491</v>
      </c>
      <c r="D90" s="42">
        <v>72</v>
      </c>
      <c r="E90" s="43"/>
      <c r="F90" s="43"/>
      <c r="G90" s="43"/>
      <c r="H90" s="43">
        <f>SUM(H91:H91)</f>
        <v>1</v>
      </c>
      <c r="I90" s="43">
        <f t="shared" si="5"/>
        <v>1</v>
      </c>
      <c r="J90" s="43"/>
      <c r="K90" s="43"/>
      <c r="L90" s="43"/>
      <c r="M90" s="41">
        <v>189216</v>
      </c>
      <c r="N90" s="32">
        <f t="shared" si="4"/>
        <v>189216</v>
      </c>
    </row>
    <row r="91" spans="1:227" x14ac:dyDescent="0.25">
      <c r="A91" s="44"/>
      <c r="B91" s="40" t="s">
        <v>183</v>
      </c>
      <c r="C91" s="45">
        <f>'форма 1'!H248</f>
        <v>491</v>
      </c>
      <c r="D91" s="27">
        <f>'форма 1'!K248</f>
        <v>36</v>
      </c>
      <c r="E91" s="46"/>
      <c r="F91" s="46"/>
      <c r="G91" s="46"/>
      <c r="H91" s="24">
        <v>1</v>
      </c>
      <c r="I91" s="24">
        <f t="shared" si="5"/>
        <v>1</v>
      </c>
      <c r="J91" s="24"/>
      <c r="K91" s="24"/>
      <c r="L91" s="24"/>
      <c r="M91" s="45">
        <f>'форма 1'!L248</f>
        <v>1712511</v>
      </c>
      <c r="N91" s="47">
        <f t="shared" si="4"/>
        <v>1712511</v>
      </c>
    </row>
    <row r="92" spans="1:227" x14ac:dyDescent="0.25">
      <c r="A92" s="39" t="s">
        <v>246</v>
      </c>
      <c r="B92" s="40" t="s">
        <v>247</v>
      </c>
      <c r="C92" s="41">
        <f>SUM(C93:C94)</f>
        <v>3175.3999999999996</v>
      </c>
      <c r="D92" s="42">
        <v>108</v>
      </c>
      <c r="E92" s="43"/>
      <c r="F92" s="43"/>
      <c r="G92" s="43"/>
      <c r="H92" s="43">
        <f>SUM(H93:H94)</f>
        <v>5</v>
      </c>
      <c r="I92" s="43">
        <f t="shared" si="5"/>
        <v>5</v>
      </c>
      <c r="J92" s="43"/>
      <c r="K92" s="43"/>
      <c r="L92" s="43"/>
      <c r="M92" s="41">
        <f>SUM(M93:M94)</f>
        <v>9426036.1370900013</v>
      </c>
      <c r="N92" s="32">
        <f t="shared" si="4"/>
        <v>9426036.1370900013</v>
      </c>
    </row>
    <row r="93" spans="1:227" x14ac:dyDescent="0.25">
      <c r="A93" s="44"/>
      <c r="B93" s="40" t="s">
        <v>183</v>
      </c>
      <c r="C93" s="45">
        <f>'форма 1'!H250</f>
        <v>1334.3</v>
      </c>
      <c r="D93" s="27">
        <f>'форма 1'!K250</f>
        <v>72</v>
      </c>
      <c r="E93" s="46"/>
      <c r="F93" s="46"/>
      <c r="G93" s="46"/>
      <c r="H93" s="24">
        <v>2</v>
      </c>
      <c r="I93" s="24">
        <f t="shared" si="5"/>
        <v>2</v>
      </c>
      <c r="J93" s="24"/>
      <c r="K93" s="24"/>
      <c r="L93" s="24"/>
      <c r="M93" s="45">
        <f>'форма 1'!L250</f>
        <v>2429242.1370900003</v>
      </c>
      <c r="N93" s="47">
        <f t="shared" si="4"/>
        <v>2429242.1370900003</v>
      </c>
    </row>
    <row r="94" spans="1:227" x14ac:dyDescent="0.25">
      <c r="A94" s="44"/>
      <c r="B94" s="40" t="s">
        <v>313</v>
      </c>
      <c r="C94" s="45">
        <f>'форма 1'!H584</f>
        <v>1841.1</v>
      </c>
      <c r="D94" s="27">
        <f>'форма 1'!K584</f>
        <v>54</v>
      </c>
      <c r="E94" s="46"/>
      <c r="F94" s="46"/>
      <c r="G94" s="46"/>
      <c r="H94" s="24">
        <v>3</v>
      </c>
      <c r="I94" s="24">
        <f t="shared" si="5"/>
        <v>3</v>
      </c>
      <c r="J94" s="24"/>
      <c r="K94" s="24"/>
      <c r="L94" s="24"/>
      <c r="M94" s="45">
        <f>'форма 1'!L584</f>
        <v>6996794</v>
      </c>
      <c r="N94" s="47">
        <f t="shared" si="4"/>
        <v>6996794</v>
      </c>
    </row>
    <row r="95" spans="1:227" x14ac:dyDescent="0.25">
      <c r="A95" s="39" t="s">
        <v>250</v>
      </c>
      <c r="B95" s="40" t="s">
        <v>251</v>
      </c>
      <c r="C95" s="41">
        <f>SUM(C96:C96)</f>
        <v>328.7</v>
      </c>
      <c r="D95" s="42">
        <v>72</v>
      </c>
      <c r="E95" s="43"/>
      <c r="F95" s="43"/>
      <c r="G95" s="43"/>
      <c r="H95" s="43">
        <f>SUM(H96:H96)</f>
        <v>1</v>
      </c>
      <c r="I95" s="43">
        <f t="shared" si="5"/>
        <v>1</v>
      </c>
      <c r="J95" s="43"/>
      <c r="K95" s="43"/>
      <c r="L95" s="43"/>
      <c r="M95" s="41">
        <v>586740</v>
      </c>
      <c r="N95" s="32">
        <f t="shared" si="4"/>
        <v>586740</v>
      </c>
    </row>
    <row r="96" spans="1:227" x14ac:dyDescent="0.25">
      <c r="A96" s="44"/>
      <c r="B96" s="40" t="s">
        <v>183</v>
      </c>
      <c r="C96" s="45">
        <f>'форма 1'!H253</f>
        <v>328.7</v>
      </c>
      <c r="D96" s="27">
        <f>'форма 1'!K253</f>
        <v>24</v>
      </c>
      <c r="E96" s="46"/>
      <c r="F96" s="46"/>
      <c r="G96" s="46"/>
      <c r="H96" s="24">
        <v>1</v>
      </c>
      <c r="I96" s="24">
        <f t="shared" si="5"/>
        <v>1</v>
      </c>
      <c r="J96" s="24"/>
      <c r="K96" s="24"/>
      <c r="L96" s="24"/>
      <c r="M96" s="45">
        <f>'форма 1'!L253</f>
        <v>720581.04208600009</v>
      </c>
      <c r="N96" s="47">
        <f t="shared" si="4"/>
        <v>720581.04208600009</v>
      </c>
    </row>
    <row r="97" spans="1:227" x14ac:dyDescent="0.25">
      <c r="A97" s="44"/>
      <c r="B97" s="40" t="s">
        <v>313</v>
      </c>
      <c r="C97" s="45">
        <f>'форма 1'!H588</f>
        <v>205.1</v>
      </c>
      <c r="D97" s="27">
        <f>'форма 1'!K588</f>
        <v>13</v>
      </c>
      <c r="E97" s="46"/>
      <c r="F97" s="46"/>
      <c r="G97" s="46"/>
      <c r="H97" s="24">
        <v>1</v>
      </c>
      <c r="I97" s="24">
        <f t="shared" si="5"/>
        <v>1</v>
      </c>
      <c r="J97" s="24"/>
      <c r="K97" s="24"/>
      <c r="L97" s="24"/>
      <c r="M97" s="45">
        <f>'форма 1'!L588</f>
        <v>863575</v>
      </c>
      <c r="N97" s="47">
        <f t="shared" si="4"/>
        <v>863575</v>
      </c>
    </row>
    <row r="98" spans="1:227" x14ac:dyDescent="0.25">
      <c r="A98" s="33" t="s">
        <v>178</v>
      </c>
      <c r="B98" s="34" t="s">
        <v>252</v>
      </c>
      <c r="C98" s="35">
        <f>C99+C102+C105+C107</f>
        <v>4122.28</v>
      </c>
      <c r="D98" s="36">
        <f>D99+D102+D105+D107</f>
        <v>158</v>
      </c>
      <c r="E98" s="36"/>
      <c r="F98" s="36"/>
      <c r="G98" s="36"/>
      <c r="H98" s="36">
        <f>H99+H102+H105+H107</f>
        <v>7</v>
      </c>
      <c r="I98" s="36">
        <f>I99+I102+I105+I107</f>
        <v>7</v>
      </c>
      <c r="J98" s="35"/>
      <c r="K98" s="35"/>
      <c r="L98" s="35"/>
      <c r="M98" s="35">
        <f>M99+M102+M105+M107</f>
        <v>8130799.4318609908</v>
      </c>
      <c r="N98" s="35">
        <f>N99+N102+N105+N107</f>
        <v>8130799.4318609908</v>
      </c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</row>
    <row r="99" spans="1:227" x14ac:dyDescent="0.25">
      <c r="A99" s="39" t="s">
        <v>179</v>
      </c>
      <c r="B99" s="40" t="s">
        <v>254</v>
      </c>
      <c r="C99" s="41">
        <f>SUM(C100:C101)</f>
        <v>630.6</v>
      </c>
      <c r="D99" s="42">
        <f t="shared" ref="D99:N99" si="6">SUM(D100:D101)</f>
        <v>36</v>
      </c>
      <c r="E99" s="42"/>
      <c r="F99" s="42"/>
      <c r="G99" s="42"/>
      <c r="H99" s="42">
        <f t="shared" si="6"/>
        <v>2</v>
      </c>
      <c r="I99" s="42">
        <f t="shared" si="6"/>
        <v>2</v>
      </c>
      <c r="J99" s="41"/>
      <c r="K99" s="41"/>
      <c r="L99" s="41"/>
      <c r="M99" s="41">
        <f t="shared" si="6"/>
        <v>872869.7058122314</v>
      </c>
      <c r="N99" s="41">
        <f t="shared" si="6"/>
        <v>872869.7058122314</v>
      </c>
    </row>
    <row r="100" spans="1:227" x14ac:dyDescent="0.25">
      <c r="A100" s="44"/>
      <c r="B100" s="40" t="s">
        <v>183</v>
      </c>
      <c r="C100" s="45">
        <f>'форма 1'!H347</f>
        <v>317.60000000000002</v>
      </c>
      <c r="D100" s="27">
        <f>'форма 1'!K347</f>
        <v>12</v>
      </c>
      <c r="E100" s="48"/>
      <c r="F100" s="48"/>
      <c r="G100" s="48"/>
      <c r="H100" s="27">
        <v>1</v>
      </c>
      <c r="I100" s="27">
        <f t="shared" si="5"/>
        <v>1</v>
      </c>
      <c r="J100" s="24"/>
      <c r="K100" s="24"/>
      <c r="L100" s="24"/>
      <c r="M100" s="45">
        <f>'форма 1'!L347</f>
        <v>387851.7058122314</v>
      </c>
      <c r="N100" s="47">
        <f t="shared" si="4"/>
        <v>387851.7058122314</v>
      </c>
    </row>
    <row r="101" spans="1:227" x14ac:dyDescent="0.25">
      <c r="A101" s="44"/>
      <c r="B101" s="40" t="s">
        <v>313</v>
      </c>
      <c r="C101" s="45">
        <f>'форма 1'!H772</f>
        <v>313</v>
      </c>
      <c r="D101" s="27">
        <f>'форма 1'!K773</f>
        <v>24</v>
      </c>
      <c r="E101" s="48"/>
      <c r="F101" s="48"/>
      <c r="G101" s="48"/>
      <c r="H101" s="27">
        <v>1</v>
      </c>
      <c r="I101" s="27">
        <f>H101</f>
        <v>1</v>
      </c>
      <c r="J101" s="24"/>
      <c r="K101" s="24"/>
      <c r="L101" s="24"/>
      <c r="M101" s="45">
        <f>'форма 1'!L773</f>
        <v>485018</v>
      </c>
      <c r="N101" s="47">
        <f>SUM(J101:M101)</f>
        <v>485018</v>
      </c>
    </row>
    <row r="102" spans="1:227" x14ac:dyDescent="0.25">
      <c r="A102" s="39" t="s">
        <v>181</v>
      </c>
      <c r="B102" s="40" t="s">
        <v>258</v>
      </c>
      <c r="C102" s="41">
        <f>SUM(C103:C104)</f>
        <v>2216.9100000000003</v>
      </c>
      <c r="D102" s="42">
        <f t="shared" ref="D102:N102" si="7">SUM(D103:D104)</f>
        <v>86</v>
      </c>
      <c r="E102" s="42"/>
      <c r="F102" s="42"/>
      <c r="G102" s="42"/>
      <c r="H102" s="42">
        <f t="shared" si="7"/>
        <v>3</v>
      </c>
      <c r="I102" s="42">
        <f t="shared" si="7"/>
        <v>3</v>
      </c>
      <c r="J102" s="41"/>
      <c r="K102" s="41"/>
      <c r="L102" s="41"/>
      <c r="M102" s="41">
        <f t="shared" si="7"/>
        <v>4451183.1660487596</v>
      </c>
      <c r="N102" s="41">
        <f t="shared" si="7"/>
        <v>4451183.1660487596</v>
      </c>
    </row>
    <row r="103" spans="1:227" x14ac:dyDescent="0.25">
      <c r="A103" s="44"/>
      <c r="B103" s="40" t="s">
        <v>183</v>
      </c>
      <c r="C103" s="45">
        <f>'форма 1'!H349</f>
        <v>470.04</v>
      </c>
      <c r="D103" s="27">
        <f>'форма 1'!K349</f>
        <v>24</v>
      </c>
      <c r="E103" s="48"/>
      <c r="F103" s="48"/>
      <c r="G103" s="48"/>
      <c r="H103" s="27">
        <v>1</v>
      </c>
      <c r="I103" s="27">
        <f>H103</f>
        <v>1</v>
      </c>
      <c r="J103" s="24"/>
      <c r="K103" s="24"/>
      <c r="L103" s="24"/>
      <c r="M103" s="45">
        <f>'форма 1'!L350</f>
        <v>1986726.1660487601</v>
      </c>
      <c r="N103" s="47">
        <f>SUM(J103:M103)</f>
        <v>1986726.1660487601</v>
      </c>
    </row>
    <row r="104" spans="1:227" x14ac:dyDescent="0.25">
      <c r="A104" s="44"/>
      <c r="B104" s="40" t="s">
        <v>313</v>
      </c>
      <c r="C104" s="45">
        <f>'форма 1'!H774</f>
        <v>1746.8700000000001</v>
      </c>
      <c r="D104" s="27">
        <f>'форма 1'!K774</f>
        <v>62</v>
      </c>
      <c r="E104" s="48"/>
      <c r="F104" s="48"/>
      <c r="G104" s="48"/>
      <c r="H104" s="27">
        <v>2</v>
      </c>
      <c r="I104" s="27">
        <f t="shared" si="5"/>
        <v>2</v>
      </c>
      <c r="J104" s="24"/>
      <c r="K104" s="24"/>
      <c r="L104" s="24"/>
      <c r="M104" s="45">
        <f>'форма 1'!L774</f>
        <v>2464457</v>
      </c>
      <c r="N104" s="47">
        <f t="shared" si="4"/>
        <v>2464457</v>
      </c>
    </row>
    <row r="105" spans="1:227" x14ac:dyDescent="0.25">
      <c r="A105" s="39" t="s">
        <v>400</v>
      </c>
      <c r="B105" s="40" t="s">
        <v>261</v>
      </c>
      <c r="C105" s="41">
        <f>SUM(C106:C106)</f>
        <v>569.6</v>
      </c>
      <c r="D105" s="42">
        <f t="shared" ref="D105:N105" si="8">SUM(D106:D106)</f>
        <v>12</v>
      </c>
      <c r="E105" s="42"/>
      <c r="F105" s="42"/>
      <c r="G105" s="42"/>
      <c r="H105" s="42">
        <f t="shared" si="8"/>
        <v>1</v>
      </c>
      <c r="I105" s="42">
        <f t="shared" si="8"/>
        <v>1</v>
      </c>
      <c r="J105" s="41"/>
      <c r="K105" s="41"/>
      <c r="L105" s="41"/>
      <c r="M105" s="41">
        <f t="shared" si="8"/>
        <v>2225256</v>
      </c>
      <c r="N105" s="41">
        <f t="shared" si="8"/>
        <v>2225256</v>
      </c>
    </row>
    <row r="106" spans="1:227" x14ac:dyDescent="0.25">
      <c r="A106" s="44"/>
      <c r="B106" s="40" t="s">
        <v>183</v>
      </c>
      <c r="C106" s="45">
        <f>'форма 1'!H351</f>
        <v>569.6</v>
      </c>
      <c r="D106" s="27">
        <f>'форма 1'!K351</f>
        <v>12</v>
      </c>
      <c r="E106" s="48"/>
      <c r="F106" s="48"/>
      <c r="G106" s="48"/>
      <c r="H106" s="27">
        <v>1</v>
      </c>
      <c r="I106" s="27">
        <f>H106</f>
        <v>1</v>
      </c>
      <c r="J106" s="24"/>
      <c r="K106" s="24"/>
      <c r="L106" s="24"/>
      <c r="M106" s="45">
        <f>'форма 1'!L351</f>
        <v>2225256</v>
      </c>
      <c r="N106" s="47">
        <f>SUM(J106:M106)</f>
        <v>2225256</v>
      </c>
    </row>
    <row r="107" spans="1:227" x14ac:dyDescent="0.25">
      <c r="A107" s="39" t="s">
        <v>595</v>
      </c>
      <c r="B107" s="40" t="s">
        <v>593</v>
      </c>
      <c r="C107" s="41">
        <f>SUM(C108:C108)</f>
        <v>705.17</v>
      </c>
      <c r="D107" s="42">
        <f t="shared" ref="D107:N107" si="9">SUM(D108:D108)</f>
        <v>24</v>
      </c>
      <c r="E107" s="42"/>
      <c r="F107" s="42"/>
      <c r="G107" s="42"/>
      <c r="H107" s="42">
        <f t="shared" si="9"/>
        <v>1</v>
      </c>
      <c r="I107" s="42">
        <f t="shared" si="9"/>
        <v>1</v>
      </c>
      <c r="J107" s="41"/>
      <c r="K107" s="41"/>
      <c r="L107" s="41"/>
      <c r="M107" s="41">
        <f t="shared" si="9"/>
        <v>581490.56000000006</v>
      </c>
      <c r="N107" s="41">
        <f t="shared" si="9"/>
        <v>581490.56000000006</v>
      </c>
    </row>
    <row r="108" spans="1:227" x14ac:dyDescent="0.25">
      <c r="A108" s="44"/>
      <c r="B108" s="40" t="s">
        <v>183</v>
      </c>
      <c r="C108" s="45">
        <f>'форма 1'!H354</f>
        <v>705.17</v>
      </c>
      <c r="D108" s="27">
        <f>'форма 1'!K354</f>
        <v>24</v>
      </c>
      <c r="E108" s="48"/>
      <c r="F108" s="48"/>
      <c r="G108" s="48"/>
      <c r="H108" s="27">
        <v>1</v>
      </c>
      <c r="I108" s="27">
        <f t="shared" si="5"/>
        <v>1</v>
      </c>
      <c r="J108" s="24"/>
      <c r="K108" s="24"/>
      <c r="L108" s="24"/>
      <c r="M108" s="45">
        <f>'форма 1'!L354</f>
        <v>581490.56000000006</v>
      </c>
      <c r="N108" s="47">
        <f t="shared" si="4"/>
        <v>581490.56000000006</v>
      </c>
    </row>
    <row r="109" spans="1:227" x14ac:dyDescent="0.25">
      <c r="A109" s="33" t="s">
        <v>426</v>
      </c>
      <c r="B109" s="34" t="s">
        <v>110</v>
      </c>
      <c r="C109" s="35">
        <f>C110</f>
        <v>1135714.42</v>
      </c>
      <c r="D109" s="36">
        <f t="shared" ref="D109:N109" si="10">D110</f>
        <v>54535</v>
      </c>
      <c r="E109" s="36"/>
      <c r="F109" s="36"/>
      <c r="G109" s="36"/>
      <c r="H109" s="36">
        <f t="shared" si="10"/>
        <v>297</v>
      </c>
      <c r="I109" s="36">
        <f t="shared" si="10"/>
        <v>297</v>
      </c>
      <c r="J109" s="35"/>
      <c r="K109" s="35"/>
      <c r="L109" s="35"/>
      <c r="M109" s="35">
        <f t="shared" si="10"/>
        <v>1262012700.78</v>
      </c>
      <c r="N109" s="35">
        <f t="shared" si="10"/>
        <v>1262012700.78</v>
      </c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</row>
    <row r="110" spans="1:227" x14ac:dyDescent="0.25">
      <c r="A110" s="39" t="s">
        <v>253</v>
      </c>
      <c r="B110" s="40" t="s">
        <v>110</v>
      </c>
      <c r="C110" s="41">
        <f>SUM(C111:C113)</f>
        <v>1135714.42</v>
      </c>
      <c r="D110" s="42">
        <f t="shared" ref="D110:N110" si="11">SUM(D111:D113)</f>
        <v>54535</v>
      </c>
      <c r="E110" s="42"/>
      <c r="F110" s="42"/>
      <c r="G110" s="42"/>
      <c r="H110" s="42">
        <f t="shared" si="11"/>
        <v>297</v>
      </c>
      <c r="I110" s="42">
        <f t="shared" si="11"/>
        <v>297</v>
      </c>
      <c r="J110" s="41"/>
      <c r="K110" s="41"/>
      <c r="L110" s="41"/>
      <c r="M110" s="41">
        <f t="shared" si="11"/>
        <v>1262012700.78</v>
      </c>
      <c r="N110" s="41">
        <f t="shared" si="11"/>
        <v>1262012700.78</v>
      </c>
    </row>
    <row r="111" spans="1:227" x14ac:dyDescent="0.25">
      <c r="A111" s="44"/>
      <c r="B111" s="40" t="s">
        <v>408</v>
      </c>
      <c r="C111" s="45">
        <f>'форма 1'!H71</f>
        <v>131645.80000000002</v>
      </c>
      <c r="D111" s="27">
        <f>'форма 1'!K71</f>
        <v>7569</v>
      </c>
      <c r="E111" s="48"/>
      <c r="F111" s="48"/>
      <c r="G111" s="48"/>
      <c r="H111" s="27">
        <v>29</v>
      </c>
      <c r="I111" s="27">
        <f t="shared" si="5"/>
        <v>29</v>
      </c>
      <c r="J111" s="24"/>
      <c r="K111" s="24"/>
      <c r="L111" s="24"/>
      <c r="M111" s="45">
        <v>135354664.93000001</v>
      </c>
      <c r="N111" s="47">
        <f t="shared" si="4"/>
        <v>135354664.93000001</v>
      </c>
    </row>
    <row r="112" spans="1:227" s="146" customFormat="1" x14ac:dyDescent="0.25">
      <c r="A112" s="144"/>
      <c r="B112" s="40" t="s">
        <v>183</v>
      </c>
      <c r="C112" s="45">
        <f>'форма 1'!H255</f>
        <v>296595.8</v>
      </c>
      <c r="D112" s="27">
        <f>'форма 1'!K255</f>
        <v>16610</v>
      </c>
      <c r="E112" s="46"/>
      <c r="F112" s="46"/>
      <c r="G112" s="46"/>
      <c r="H112" s="24">
        <v>89</v>
      </c>
      <c r="I112" s="24">
        <f t="shared" si="5"/>
        <v>89</v>
      </c>
      <c r="J112" s="24"/>
      <c r="K112" s="24"/>
      <c r="L112" s="24"/>
      <c r="M112" s="45">
        <f>'форма 1'!L255</f>
        <v>412304610.85000002</v>
      </c>
      <c r="N112" s="47">
        <f t="shared" si="4"/>
        <v>412304610.85000002</v>
      </c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5"/>
      <c r="Z112" s="145"/>
      <c r="AA112" s="145"/>
      <c r="AB112" s="145"/>
      <c r="AC112" s="145"/>
      <c r="AD112" s="145"/>
      <c r="AE112" s="145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5"/>
      <c r="AZ112" s="145"/>
      <c r="BA112" s="145"/>
      <c r="BB112" s="145"/>
      <c r="BC112" s="145"/>
      <c r="BD112" s="145"/>
      <c r="BE112" s="145"/>
      <c r="BF112" s="145"/>
      <c r="BG112" s="145"/>
      <c r="BH112" s="145"/>
      <c r="BI112" s="145"/>
      <c r="BJ112" s="145"/>
      <c r="BK112" s="145"/>
      <c r="BL112" s="145"/>
      <c r="BM112" s="145"/>
      <c r="BN112" s="145"/>
      <c r="BO112" s="145"/>
      <c r="BP112" s="145"/>
      <c r="BQ112" s="145"/>
      <c r="BR112" s="145"/>
      <c r="BS112" s="145"/>
      <c r="BT112" s="145"/>
      <c r="BU112" s="145"/>
      <c r="BV112" s="145"/>
      <c r="BW112" s="145"/>
      <c r="BX112" s="145"/>
      <c r="BY112" s="145"/>
      <c r="BZ112" s="145"/>
      <c r="CA112" s="145"/>
      <c r="CB112" s="145"/>
      <c r="CC112" s="145"/>
      <c r="CD112" s="145"/>
      <c r="CE112" s="145"/>
      <c r="CF112" s="145"/>
      <c r="CG112" s="145"/>
      <c r="CH112" s="145"/>
      <c r="CI112" s="145"/>
      <c r="CJ112" s="145"/>
      <c r="CK112" s="145"/>
      <c r="CL112" s="145"/>
      <c r="CM112" s="145"/>
      <c r="CN112" s="145"/>
      <c r="CO112" s="145"/>
      <c r="CP112" s="145"/>
      <c r="CQ112" s="145"/>
      <c r="CR112" s="145"/>
      <c r="CS112" s="145"/>
      <c r="CT112" s="145"/>
      <c r="CU112" s="145"/>
      <c r="CV112" s="145"/>
      <c r="CW112" s="145"/>
      <c r="CX112" s="145"/>
      <c r="CY112" s="145"/>
      <c r="CZ112" s="145"/>
      <c r="DA112" s="145"/>
      <c r="DB112" s="145"/>
      <c r="DC112" s="145"/>
      <c r="DD112" s="145"/>
      <c r="DE112" s="145"/>
      <c r="DF112" s="145"/>
      <c r="DG112" s="145"/>
      <c r="DH112" s="145"/>
      <c r="DI112" s="145"/>
      <c r="DJ112" s="145"/>
      <c r="DK112" s="145"/>
      <c r="DL112" s="145"/>
      <c r="DM112" s="145"/>
      <c r="DN112" s="145"/>
      <c r="DO112" s="145"/>
      <c r="DP112" s="145"/>
      <c r="DQ112" s="145"/>
      <c r="DR112" s="145"/>
      <c r="DS112" s="145"/>
      <c r="DT112" s="145"/>
      <c r="DU112" s="145"/>
      <c r="DV112" s="145"/>
      <c r="DW112" s="145"/>
      <c r="DX112" s="145"/>
      <c r="DY112" s="145"/>
      <c r="DZ112" s="145"/>
      <c r="EA112" s="145"/>
      <c r="EB112" s="145"/>
      <c r="EC112" s="145"/>
      <c r="ED112" s="145"/>
      <c r="EE112" s="145"/>
      <c r="EF112" s="145"/>
      <c r="EG112" s="145"/>
      <c r="EH112" s="145"/>
      <c r="EI112" s="145"/>
      <c r="EJ112" s="145"/>
      <c r="EK112" s="145"/>
      <c r="EL112" s="145"/>
      <c r="EM112" s="145"/>
      <c r="EN112" s="145"/>
      <c r="EO112" s="145"/>
      <c r="EP112" s="145"/>
      <c r="EQ112" s="145"/>
      <c r="ER112" s="145"/>
      <c r="ES112" s="145"/>
      <c r="ET112" s="145"/>
      <c r="EU112" s="145"/>
      <c r="EV112" s="145"/>
      <c r="EW112" s="145"/>
      <c r="EX112" s="145"/>
      <c r="EY112" s="145"/>
      <c r="EZ112" s="145"/>
      <c r="FA112" s="145"/>
      <c r="FB112" s="145"/>
      <c r="FC112" s="145"/>
      <c r="FD112" s="145"/>
      <c r="FE112" s="145"/>
      <c r="FF112" s="145"/>
      <c r="FG112" s="145"/>
      <c r="FH112" s="145"/>
      <c r="FI112" s="145"/>
      <c r="FJ112" s="145"/>
      <c r="FK112" s="145"/>
      <c r="FL112" s="145"/>
      <c r="FM112" s="145"/>
      <c r="FN112" s="145"/>
      <c r="FO112" s="145"/>
      <c r="FP112" s="145"/>
      <c r="FQ112" s="145"/>
      <c r="FR112" s="145"/>
      <c r="FS112" s="145"/>
      <c r="FT112" s="145"/>
      <c r="FU112" s="145"/>
      <c r="FV112" s="145"/>
      <c r="FW112" s="145"/>
      <c r="FX112" s="145"/>
      <c r="FY112" s="145"/>
      <c r="FZ112" s="145"/>
      <c r="GA112" s="145"/>
      <c r="GB112" s="145"/>
      <c r="GC112" s="145"/>
      <c r="GD112" s="145"/>
      <c r="GE112" s="145"/>
      <c r="GF112" s="145"/>
      <c r="GG112" s="145"/>
      <c r="GH112" s="145"/>
      <c r="GI112" s="145"/>
      <c r="GJ112" s="145"/>
      <c r="GK112" s="145"/>
      <c r="GL112" s="145"/>
      <c r="GM112" s="145"/>
      <c r="GN112" s="145"/>
      <c r="GO112" s="145"/>
      <c r="GP112" s="145"/>
      <c r="GQ112" s="145"/>
      <c r="GR112" s="145"/>
      <c r="GS112" s="145"/>
      <c r="GT112" s="145"/>
      <c r="GU112" s="145"/>
      <c r="GV112" s="145"/>
      <c r="GW112" s="145"/>
      <c r="GX112" s="145"/>
      <c r="GY112" s="145"/>
      <c r="GZ112" s="145"/>
      <c r="HA112" s="145"/>
      <c r="HB112" s="145"/>
      <c r="HC112" s="145"/>
      <c r="HD112" s="145"/>
      <c r="HE112" s="145"/>
      <c r="HF112" s="145"/>
      <c r="HG112" s="145"/>
      <c r="HH112" s="145"/>
      <c r="HI112" s="145"/>
      <c r="HJ112" s="145"/>
      <c r="HK112" s="145"/>
      <c r="HL112" s="145"/>
      <c r="HM112" s="145"/>
      <c r="HN112" s="145"/>
      <c r="HO112" s="145"/>
      <c r="HP112" s="145"/>
      <c r="HQ112" s="145"/>
      <c r="HR112" s="145"/>
      <c r="HS112" s="145"/>
    </row>
    <row r="113" spans="1:227" s="146" customFormat="1" x14ac:dyDescent="0.25">
      <c r="A113" s="144"/>
      <c r="B113" s="40" t="s">
        <v>313</v>
      </c>
      <c r="C113" s="45">
        <f>'форма 1'!H591</f>
        <v>707472.82000000007</v>
      </c>
      <c r="D113" s="27">
        <f>'форма 1'!K591</f>
        <v>30356</v>
      </c>
      <c r="E113" s="46"/>
      <c r="F113" s="46"/>
      <c r="G113" s="46"/>
      <c r="H113" s="24">
        <v>179</v>
      </c>
      <c r="I113" s="24">
        <f t="shared" si="5"/>
        <v>179</v>
      </c>
      <c r="J113" s="24"/>
      <c r="K113" s="24"/>
      <c r="L113" s="24"/>
      <c r="M113" s="45">
        <f>'форма 1'!L591</f>
        <v>714353425</v>
      </c>
      <c r="N113" s="47">
        <f t="shared" si="4"/>
        <v>714353425</v>
      </c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5"/>
      <c r="Z113" s="145"/>
      <c r="AA113" s="145"/>
      <c r="AB113" s="145"/>
      <c r="AC113" s="145"/>
      <c r="AD113" s="145"/>
      <c r="AE113" s="145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5"/>
      <c r="AZ113" s="145"/>
      <c r="BA113" s="145"/>
      <c r="BB113" s="145"/>
      <c r="BC113" s="145"/>
      <c r="BD113" s="145"/>
      <c r="BE113" s="145"/>
      <c r="BF113" s="145"/>
      <c r="BG113" s="145"/>
      <c r="BH113" s="145"/>
      <c r="BI113" s="145"/>
      <c r="BJ113" s="145"/>
      <c r="BK113" s="145"/>
      <c r="BL113" s="145"/>
      <c r="BM113" s="145"/>
      <c r="BN113" s="145"/>
      <c r="BO113" s="145"/>
      <c r="BP113" s="145"/>
      <c r="BQ113" s="145"/>
      <c r="BR113" s="145"/>
      <c r="BS113" s="145"/>
      <c r="BT113" s="145"/>
      <c r="BU113" s="145"/>
      <c r="BV113" s="145"/>
      <c r="BW113" s="145"/>
      <c r="BX113" s="145"/>
      <c r="BY113" s="145"/>
      <c r="BZ113" s="145"/>
      <c r="CA113" s="145"/>
      <c r="CB113" s="145"/>
      <c r="CC113" s="145"/>
      <c r="CD113" s="145"/>
      <c r="CE113" s="145"/>
      <c r="CF113" s="145"/>
      <c r="CG113" s="145"/>
      <c r="CH113" s="145"/>
      <c r="CI113" s="145"/>
      <c r="CJ113" s="145"/>
      <c r="CK113" s="145"/>
      <c r="CL113" s="145"/>
      <c r="CM113" s="145"/>
      <c r="CN113" s="145"/>
      <c r="CO113" s="145"/>
      <c r="CP113" s="145"/>
      <c r="CQ113" s="145"/>
      <c r="CR113" s="145"/>
      <c r="CS113" s="145"/>
      <c r="CT113" s="145"/>
      <c r="CU113" s="145"/>
      <c r="CV113" s="145"/>
      <c r="CW113" s="145"/>
      <c r="CX113" s="145"/>
      <c r="CY113" s="145"/>
      <c r="CZ113" s="145"/>
      <c r="DA113" s="145"/>
      <c r="DB113" s="145"/>
      <c r="DC113" s="145"/>
      <c r="DD113" s="145"/>
      <c r="DE113" s="145"/>
      <c r="DF113" s="145"/>
      <c r="DG113" s="145"/>
      <c r="DH113" s="145"/>
      <c r="DI113" s="145"/>
      <c r="DJ113" s="145"/>
      <c r="DK113" s="145"/>
      <c r="DL113" s="145"/>
      <c r="DM113" s="145"/>
      <c r="DN113" s="145"/>
      <c r="DO113" s="145"/>
      <c r="DP113" s="145"/>
      <c r="DQ113" s="145"/>
      <c r="DR113" s="145"/>
      <c r="DS113" s="145"/>
      <c r="DT113" s="145"/>
      <c r="DU113" s="145"/>
      <c r="DV113" s="145"/>
      <c r="DW113" s="145"/>
      <c r="DX113" s="145"/>
      <c r="DY113" s="145"/>
      <c r="DZ113" s="145"/>
      <c r="EA113" s="145"/>
      <c r="EB113" s="145"/>
      <c r="EC113" s="145"/>
      <c r="ED113" s="145"/>
      <c r="EE113" s="145"/>
      <c r="EF113" s="145"/>
      <c r="EG113" s="145"/>
      <c r="EH113" s="145"/>
      <c r="EI113" s="145"/>
      <c r="EJ113" s="145"/>
      <c r="EK113" s="145"/>
      <c r="EL113" s="145"/>
      <c r="EM113" s="145"/>
      <c r="EN113" s="145"/>
      <c r="EO113" s="145"/>
      <c r="EP113" s="145"/>
      <c r="EQ113" s="145"/>
      <c r="ER113" s="145"/>
      <c r="ES113" s="145"/>
      <c r="ET113" s="145"/>
      <c r="EU113" s="145"/>
      <c r="EV113" s="145"/>
      <c r="EW113" s="145"/>
      <c r="EX113" s="145"/>
      <c r="EY113" s="145"/>
      <c r="EZ113" s="145"/>
      <c r="FA113" s="145"/>
      <c r="FB113" s="145"/>
      <c r="FC113" s="145"/>
      <c r="FD113" s="145"/>
      <c r="FE113" s="145"/>
      <c r="FF113" s="145"/>
      <c r="FG113" s="145"/>
      <c r="FH113" s="145"/>
      <c r="FI113" s="145"/>
      <c r="FJ113" s="145"/>
      <c r="FK113" s="145"/>
      <c r="FL113" s="145"/>
      <c r="FM113" s="145"/>
      <c r="FN113" s="145"/>
      <c r="FO113" s="145"/>
      <c r="FP113" s="145"/>
      <c r="FQ113" s="145"/>
      <c r="FR113" s="145"/>
      <c r="FS113" s="145"/>
      <c r="FT113" s="145"/>
      <c r="FU113" s="145"/>
      <c r="FV113" s="145"/>
      <c r="FW113" s="145"/>
      <c r="FX113" s="145"/>
      <c r="FY113" s="145"/>
      <c r="FZ113" s="145"/>
      <c r="GA113" s="145"/>
      <c r="GB113" s="145"/>
      <c r="GC113" s="145"/>
      <c r="GD113" s="145"/>
      <c r="GE113" s="145"/>
      <c r="GF113" s="145"/>
      <c r="GG113" s="145"/>
      <c r="GH113" s="145"/>
      <c r="GI113" s="145"/>
      <c r="GJ113" s="145"/>
      <c r="GK113" s="145"/>
      <c r="GL113" s="145"/>
      <c r="GM113" s="145"/>
      <c r="GN113" s="145"/>
      <c r="GO113" s="145"/>
      <c r="GP113" s="145"/>
      <c r="GQ113" s="145"/>
      <c r="GR113" s="145"/>
      <c r="GS113" s="145"/>
      <c r="GT113" s="145"/>
      <c r="GU113" s="145"/>
      <c r="GV113" s="145"/>
      <c r="GW113" s="145"/>
      <c r="GX113" s="145"/>
      <c r="GY113" s="145"/>
      <c r="GZ113" s="145"/>
      <c r="HA113" s="145"/>
      <c r="HB113" s="145"/>
      <c r="HC113" s="145"/>
      <c r="HD113" s="145"/>
      <c r="HE113" s="145"/>
      <c r="HF113" s="145"/>
      <c r="HG113" s="145"/>
      <c r="HH113" s="145"/>
      <c r="HI113" s="145"/>
      <c r="HJ113" s="145"/>
      <c r="HK113" s="145"/>
      <c r="HL113" s="145"/>
      <c r="HM113" s="145"/>
      <c r="HN113" s="145"/>
      <c r="HO113" s="145"/>
      <c r="HP113" s="145"/>
      <c r="HQ113" s="145"/>
      <c r="HR113" s="145"/>
      <c r="HS113" s="145"/>
    </row>
    <row r="114" spans="1:227" x14ac:dyDescent="0.25">
      <c r="A114" s="33" t="s">
        <v>427</v>
      </c>
      <c r="B114" s="34" t="s">
        <v>114</v>
      </c>
      <c r="C114" s="35">
        <f>C115+C117+C121</f>
        <v>6925.5999999999995</v>
      </c>
      <c r="D114" s="36">
        <f>D115+D117+D121</f>
        <v>289</v>
      </c>
      <c r="E114" s="36"/>
      <c r="F114" s="36"/>
      <c r="G114" s="36"/>
      <c r="H114" s="36">
        <f>H115+H117+H121</f>
        <v>9</v>
      </c>
      <c r="I114" s="36">
        <f>I115+I117+I121</f>
        <v>9</v>
      </c>
      <c r="J114" s="35"/>
      <c r="K114" s="35"/>
      <c r="L114" s="35"/>
      <c r="M114" s="35">
        <f>M115+M117+M121</f>
        <v>22829327.131000001</v>
      </c>
      <c r="N114" s="35">
        <f>N115+N117+N121</f>
        <v>22829327.131000001</v>
      </c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</row>
    <row r="115" spans="1:227" x14ac:dyDescent="0.25">
      <c r="A115" s="39" t="s">
        <v>263</v>
      </c>
      <c r="B115" s="40" t="s">
        <v>264</v>
      </c>
      <c r="C115" s="41">
        <f>SUM(C116:C116)</f>
        <v>804.7</v>
      </c>
      <c r="D115" s="42">
        <f>SUM(D116:D116)</f>
        <v>36</v>
      </c>
      <c r="E115" s="42"/>
      <c r="F115" s="42"/>
      <c r="G115" s="42"/>
      <c r="H115" s="42">
        <f>SUM(H116:H116)</f>
        <v>1</v>
      </c>
      <c r="I115" s="42">
        <f>SUM(I116:I116)</f>
        <v>1</v>
      </c>
      <c r="J115" s="42"/>
      <c r="K115" s="42"/>
      <c r="L115" s="42"/>
      <c r="M115" s="41">
        <f>SUM(M116:M116)</f>
        <v>3448959</v>
      </c>
      <c r="N115" s="41">
        <f>SUM(N116:N116)</f>
        <v>3448959</v>
      </c>
    </row>
    <row r="116" spans="1:227" x14ac:dyDescent="0.25">
      <c r="A116" s="44"/>
      <c r="B116" s="40" t="s">
        <v>183</v>
      </c>
      <c r="C116" s="45">
        <f>'форма 1'!H356</f>
        <v>804.7</v>
      </c>
      <c r="D116" s="27">
        <f>'форма 1'!K356</f>
        <v>36</v>
      </c>
      <c r="E116" s="48"/>
      <c r="F116" s="48"/>
      <c r="G116" s="48"/>
      <c r="H116" s="27">
        <v>1</v>
      </c>
      <c r="I116" s="27">
        <f t="shared" si="5"/>
        <v>1</v>
      </c>
      <c r="J116" s="27"/>
      <c r="K116" s="27"/>
      <c r="L116" s="27"/>
      <c r="M116" s="45">
        <f>'форма 1'!L357</f>
        <v>3448959</v>
      </c>
      <c r="N116" s="47">
        <f t="shared" si="4"/>
        <v>3448959</v>
      </c>
    </row>
    <row r="117" spans="1:227" x14ac:dyDescent="0.25">
      <c r="A117" s="39" t="s">
        <v>266</v>
      </c>
      <c r="B117" s="40" t="s">
        <v>115</v>
      </c>
      <c r="C117" s="41">
        <f>SUM(C118:C120)</f>
        <v>5033.7</v>
      </c>
      <c r="D117" s="42">
        <f t="shared" ref="D117:N117" si="12">SUM(D118:D120)</f>
        <v>194</v>
      </c>
      <c r="E117" s="42"/>
      <c r="F117" s="42"/>
      <c r="G117" s="42"/>
      <c r="H117" s="42">
        <f t="shared" si="12"/>
        <v>6</v>
      </c>
      <c r="I117" s="42">
        <f t="shared" si="12"/>
        <v>6</v>
      </c>
      <c r="J117" s="41"/>
      <c r="K117" s="41"/>
      <c r="L117" s="41"/>
      <c r="M117" s="41">
        <f t="shared" si="12"/>
        <v>18338130.131000001</v>
      </c>
      <c r="N117" s="41">
        <f t="shared" si="12"/>
        <v>18338130.131000001</v>
      </c>
    </row>
    <row r="118" spans="1:227" x14ac:dyDescent="0.25">
      <c r="A118" s="44"/>
      <c r="B118" s="40" t="s">
        <v>408</v>
      </c>
      <c r="C118" s="45">
        <f>'форма 1'!H102</f>
        <v>1686.6</v>
      </c>
      <c r="D118" s="27">
        <f>'форма 1'!K102</f>
        <v>72</v>
      </c>
      <c r="E118" s="48"/>
      <c r="F118" s="48"/>
      <c r="G118" s="48"/>
      <c r="H118" s="27">
        <v>2</v>
      </c>
      <c r="I118" s="27">
        <f t="shared" si="5"/>
        <v>2</v>
      </c>
      <c r="J118" s="27"/>
      <c r="K118" s="27"/>
      <c r="L118" s="27"/>
      <c r="M118" s="45">
        <v>2503524.06</v>
      </c>
      <c r="N118" s="47">
        <f>SUM(J118:M118)</f>
        <v>2503524.06</v>
      </c>
    </row>
    <row r="119" spans="1:227" x14ac:dyDescent="0.25">
      <c r="A119" s="44"/>
      <c r="B119" s="40" t="s">
        <v>183</v>
      </c>
      <c r="C119" s="45">
        <f>'форма 1'!H358+'форма 1'!H135</f>
        <v>2505.4</v>
      </c>
      <c r="D119" s="27">
        <f>'форма 1'!K135+'форма 1'!K358</f>
        <v>102</v>
      </c>
      <c r="E119" s="48"/>
      <c r="F119" s="48"/>
      <c r="G119" s="48"/>
      <c r="H119" s="27">
        <v>3</v>
      </c>
      <c r="I119" s="27">
        <f t="shared" si="5"/>
        <v>3</v>
      </c>
      <c r="J119" s="27"/>
      <c r="K119" s="27"/>
      <c r="L119" s="27"/>
      <c r="M119" s="45">
        <f>'форма 1'!L135+'форма 1'!L358</f>
        <v>10556632.690000001</v>
      </c>
      <c r="N119" s="47">
        <f t="shared" si="4"/>
        <v>10556632.690000001</v>
      </c>
    </row>
    <row r="120" spans="1:227" x14ac:dyDescent="0.25">
      <c r="A120" s="44"/>
      <c r="B120" s="40" t="s">
        <v>313</v>
      </c>
      <c r="C120" s="45">
        <f>'форма 1'!H779</f>
        <v>841.7</v>
      </c>
      <c r="D120" s="27">
        <f>'форма 1'!K779</f>
        <v>20</v>
      </c>
      <c r="E120" s="48"/>
      <c r="F120" s="48"/>
      <c r="G120" s="48"/>
      <c r="H120" s="27">
        <v>1</v>
      </c>
      <c r="I120" s="27">
        <f t="shared" si="5"/>
        <v>1</v>
      </c>
      <c r="J120" s="27"/>
      <c r="K120" s="27"/>
      <c r="L120" s="27"/>
      <c r="M120" s="45">
        <f>'форма 1'!L779</f>
        <v>5277973.3809999991</v>
      </c>
      <c r="N120" s="47">
        <f t="shared" si="4"/>
        <v>5277973.3809999991</v>
      </c>
    </row>
    <row r="121" spans="1:227" x14ac:dyDescent="0.25">
      <c r="A121" s="39" t="s">
        <v>268</v>
      </c>
      <c r="B121" s="40" t="s">
        <v>269</v>
      </c>
      <c r="C121" s="41">
        <f>SUM(C122:C123)</f>
        <v>1087.1999999999998</v>
      </c>
      <c r="D121" s="42">
        <f t="shared" ref="D121:N121" si="13">SUM(D122:D123)</f>
        <v>59</v>
      </c>
      <c r="E121" s="42"/>
      <c r="F121" s="42"/>
      <c r="G121" s="42"/>
      <c r="H121" s="42">
        <f t="shared" si="13"/>
        <v>2</v>
      </c>
      <c r="I121" s="42">
        <f t="shared" si="13"/>
        <v>2</v>
      </c>
      <c r="J121" s="41"/>
      <c r="K121" s="41"/>
      <c r="L121" s="41"/>
      <c r="M121" s="41">
        <f t="shared" si="13"/>
        <v>1042238</v>
      </c>
      <c r="N121" s="41">
        <f t="shared" si="13"/>
        <v>1042238</v>
      </c>
    </row>
    <row r="122" spans="1:227" x14ac:dyDescent="0.25">
      <c r="A122" s="44"/>
      <c r="B122" s="40" t="s">
        <v>183</v>
      </c>
      <c r="C122" s="45">
        <f>'форма 1'!H360</f>
        <v>265.89999999999998</v>
      </c>
      <c r="D122" s="27">
        <f>'форма 1'!K360</f>
        <v>24</v>
      </c>
      <c r="E122" s="48"/>
      <c r="F122" s="48"/>
      <c r="G122" s="48"/>
      <c r="H122" s="27">
        <v>1</v>
      </c>
      <c r="I122" s="27">
        <f t="shared" si="5"/>
        <v>1</v>
      </c>
      <c r="J122" s="24"/>
      <c r="K122" s="24"/>
      <c r="L122" s="24"/>
      <c r="M122" s="45">
        <f>'форма 1'!L360</f>
        <v>485441</v>
      </c>
      <c r="N122" s="47">
        <f t="shared" si="4"/>
        <v>485441</v>
      </c>
    </row>
    <row r="123" spans="1:227" s="146" customFormat="1" x14ac:dyDescent="0.25">
      <c r="A123" s="144"/>
      <c r="B123" s="40" t="s">
        <v>313</v>
      </c>
      <c r="C123" s="45">
        <f>'форма 1'!H780</f>
        <v>821.3</v>
      </c>
      <c r="D123" s="27">
        <f>'форма 1'!K780</f>
        <v>35</v>
      </c>
      <c r="E123" s="46"/>
      <c r="F123" s="46"/>
      <c r="G123" s="46"/>
      <c r="H123" s="24">
        <v>1</v>
      </c>
      <c r="I123" s="24">
        <f t="shared" si="5"/>
        <v>1</v>
      </c>
      <c r="J123" s="24"/>
      <c r="K123" s="24"/>
      <c r="L123" s="24"/>
      <c r="M123" s="45">
        <f>'форма 1'!L780</f>
        <v>556797</v>
      </c>
      <c r="N123" s="47">
        <f t="shared" si="4"/>
        <v>556797</v>
      </c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145"/>
      <c r="Z123" s="145"/>
      <c r="AA123" s="145"/>
      <c r="AB123" s="145"/>
      <c r="AC123" s="145"/>
      <c r="AD123" s="145"/>
      <c r="AE123" s="145"/>
      <c r="AF123" s="145"/>
      <c r="AG123" s="145"/>
      <c r="AH123" s="145"/>
      <c r="AI123" s="145"/>
      <c r="AJ123" s="145"/>
      <c r="AK123" s="145"/>
      <c r="AL123" s="145"/>
      <c r="AM123" s="145"/>
      <c r="AN123" s="145"/>
      <c r="AO123" s="145"/>
      <c r="AP123" s="145"/>
      <c r="AQ123" s="145"/>
      <c r="AR123" s="145"/>
      <c r="AS123" s="145"/>
      <c r="AT123" s="145"/>
      <c r="AU123" s="145"/>
      <c r="AV123" s="145"/>
      <c r="AW123" s="145"/>
      <c r="AX123" s="145"/>
      <c r="AY123" s="145"/>
      <c r="AZ123" s="145"/>
      <c r="BA123" s="145"/>
      <c r="BB123" s="145"/>
      <c r="BC123" s="145"/>
      <c r="BD123" s="145"/>
      <c r="BE123" s="145"/>
      <c r="BF123" s="145"/>
      <c r="BG123" s="145"/>
      <c r="BH123" s="145"/>
      <c r="BI123" s="145"/>
      <c r="BJ123" s="145"/>
      <c r="BK123" s="145"/>
      <c r="BL123" s="145"/>
      <c r="BM123" s="145"/>
      <c r="BN123" s="145"/>
      <c r="BO123" s="145"/>
      <c r="BP123" s="145"/>
      <c r="BQ123" s="145"/>
      <c r="BR123" s="145"/>
      <c r="BS123" s="145"/>
      <c r="BT123" s="145"/>
      <c r="BU123" s="145"/>
      <c r="BV123" s="145"/>
      <c r="BW123" s="145"/>
      <c r="BX123" s="145"/>
      <c r="BY123" s="145"/>
      <c r="BZ123" s="145"/>
      <c r="CA123" s="145"/>
      <c r="CB123" s="145"/>
      <c r="CC123" s="145"/>
      <c r="CD123" s="145"/>
      <c r="CE123" s="145"/>
      <c r="CF123" s="145"/>
      <c r="CG123" s="145"/>
      <c r="CH123" s="145"/>
      <c r="CI123" s="145"/>
      <c r="CJ123" s="145"/>
      <c r="CK123" s="145"/>
      <c r="CL123" s="145"/>
      <c r="CM123" s="145"/>
      <c r="CN123" s="145"/>
      <c r="CO123" s="145"/>
      <c r="CP123" s="145"/>
      <c r="CQ123" s="145"/>
      <c r="CR123" s="145"/>
      <c r="CS123" s="145"/>
      <c r="CT123" s="145"/>
      <c r="CU123" s="145"/>
      <c r="CV123" s="145"/>
      <c r="CW123" s="145"/>
      <c r="CX123" s="145"/>
      <c r="CY123" s="145"/>
      <c r="CZ123" s="145"/>
      <c r="DA123" s="145"/>
      <c r="DB123" s="145"/>
      <c r="DC123" s="145"/>
      <c r="DD123" s="145"/>
      <c r="DE123" s="145"/>
      <c r="DF123" s="145"/>
      <c r="DG123" s="145"/>
      <c r="DH123" s="145"/>
      <c r="DI123" s="145"/>
      <c r="DJ123" s="145"/>
      <c r="DK123" s="145"/>
      <c r="DL123" s="145"/>
      <c r="DM123" s="145"/>
      <c r="DN123" s="145"/>
      <c r="DO123" s="145"/>
      <c r="DP123" s="145"/>
      <c r="DQ123" s="145"/>
      <c r="DR123" s="145"/>
      <c r="DS123" s="145"/>
      <c r="DT123" s="145"/>
      <c r="DU123" s="145"/>
      <c r="DV123" s="145"/>
      <c r="DW123" s="145"/>
      <c r="DX123" s="145"/>
      <c r="DY123" s="145"/>
      <c r="DZ123" s="145"/>
      <c r="EA123" s="145"/>
      <c r="EB123" s="145"/>
      <c r="EC123" s="145"/>
      <c r="ED123" s="145"/>
      <c r="EE123" s="145"/>
      <c r="EF123" s="145"/>
      <c r="EG123" s="145"/>
      <c r="EH123" s="145"/>
      <c r="EI123" s="145"/>
      <c r="EJ123" s="145"/>
      <c r="EK123" s="145"/>
      <c r="EL123" s="145"/>
      <c r="EM123" s="145"/>
      <c r="EN123" s="145"/>
      <c r="EO123" s="145"/>
      <c r="EP123" s="145"/>
      <c r="EQ123" s="145"/>
      <c r="ER123" s="145"/>
      <c r="ES123" s="145"/>
      <c r="ET123" s="145"/>
      <c r="EU123" s="145"/>
      <c r="EV123" s="145"/>
      <c r="EW123" s="145"/>
      <c r="EX123" s="145"/>
      <c r="EY123" s="145"/>
      <c r="EZ123" s="145"/>
      <c r="FA123" s="145"/>
      <c r="FB123" s="145"/>
      <c r="FC123" s="145"/>
      <c r="FD123" s="145"/>
      <c r="FE123" s="145"/>
      <c r="FF123" s="145"/>
      <c r="FG123" s="145"/>
      <c r="FH123" s="145"/>
      <c r="FI123" s="145"/>
      <c r="FJ123" s="145"/>
      <c r="FK123" s="145"/>
      <c r="FL123" s="145"/>
      <c r="FM123" s="145"/>
      <c r="FN123" s="145"/>
      <c r="FO123" s="145"/>
      <c r="FP123" s="145"/>
      <c r="FQ123" s="145"/>
      <c r="FR123" s="145"/>
      <c r="FS123" s="145"/>
      <c r="FT123" s="145"/>
      <c r="FU123" s="145"/>
      <c r="FV123" s="145"/>
      <c r="FW123" s="145"/>
      <c r="FX123" s="145"/>
      <c r="FY123" s="145"/>
      <c r="FZ123" s="145"/>
      <c r="GA123" s="145"/>
      <c r="GB123" s="145"/>
      <c r="GC123" s="145"/>
      <c r="GD123" s="145"/>
      <c r="GE123" s="145"/>
      <c r="GF123" s="145"/>
      <c r="GG123" s="145"/>
      <c r="GH123" s="145"/>
      <c r="GI123" s="145"/>
      <c r="GJ123" s="145"/>
      <c r="GK123" s="145"/>
      <c r="GL123" s="145"/>
      <c r="GM123" s="145"/>
      <c r="GN123" s="145"/>
      <c r="GO123" s="145"/>
      <c r="GP123" s="145"/>
      <c r="GQ123" s="145"/>
      <c r="GR123" s="145"/>
      <c r="GS123" s="145"/>
      <c r="GT123" s="145"/>
      <c r="GU123" s="145"/>
      <c r="GV123" s="145"/>
      <c r="GW123" s="145"/>
      <c r="GX123" s="145"/>
      <c r="GY123" s="145"/>
      <c r="GZ123" s="145"/>
      <c r="HA123" s="145"/>
      <c r="HB123" s="145"/>
      <c r="HC123" s="145"/>
      <c r="HD123" s="145"/>
      <c r="HE123" s="145"/>
      <c r="HF123" s="145"/>
      <c r="HG123" s="145"/>
      <c r="HH123" s="145"/>
      <c r="HI123" s="145"/>
      <c r="HJ123" s="145"/>
      <c r="HK123" s="145"/>
      <c r="HL123" s="145"/>
      <c r="HM123" s="145"/>
      <c r="HN123" s="145"/>
      <c r="HO123" s="145"/>
      <c r="HP123" s="145"/>
      <c r="HQ123" s="145"/>
      <c r="HR123" s="145"/>
      <c r="HS123" s="145"/>
    </row>
    <row r="124" spans="1:227" x14ac:dyDescent="0.25">
      <c r="A124" s="33" t="s">
        <v>428</v>
      </c>
      <c r="B124" s="34" t="s">
        <v>272</v>
      </c>
      <c r="C124" s="35">
        <f>C125+C127+C129+C132</f>
        <v>4898.3</v>
      </c>
      <c r="D124" s="36">
        <f t="shared" ref="D124:N124" si="14">D125+D127+D129+D132</f>
        <v>262</v>
      </c>
      <c r="E124" s="36"/>
      <c r="F124" s="36"/>
      <c r="G124" s="36"/>
      <c r="H124" s="36">
        <f t="shared" si="14"/>
        <v>7</v>
      </c>
      <c r="I124" s="36">
        <f t="shared" si="14"/>
        <v>7</v>
      </c>
      <c r="J124" s="35"/>
      <c r="K124" s="35"/>
      <c r="L124" s="35"/>
      <c r="M124" s="35">
        <f t="shared" si="14"/>
        <v>16309402</v>
      </c>
      <c r="N124" s="35">
        <f t="shared" si="14"/>
        <v>16309402</v>
      </c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4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4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</row>
    <row r="125" spans="1:227" x14ac:dyDescent="0.25">
      <c r="A125" s="39" t="s">
        <v>273</v>
      </c>
      <c r="B125" s="40" t="s">
        <v>596</v>
      </c>
      <c r="C125" s="41">
        <f>C126</f>
        <v>835.4</v>
      </c>
      <c r="D125" s="42">
        <f t="shared" ref="D125:N125" si="15">D126</f>
        <v>33</v>
      </c>
      <c r="E125" s="42"/>
      <c r="F125" s="42"/>
      <c r="G125" s="42"/>
      <c r="H125" s="42">
        <f t="shared" si="15"/>
        <v>1</v>
      </c>
      <c r="I125" s="42">
        <f t="shared" si="15"/>
        <v>1</v>
      </c>
      <c r="J125" s="41"/>
      <c r="K125" s="41"/>
      <c r="L125" s="41"/>
      <c r="M125" s="41">
        <f t="shared" si="15"/>
        <v>997687</v>
      </c>
      <c r="N125" s="41">
        <f t="shared" si="15"/>
        <v>997687</v>
      </c>
    </row>
    <row r="126" spans="1:227" x14ac:dyDescent="0.25">
      <c r="A126" s="44"/>
      <c r="B126" s="40" t="s">
        <v>183</v>
      </c>
      <c r="C126" s="45">
        <f>'форма 1'!H363</f>
        <v>835.4</v>
      </c>
      <c r="D126" s="27">
        <f>'форма 1'!K363</f>
        <v>33</v>
      </c>
      <c r="E126" s="48"/>
      <c r="F126" s="48"/>
      <c r="G126" s="48"/>
      <c r="H126" s="27">
        <v>1</v>
      </c>
      <c r="I126" s="27">
        <f>H126</f>
        <v>1</v>
      </c>
      <c r="J126" s="24"/>
      <c r="K126" s="24"/>
      <c r="L126" s="24"/>
      <c r="M126" s="45">
        <f>'форма 1'!L363</f>
        <v>997687</v>
      </c>
      <c r="N126" s="47">
        <f>SUM(J126:M126)</f>
        <v>997687</v>
      </c>
    </row>
    <row r="127" spans="1:227" x14ac:dyDescent="0.25">
      <c r="A127" s="39" t="s">
        <v>275</v>
      </c>
      <c r="B127" s="40" t="s">
        <v>402</v>
      </c>
      <c r="C127" s="41">
        <f>C128</f>
        <v>817.5</v>
      </c>
      <c r="D127" s="42">
        <f t="shared" ref="D127:N127" si="16">D128</f>
        <v>45</v>
      </c>
      <c r="E127" s="42"/>
      <c r="F127" s="42"/>
      <c r="G127" s="42"/>
      <c r="H127" s="42">
        <f t="shared" si="16"/>
        <v>1</v>
      </c>
      <c r="I127" s="42">
        <f t="shared" si="16"/>
        <v>1</v>
      </c>
      <c r="J127" s="41"/>
      <c r="K127" s="41"/>
      <c r="L127" s="41"/>
      <c r="M127" s="41">
        <f t="shared" si="16"/>
        <v>2321282</v>
      </c>
      <c r="N127" s="41">
        <f t="shared" si="16"/>
        <v>2321282</v>
      </c>
    </row>
    <row r="128" spans="1:227" x14ac:dyDescent="0.25">
      <c r="A128" s="44"/>
      <c r="B128" s="40" t="s">
        <v>313</v>
      </c>
      <c r="C128" s="45">
        <f>'форма 1'!H783</f>
        <v>817.5</v>
      </c>
      <c r="D128" s="27">
        <f>'форма 1'!K783</f>
        <v>45</v>
      </c>
      <c r="E128" s="48"/>
      <c r="F128" s="48"/>
      <c r="G128" s="48"/>
      <c r="H128" s="27">
        <v>1</v>
      </c>
      <c r="I128" s="27">
        <f t="shared" si="5"/>
        <v>1</v>
      </c>
      <c r="J128" s="24"/>
      <c r="K128" s="24"/>
      <c r="L128" s="24"/>
      <c r="M128" s="45">
        <f>'форма 1'!L783</f>
        <v>2321282</v>
      </c>
      <c r="N128" s="47">
        <f t="shared" si="4"/>
        <v>2321282</v>
      </c>
    </row>
    <row r="129" spans="1:227" x14ac:dyDescent="0.25">
      <c r="A129" s="39" t="s">
        <v>280</v>
      </c>
      <c r="B129" s="40" t="s">
        <v>276</v>
      </c>
      <c r="C129" s="41">
        <f>SUM(C130:C131)</f>
        <v>2521.4</v>
      </c>
      <c r="D129" s="42">
        <f t="shared" ref="D129:N129" si="17">SUM(D130:D131)</f>
        <v>142</v>
      </c>
      <c r="E129" s="42"/>
      <c r="F129" s="42"/>
      <c r="G129" s="42"/>
      <c r="H129" s="42">
        <f t="shared" si="17"/>
        <v>3</v>
      </c>
      <c r="I129" s="42">
        <f t="shared" si="17"/>
        <v>3</v>
      </c>
      <c r="J129" s="41"/>
      <c r="K129" s="41"/>
      <c r="L129" s="41"/>
      <c r="M129" s="41">
        <f t="shared" si="17"/>
        <v>9238754</v>
      </c>
      <c r="N129" s="41">
        <f t="shared" si="17"/>
        <v>9238754</v>
      </c>
    </row>
    <row r="130" spans="1:227" x14ac:dyDescent="0.25">
      <c r="A130" s="44"/>
      <c r="B130" s="40" t="s">
        <v>183</v>
      </c>
      <c r="C130" s="45">
        <f>'форма 1'!H365</f>
        <v>369.5</v>
      </c>
      <c r="D130" s="27">
        <v>24</v>
      </c>
      <c r="E130" s="48"/>
      <c r="F130" s="48"/>
      <c r="G130" s="48"/>
      <c r="H130" s="27">
        <v>1</v>
      </c>
      <c r="I130" s="27">
        <f t="shared" si="5"/>
        <v>1</v>
      </c>
      <c r="J130" s="24"/>
      <c r="K130" s="24"/>
      <c r="L130" s="24"/>
      <c r="M130" s="45">
        <v>4410313</v>
      </c>
      <c r="N130" s="47">
        <f t="shared" si="4"/>
        <v>4410313</v>
      </c>
    </row>
    <row r="131" spans="1:227" s="145" customFormat="1" x14ac:dyDescent="0.25">
      <c r="A131" s="144"/>
      <c r="B131" s="40" t="s">
        <v>313</v>
      </c>
      <c r="C131" s="45">
        <f>'форма 1'!H785</f>
        <v>2151.9</v>
      </c>
      <c r="D131" s="27">
        <f>'форма 1'!K785</f>
        <v>118</v>
      </c>
      <c r="E131" s="48"/>
      <c r="F131" s="48"/>
      <c r="G131" s="48"/>
      <c r="H131" s="27">
        <v>2</v>
      </c>
      <c r="I131" s="27">
        <f t="shared" si="5"/>
        <v>2</v>
      </c>
      <c r="J131" s="24"/>
      <c r="K131" s="24"/>
      <c r="L131" s="24"/>
      <c r="M131" s="45">
        <f>'форма 1'!L785</f>
        <v>4828441</v>
      </c>
      <c r="N131" s="47">
        <f t="shared" si="4"/>
        <v>4828441</v>
      </c>
    </row>
    <row r="132" spans="1:227" x14ac:dyDescent="0.25">
      <c r="A132" s="39" t="s">
        <v>285</v>
      </c>
      <c r="B132" s="40" t="s">
        <v>281</v>
      </c>
      <c r="C132" s="41">
        <f>SUM(C133:C134)</f>
        <v>724</v>
      </c>
      <c r="D132" s="42">
        <f t="shared" ref="D132:N132" si="18">SUM(D133:D134)</f>
        <v>42</v>
      </c>
      <c r="E132" s="42"/>
      <c r="F132" s="42"/>
      <c r="G132" s="42"/>
      <c r="H132" s="42">
        <f t="shared" si="18"/>
        <v>2</v>
      </c>
      <c r="I132" s="42">
        <f t="shared" si="18"/>
        <v>2</v>
      </c>
      <c r="J132" s="41"/>
      <c r="K132" s="41"/>
      <c r="L132" s="41"/>
      <c r="M132" s="41">
        <f t="shared" si="18"/>
        <v>3751679</v>
      </c>
      <c r="N132" s="41">
        <f t="shared" si="18"/>
        <v>3751679</v>
      </c>
    </row>
    <row r="133" spans="1:227" x14ac:dyDescent="0.25">
      <c r="A133" s="44"/>
      <c r="B133" s="40" t="s">
        <v>183</v>
      </c>
      <c r="C133" s="45">
        <f>'форма 1'!H367</f>
        <v>362</v>
      </c>
      <c r="D133" s="27">
        <f>'форма 1'!K367</f>
        <v>21</v>
      </c>
      <c r="E133" s="48"/>
      <c r="F133" s="48"/>
      <c r="G133" s="48"/>
      <c r="H133" s="27">
        <v>1</v>
      </c>
      <c r="I133" s="27">
        <f t="shared" si="5"/>
        <v>1</v>
      </c>
      <c r="J133" s="24"/>
      <c r="K133" s="24"/>
      <c r="L133" s="24"/>
      <c r="M133" s="45">
        <f>'форма 1'!L368</f>
        <v>2152734</v>
      </c>
      <c r="N133" s="47">
        <f t="shared" ref="N133:N165" si="19">SUM(J133:M133)</f>
        <v>2152734</v>
      </c>
    </row>
    <row r="134" spans="1:227" s="145" customFormat="1" x14ac:dyDescent="0.25">
      <c r="A134" s="144"/>
      <c r="B134" s="40" t="s">
        <v>313</v>
      </c>
      <c r="C134" s="45">
        <f>'форма 1'!H788</f>
        <v>362</v>
      </c>
      <c r="D134" s="27">
        <f>'форма 1'!K788</f>
        <v>21</v>
      </c>
      <c r="E134" s="46"/>
      <c r="F134" s="46"/>
      <c r="G134" s="46"/>
      <c r="H134" s="24">
        <v>1</v>
      </c>
      <c r="I134" s="24">
        <f t="shared" si="5"/>
        <v>1</v>
      </c>
      <c r="J134" s="24"/>
      <c r="K134" s="24"/>
      <c r="L134" s="24"/>
      <c r="M134" s="45">
        <f>'форма 1'!L788</f>
        <v>1598945</v>
      </c>
      <c r="N134" s="47">
        <f t="shared" si="19"/>
        <v>1598945</v>
      </c>
    </row>
    <row r="135" spans="1:227" x14ac:dyDescent="0.25">
      <c r="A135" s="33" t="s">
        <v>429</v>
      </c>
      <c r="B135" s="34" t="s">
        <v>26</v>
      </c>
      <c r="C135" s="35">
        <f>C136+C140+C143+C146+C150</f>
        <v>69990.320000000007</v>
      </c>
      <c r="D135" s="36">
        <f t="shared" ref="D135:N135" si="20">D136+D140+D143+D146+D150</f>
        <v>3275</v>
      </c>
      <c r="E135" s="36"/>
      <c r="F135" s="36"/>
      <c r="G135" s="36"/>
      <c r="H135" s="36">
        <f t="shared" si="20"/>
        <v>25</v>
      </c>
      <c r="I135" s="36">
        <f t="shared" si="20"/>
        <v>25</v>
      </c>
      <c r="J135" s="35"/>
      <c r="K135" s="35"/>
      <c r="L135" s="35"/>
      <c r="M135" s="35">
        <f t="shared" si="20"/>
        <v>56316982.474793345</v>
      </c>
      <c r="N135" s="35">
        <f t="shared" si="20"/>
        <v>56316982.474793345</v>
      </c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4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4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</row>
    <row r="136" spans="1:227" x14ac:dyDescent="0.25">
      <c r="A136" s="39" t="s">
        <v>287</v>
      </c>
      <c r="B136" s="40" t="s">
        <v>28</v>
      </c>
      <c r="C136" s="41">
        <f>SUM(C137:C139)</f>
        <v>11695.5</v>
      </c>
      <c r="D136" s="42">
        <f t="shared" ref="D136:N136" si="21">SUM(D137:D139)</f>
        <v>518</v>
      </c>
      <c r="E136" s="42"/>
      <c r="F136" s="42"/>
      <c r="G136" s="42"/>
      <c r="H136" s="42">
        <f t="shared" si="21"/>
        <v>6</v>
      </c>
      <c r="I136" s="42">
        <f t="shared" si="21"/>
        <v>6</v>
      </c>
      <c r="J136" s="41"/>
      <c r="K136" s="41"/>
      <c r="L136" s="41"/>
      <c r="M136" s="41">
        <f t="shared" si="21"/>
        <v>8061447.4347933503</v>
      </c>
      <c r="N136" s="41">
        <f t="shared" si="21"/>
        <v>8061447.4347933503</v>
      </c>
    </row>
    <row r="137" spans="1:227" x14ac:dyDescent="0.25">
      <c r="A137" s="44"/>
      <c r="B137" s="40" t="s">
        <v>408</v>
      </c>
      <c r="C137" s="45">
        <f>'форма 1'!H106</f>
        <v>1598.5</v>
      </c>
      <c r="D137" s="27">
        <f>'форма 1'!K106</f>
        <v>72</v>
      </c>
      <c r="E137" s="48"/>
      <c r="F137" s="48"/>
      <c r="G137" s="48"/>
      <c r="H137" s="27">
        <v>1</v>
      </c>
      <c r="I137" s="27">
        <f t="shared" si="5"/>
        <v>1</v>
      </c>
      <c r="J137" s="24"/>
      <c r="K137" s="24"/>
      <c r="L137" s="24"/>
      <c r="M137" s="45">
        <v>1021508</v>
      </c>
      <c r="N137" s="47">
        <f t="shared" si="19"/>
        <v>1021508</v>
      </c>
    </row>
    <row r="138" spans="1:227" x14ac:dyDescent="0.25">
      <c r="A138" s="44"/>
      <c r="B138" s="40" t="s">
        <v>183</v>
      </c>
      <c r="C138" s="45">
        <f>'форма 1'!H370</f>
        <v>3187.1</v>
      </c>
      <c r="D138" s="27">
        <f>'форма 1'!K370</f>
        <v>144</v>
      </c>
      <c r="E138" s="48"/>
      <c r="F138" s="48"/>
      <c r="G138" s="48"/>
      <c r="H138" s="27">
        <v>2</v>
      </c>
      <c r="I138" s="27">
        <f t="shared" si="5"/>
        <v>2</v>
      </c>
      <c r="J138" s="24"/>
      <c r="K138" s="24"/>
      <c r="L138" s="24"/>
      <c r="M138" s="45">
        <f>'форма 1'!L370</f>
        <v>1813626.4347933501</v>
      </c>
      <c r="N138" s="47">
        <f t="shared" si="19"/>
        <v>1813626.4347933501</v>
      </c>
    </row>
    <row r="139" spans="1:227" s="145" customFormat="1" x14ac:dyDescent="0.25">
      <c r="A139" s="144"/>
      <c r="B139" s="40" t="s">
        <v>313</v>
      </c>
      <c r="C139" s="45">
        <f>'форма 1'!H791</f>
        <v>6909.9</v>
      </c>
      <c r="D139" s="27">
        <f>'форма 1'!K791</f>
        <v>302</v>
      </c>
      <c r="E139" s="48"/>
      <c r="F139" s="48"/>
      <c r="G139" s="48"/>
      <c r="H139" s="27">
        <v>3</v>
      </c>
      <c r="I139" s="27">
        <f t="shared" si="5"/>
        <v>3</v>
      </c>
      <c r="J139" s="24"/>
      <c r="K139" s="24"/>
      <c r="L139" s="24"/>
      <c r="M139" s="45">
        <f>'форма 1'!L791</f>
        <v>5226313</v>
      </c>
      <c r="N139" s="47">
        <f t="shared" si="19"/>
        <v>5226313</v>
      </c>
    </row>
    <row r="140" spans="1:227" x14ac:dyDescent="0.25">
      <c r="A140" s="39" t="s">
        <v>288</v>
      </c>
      <c r="B140" s="40" t="s">
        <v>289</v>
      </c>
      <c r="C140" s="41">
        <f>SUM(C141:C142)</f>
        <v>9857.32</v>
      </c>
      <c r="D140" s="42">
        <f t="shared" ref="D140:N140" si="22">SUM(D141:D142)</f>
        <v>384</v>
      </c>
      <c r="E140" s="42"/>
      <c r="F140" s="42"/>
      <c r="G140" s="42"/>
      <c r="H140" s="42">
        <f t="shared" si="22"/>
        <v>2</v>
      </c>
      <c r="I140" s="42">
        <f t="shared" si="22"/>
        <v>2</v>
      </c>
      <c r="J140" s="41"/>
      <c r="K140" s="41"/>
      <c r="L140" s="41"/>
      <c r="M140" s="41">
        <f t="shared" si="22"/>
        <v>3967847</v>
      </c>
      <c r="N140" s="41">
        <f t="shared" si="22"/>
        <v>3967847</v>
      </c>
    </row>
    <row r="141" spans="1:227" x14ac:dyDescent="0.25">
      <c r="A141" s="44"/>
      <c r="B141" s="40" t="s">
        <v>183</v>
      </c>
      <c r="C141" s="45">
        <f>'форма 1'!H374</f>
        <v>4928.66</v>
      </c>
      <c r="D141" s="27">
        <f>'форма 1'!K373</f>
        <v>192</v>
      </c>
      <c r="E141" s="48"/>
      <c r="F141" s="48"/>
      <c r="G141" s="48"/>
      <c r="H141" s="27">
        <v>1</v>
      </c>
      <c r="I141" s="27">
        <f t="shared" ref="I141:I165" si="23">H141</f>
        <v>1</v>
      </c>
      <c r="J141" s="24"/>
      <c r="K141" s="24"/>
      <c r="L141" s="24"/>
      <c r="M141" s="45">
        <f>'форма 1'!L373</f>
        <v>2747322</v>
      </c>
      <c r="N141" s="47">
        <f t="shared" si="19"/>
        <v>2747322</v>
      </c>
    </row>
    <row r="142" spans="1:227" s="145" customFormat="1" x14ac:dyDescent="0.25">
      <c r="A142" s="144"/>
      <c r="B142" s="40" t="s">
        <v>313</v>
      </c>
      <c r="C142" s="45">
        <f>'форма 1'!H795</f>
        <v>4928.66</v>
      </c>
      <c r="D142" s="27">
        <f>'форма 1'!K795</f>
        <v>192</v>
      </c>
      <c r="E142" s="48"/>
      <c r="F142" s="48"/>
      <c r="G142" s="48"/>
      <c r="H142" s="27">
        <v>1</v>
      </c>
      <c r="I142" s="27">
        <f t="shared" si="23"/>
        <v>1</v>
      </c>
      <c r="J142" s="24"/>
      <c r="K142" s="24"/>
      <c r="L142" s="24"/>
      <c r="M142" s="45">
        <f>'форма 1'!L795</f>
        <v>1220525</v>
      </c>
      <c r="N142" s="47">
        <f t="shared" si="19"/>
        <v>1220525</v>
      </c>
    </row>
    <row r="143" spans="1:227" x14ac:dyDescent="0.25">
      <c r="A143" s="39" t="s">
        <v>292</v>
      </c>
      <c r="B143" s="40" t="s">
        <v>293</v>
      </c>
      <c r="C143" s="41">
        <f>SUM(C144:C145)</f>
        <v>4291.6000000000004</v>
      </c>
      <c r="D143" s="42">
        <f t="shared" ref="D143:N143" si="24">SUM(D144:D145)</f>
        <v>371</v>
      </c>
      <c r="E143" s="42"/>
      <c r="F143" s="42"/>
      <c r="G143" s="42"/>
      <c r="H143" s="42">
        <f t="shared" si="24"/>
        <v>7</v>
      </c>
      <c r="I143" s="42">
        <f t="shared" si="24"/>
        <v>7</v>
      </c>
      <c r="J143" s="41"/>
      <c r="K143" s="41"/>
      <c r="L143" s="41"/>
      <c r="M143" s="41">
        <f t="shared" si="24"/>
        <v>16303873</v>
      </c>
      <c r="N143" s="41">
        <f t="shared" si="24"/>
        <v>16303873</v>
      </c>
    </row>
    <row r="144" spans="1:227" x14ac:dyDescent="0.25">
      <c r="A144" s="44"/>
      <c r="B144" s="40" t="s">
        <v>183</v>
      </c>
      <c r="C144" s="45">
        <f>'форма 1'!H375</f>
        <v>1802.1</v>
      </c>
      <c r="D144" s="27">
        <f>'форма 1'!K375</f>
        <v>174</v>
      </c>
      <c r="E144" s="48"/>
      <c r="F144" s="48"/>
      <c r="G144" s="48"/>
      <c r="H144" s="27">
        <v>3</v>
      </c>
      <c r="I144" s="27">
        <f t="shared" si="23"/>
        <v>3</v>
      </c>
      <c r="J144" s="24"/>
      <c r="K144" s="24"/>
      <c r="L144" s="24"/>
      <c r="M144" s="45">
        <f>'форма 1'!L375</f>
        <v>6119710</v>
      </c>
      <c r="N144" s="47">
        <f t="shared" si="19"/>
        <v>6119710</v>
      </c>
    </row>
    <row r="145" spans="1:227" s="145" customFormat="1" x14ac:dyDescent="0.25">
      <c r="A145" s="144"/>
      <c r="B145" s="40" t="s">
        <v>313</v>
      </c>
      <c r="C145" s="45">
        <f>'форма 1'!H797</f>
        <v>2489.5</v>
      </c>
      <c r="D145" s="27">
        <f>'форма 1'!K797</f>
        <v>197</v>
      </c>
      <c r="E145" s="48"/>
      <c r="F145" s="48"/>
      <c r="G145" s="48"/>
      <c r="H145" s="27">
        <v>4</v>
      </c>
      <c r="I145" s="27">
        <f t="shared" si="23"/>
        <v>4</v>
      </c>
      <c r="J145" s="24"/>
      <c r="K145" s="24"/>
      <c r="L145" s="24"/>
      <c r="M145" s="45">
        <f>'форма 1'!L797</f>
        <v>10184163</v>
      </c>
      <c r="N145" s="47">
        <f t="shared" si="19"/>
        <v>10184163</v>
      </c>
    </row>
    <row r="146" spans="1:227" x14ac:dyDescent="0.25">
      <c r="A146" s="39" t="s">
        <v>299</v>
      </c>
      <c r="B146" s="40" t="s">
        <v>100</v>
      </c>
      <c r="C146" s="41">
        <f>SUM(C147:C149)</f>
        <v>29452.799999999999</v>
      </c>
      <c r="D146" s="42">
        <f t="shared" ref="D146:N146" si="25">SUM(D147:D149)</f>
        <v>1114</v>
      </c>
      <c r="E146" s="42"/>
      <c r="F146" s="42"/>
      <c r="G146" s="42"/>
      <c r="H146" s="42">
        <f t="shared" si="25"/>
        <v>5</v>
      </c>
      <c r="I146" s="42">
        <f t="shared" si="25"/>
        <v>5</v>
      </c>
      <c r="J146" s="41"/>
      <c r="K146" s="41"/>
      <c r="L146" s="41"/>
      <c r="M146" s="41">
        <f t="shared" si="25"/>
        <v>15770651.039999999</v>
      </c>
      <c r="N146" s="41">
        <f t="shared" si="25"/>
        <v>15770651.039999999</v>
      </c>
    </row>
    <row r="147" spans="1:227" x14ac:dyDescent="0.25">
      <c r="A147" s="44"/>
      <c r="B147" s="40" t="s">
        <v>408</v>
      </c>
      <c r="C147" s="45">
        <f>'форма 1'!H108</f>
        <v>6369</v>
      </c>
      <c r="D147" s="27">
        <f>'форма 1'!K108</f>
        <v>324</v>
      </c>
      <c r="E147" s="48"/>
      <c r="F147" s="48"/>
      <c r="G147" s="48"/>
      <c r="H147" s="27">
        <v>1</v>
      </c>
      <c r="I147" s="27">
        <f t="shared" si="23"/>
        <v>1</v>
      </c>
      <c r="J147" s="24"/>
      <c r="K147" s="24"/>
      <c r="L147" s="24"/>
      <c r="M147" s="45">
        <v>2564707</v>
      </c>
      <c r="N147" s="47">
        <f t="shared" si="19"/>
        <v>2564707</v>
      </c>
    </row>
    <row r="148" spans="1:227" x14ac:dyDescent="0.25">
      <c r="A148" s="44"/>
      <c r="B148" s="40" t="s">
        <v>183</v>
      </c>
      <c r="C148" s="45">
        <f>'форма 1'!H379</f>
        <v>8370.7999999999993</v>
      </c>
      <c r="D148" s="27">
        <v>237</v>
      </c>
      <c r="E148" s="48"/>
      <c r="F148" s="48"/>
      <c r="G148" s="48"/>
      <c r="H148" s="27">
        <v>1</v>
      </c>
      <c r="I148" s="27">
        <f t="shared" si="23"/>
        <v>1</v>
      </c>
      <c r="J148" s="24"/>
      <c r="K148" s="24"/>
      <c r="L148" s="24"/>
      <c r="M148" s="45">
        <v>3606226.04</v>
      </c>
      <c r="N148" s="47">
        <f t="shared" si="19"/>
        <v>3606226.04</v>
      </c>
    </row>
    <row r="149" spans="1:227" s="145" customFormat="1" x14ac:dyDescent="0.25">
      <c r="A149" s="144"/>
      <c r="B149" s="40" t="s">
        <v>313</v>
      </c>
      <c r="C149" s="45">
        <f>'форма 1'!H802</f>
        <v>14713</v>
      </c>
      <c r="D149" s="27">
        <f>'форма 1'!K802</f>
        <v>553</v>
      </c>
      <c r="E149" s="48"/>
      <c r="F149" s="48"/>
      <c r="G149" s="48"/>
      <c r="H149" s="27">
        <v>3</v>
      </c>
      <c r="I149" s="27">
        <f t="shared" si="23"/>
        <v>3</v>
      </c>
      <c r="J149" s="24"/>
      <c r="K149" s="24"/>
      <c r="L149" s="24"/>
      <c r="M149" s="45">
        <f>'форма 1'!L802</f>
        <v>9599718</v>
      </c>
      <c r="N149" s="47">
        <f t="shared" si="19"/>
        <v>9599718</v>
      </c>
    </row>
    <row r="150" spans="1:227" x14ac:dyDescent="0.25">
      <c r="A150" s="39" t="s">
        <v>302</v>
      </c>
      <c r="B150" s="40" t="s">
        <v>120</v>
      </c>
      <c r="C150" s="41">
        <f>SUM(C151:C153)</f>
        <v>14693.099999999999</v>
      </c>
      <c r="D150" s="42">
        <f t="shared" ref="D150:N150" si="26">SUM(D151:D153)</f>
        <v>888</v>
      </c>
      <c r="E150" s="42"/>
      <c r="F150" s="42"/>
      <c r="G150" s="42"/>
      <c r="H150" s="42">
        <f t="shared" si="26"/>
        <v>5</v>
      </c>
      <c r="I150" s="42">
        <f t="shared" si="26"/>
        <v>5</v>
      </c>
      <c r="J150" s="41"/>
      <c r="K150" s="41"/>
      <c r="L150" s="41"/>
      <c r="M150" s="41">
        <f t="shared" si="26"/>
        <v>12213164</v>
      </c>
      <c r="N150" s="41">
        <f t="shared" si="26"/>
        <v>12213164</v>
      </c>
    </row>
    <row r="151" spans="1:227" x14ac:dyDescent="0.25">
      <c r="A151" s="44"/>
      <c r="B151" s="40" t="s">
        <v>408</v>
      </c>
      <c r="C151" s="45">
        <f>'форма 1'!H110</f>
        <v>4693.2</v>
      </c>
      <c r="D151" s="27">
        <f>'форма 1'!K110</f>
        <v>237</v>
      </c>
      <c r="E151" s="48"/>
      <c r="F151" s="48"/>
      <c r="G151" s="48"/>
      <c r="H151" s="27">
        <v>1</v>
      </c>
      <c r="I151" s="27">
        <f t="shared" si="23"/>
        <v>1</v>
      </c>
      <c r="J151" s="24"/>
      <c r="K151" s="24"/>
      <c r="L151" s="24"/>
      <c r="M151" s="45">
        <v>2459315</v>
      </c>
      <c r="N151" s="47">
        <f t="shared" si="19"/>
        <v>2459315</v>
      </c>
    </row>
    <row r="152" spans="1:227" x14ac:dyDescent="0.25">
      <c r="A152" s="44"/>
      <c r="B152" s="40" t="s">
        <v>183</v>
      </c>
      <c r="C152" s="45">
        <f>'форма 1'!H381</f>
        <v>8933.5999999999985</v>
      </c>
      <c r="D152" s="27">
        <f>'форма 1'!K381</f>
        <v>591</v>
      </c>
      <c r="E152" s="46"/>
      <c r="F152" s="46"/>
      <c r="G152" s="46"/>
      <c r="H152" s="24">
        <v>2</v>
      </c>
      <c r="I152" s="24">
        <f t="shared" si="23"/>
        <v>2</v>
      </c>
      <c r="J152" s="24"/>
      <c r="K152" s="24"/>
      <c r="L152" s="24"/>
      <c r="M152" s="45">
        <f>'форма 1'!L381</f>
        <v>3595139</v>
      </c>
      <c r="N152" s="47">
        <f t="shared" si="19"/>
        <v>3595139</v>
      </c>
    </row>
    <row r="153" spans="1:227" s="146" customFormat="1" x14ac:dyDescent="0.25">
      <c r="A153" s="144"/>
      <c r="B153" s="40" t="s">
        <v>313</v>
      </c>
      <c r="C153" s="45">
        <f>'форма 1'!H806</f>
        <v>1066.3</v>
      </c>
      <c r="D153" s="27">
        <f>'форма 1'!K806</f>
        <v>60</v>
      </c>
      <c r="E153" s="46"/>
      <c r="F153" s="46"/>
      <c r="G153" s="46"/>
      <c r="H153" s="24">
        <v>2</v>
      </c>
      <c r="I153" s="24">
        <f t="shared" si="23"/>
        <v>2</v>
      </c>
      <c r="J153" s="24"/>
      <c r="K153" s="24"/>
      <c r="L153" s="24"/>
      <c r="M153" s="45">
        <f>'форма 1'!L806</f>
        <v>6158710</v>
      </c>
      <c r="N153" s="47">
        <f t="shared" si="19"/>
        <v>6158710</v>
      </c>
      <c r="O153" s="145"/>
      <c r="P153" s="145"/>
      <c r="Q153" s="145"/>
      <c r="R153" s="145"/>
      <c r="S153" s="145"/>
      <c r="T153" s="145"/>
      <c r="U153" s="145"/>
      <c r="V153" s="145"/>
      <c r="W153" s="145"/>
      <c r="X153" s="145"/>
      <c r="Y153" s="145"/>
      <c r="Z153" s="145"/>
      <c r="AA153" s="145"/>
      <c r="AB153" s="145"/>
      <c r="AC153" s="145"/>
      <c r="AD153" s="145"/>
      <c r="AE153" s="145"/>
      <c r="AF153" s="145"/>
      <c r="AG153" s="145"/>
      <c r="AH153" s="145"/>
      <c r="AI153" s="145"/>
      <c r="AJ153" s="145"/>
      <c r="AK153" s="145"/>
      <c r="AL153" s="145"/>
      <c r="AM153" s="145"/>
      <c r="AN153" s="145"/>
      <c r="AO153" s="145"/>
      <c r="AP153" s="145"/>
      <c r="AQ153" s="145"/>
      <c r="AR153" s="145"/>
      <c r="AS153" s="145"/>
      <c r="AT153" s="145"/>
      <c r="AU153" s="145"/>
      <c r="AV153" s="145"/>
      <c r="AW153" s="145"/>
      <c r="AX153" s="145"/>
      <c r="AY153" s="145"/>
      <c r="AZ153" s="145"/>
      <c r="BA153" s="145"/>
      <c r="BB153" s="145"/>
      <c r="BC153" s="145"/>
      <c r="BD153" s="145"/>
      <c r="BE153" s="145"/>
      <c r="BF153" s="145"/>
      <c r="BG153" s="145"/>
      <c r="BH153" s="145"/>
      <c r="BI153" s="145"/>
      <c r="BJ153" s="145"/>
      <c r="BK153" s="145"/>
      <c r="BL153" s="145"/>
      <c r="BM153" s="145"/>
      <c r="BN153" s="145"/>
      <c r="BO153" s="145"/>
      <c r="BP153" s="145"/>
      <c r="BQ153" s="145"/>
      <c r="BR153" s="145"/>
      <c r="BS153" s="145"/>
      <c r="BT153" s="145"/>
      <c r="BU153" s="145"/>
      <c r="BV153" s="145"/>
      <c r="BW153" s="145"/>
      <c r="BX153" s="145"/>
      <c r="BY153" s="145"/>
      <c r="BZ153" s="145"/>
      <c r="CA153" s="145"/>
      <c r="CB153" s="145"/>
      <c r="CC153" s="145"/>
      <c r="CD153" s="145"/>
      <c r="CE153" s="145"/>
      <c r="CF153" s="145"/>
      <c r="CG153" s="145"/>
      <c r="CH153" s="145"/>
      <c r="CI153" s="145"/>
      <c r="CJ153" s="145"/>
      <c r="CK153" s="145"/>
      <c r="CL153" s="145"/>
      <c r="CM153" s="145"/>
      <c r="CN153" s="145"/>
      <c r="CO153" s="145"/>
      <c r="CP153" s="145"/>
      <c r="CQ153" s="145"/>
      <c r="CR153" s="145"/>
      <c r="CS153" s="145"/>
      <c r="CT153" s="145"/>
      <c r="CU153" s="145"/>
      <c r="CV153" s="145"/>
      <c r="CW153" s="145"/>
      <c r="CX153" s="145"/>
      <c r="CY153" s="145"/>
      <c r="CZ153" s="145"/>
      <c r="DA153" s="145"/>
      <c r="DB153" s="145"/>
      <c r="DC153" s="145"/>
      <c r="DD153" s="145"/>
      <c r="DE153" s="145"/>
      <c r="DF153" s="145"/>
      <c r="DG153" s="145"/>
      <c r="DH153" s="145"/>
      <c r="DI153" s="145"/>
      <c r="DJ153" s="145"/>
      <c r="DK153" s="145"/>
      <c r="DL153" s="145"/>
      <c r="DM153" s="145"/>
      <c r="DN153" s="145"/>
      <c r="DO153" s="145"/>
      <c r="DP153" s="145"/>
      <c r="DQ153" s="145"/>
      <c r="DR153" s="145"/>
      <c r="DS153" s="145"/>
      <c r="DT153" s="145"/>
      <c r="DU153" s="145"/>
      <c r="DV153" s="145"/>
      <c r="DW153" s="145"/>
      <c r="DX153" s="145"/>
      <c r="DY153" s="145"/>
      <c r="DZ153" s="145"/>
      <c r="EA153" s="145"/>
      <c r="EB153" s="145"/>
      <c r="EC153" s="145"/>
      <c r="ED153" s="145"/>
      <c r="EE153" s="145"/>
      <c r="EF153" s="145"/>
      <c r="EG153" s="145"/>
      <c r="EH153" s="145"/>
      <c r="EI153" s="145"/>
      <c r="EJ153" s="145"/>
      <c r="EK153" s="145"/>
      <c r="EL153" s="145"/>
      <c r="EM153" s="145"/>
      <c r="EN153" s="145"/>
      <c r="EO153" s="145"/>
      <c r="EP153" s="145"/>
      <c r="EQ153" s="145"/>
      <c r="ER153" s="145"/>
      <c r="ES153" s="145"/>
      <c r="ET153" s="145"/>
      <c r="EU153" s="145"/>
      <c r="EV153" s="145"/>
      <c r="EW153" s="145"/>
      <c r="EX153" s="145"/>
      <c r="EY153" s="145"/>
      <c r="EZ153" s="145"/>
      <c r="FA153" s="145"/>
      <c r="FB153" s="145"/>
      <c r="FC153" s="145"/>
      <c r="FD153" s="145"/>
      <c r="FE153" s="145"/>
      <c r="FF153" s="145"/>
      <c r="FG153" s="145"/>
      <c r="FH153" s="145"/>
      <c r="FI153" s="145"/>
      <c r="FJ153" s="145"/>
      <c r="FK153" s="145"/>
      <c r="FL153" s="145"/>
      <c r="FM153" s="145"/>
      <c r="FN153" s="145"/>
      <c r="FO153" s="145"/>
      <c r="FP153" s="145"/>
      <c r="FQ153" s="145"/>
      <c r="FR153" s="145"/>
      <c r="FS153" s="145"/>
      <c r="FT153" s="145"/>
      <c r="FU153" s="145"/>
      <c r="FV153" s="145"/>
      <c r="FW153" s="145"/>
      <c r="FX153" s="145"/>
      <c r="FY153" s="145"/>
      <c r="FZ153" s="145"/>
      <c r="GA153" s="145"/>
      <c r="GB153" s="145"/>
      <c r="GC153" s="145"/>
      <c r="GD153" s="145"/>
      <c r="GE153" s="145"/>
      <c r="GF153" s="145"/>
      <c r="GG153" s="145"/>
      <c r="GH153" s="145"/>
      <c r="GI153" s="145"/>
      <c r="GJ153" s="145"/>
      <c r="GK153" s="145"/>
      <c r="GL153" s="145"/>
      <c r="GM153" s="145"/>
      <c r="GN153" s="145"/>
      <c r="GO153" s="145"/>
      <c r="GP153" s="145"/>
      <c r="GQ153" s="145"/>
      <c r="GR153" s="145"/>
      <c r="GS153" s="145"/>
      <c r="GT153" s="145"/>
      <c r="GU153" s="145"/>
      <c r="GV153" s="145"/>
      <c r="GW153" s="145"/>
      <c r="GX153" s="145"/>
      <c r="GY153" s="145"/>
      <c r="GZ153" s="145"/>
      <c r="HA153" s="145"/>
      <c r="HB153" s="145"/>
      <c r="HC153" s="145"/>
      <c r="HD153" s="145"/>
      <c r="HE153" s="145"/>
      <c r="HF153" s="145"/>
      <c r="HG153" s="145"/>
      <c r="HH153" s="145"/>
      <c r="HI153" s="145"/>
      <c r="HJ153" s="145"/>
      <c r="HK153" s="145"/>
      <c r="HL153" s="145"/>
      <c r="HM153" s="145"/>
      <c r="HN153" s="145"/>
      <c r="HO153" s="145"/>
      <c r="HP153" s="145"/>
      <c r="HQ153" s="145"/>
      <c r="HR153" s="145"/>
      <c r="HS153" s="145"/>
    </row>
    <row r="154" spans="1:227" x14ac:dyDescent="0.25">
      <c r="A154" s="33" t="s">
        <v>430</v>
      </c>
      <c r="B154" s="34" t="s">
        <v>70</v>
      </c>
      <c r="C154" s="35">
        <f>C162+C159+C155</f>
        <v>21189.5</v>
      </c>
      <c r="D154" s="36">
        <f t="shared" ref="D154:N154" si="27">D162+D159+D155</f>
        <v>1182</v>
      </c>
      <c r="E154" s="36"/>
      <c r="F154" s="36"/>
      <c r="G154" s="36"/>
      <c r="H154" s="36">
        <f t="shared" si="27"/>
        <v>25</v>
      </c>
      <c r="I154" s="36">
        <f t="shared" si="27"/>
        <v>25</v>
      </c>
      <c r="J154" s="35"/>
      <c r="K154" s="35"/>
      <c r="L154" s="35"/>
      <c r="M154" s="35">
        <f t="shared" si="27"/>
        <v>78304868</v>
      </c>
      <c r="N154" s="35">
        <f t="shared" si="27"/>
        <v>78304868</v>
      </c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4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</row>
    <row r="155" spans="1:227" x14ac:dyDescent="0.25">
      <c r="A155" s="39" t="s">
        <v>304</v>
      </c>
      <c r="B155" s="40" t="s">
        <v>71</v>
      </c>
      <c r="C155" s="41">
        <f>SUM(C156:C158)</f>
        <v>7034.1</v>
      </c>
      <c r="D155" s="42">
        <f t="shared" ref="D155:N155" si="28">SUM(D156:D158)</f>
        <v>356</v>
      </c>
      <c r="E155" s="42"/>
      <c r="F155" s="42"/>
      <c r="G155" s="42"/>
      <c r="H155" s="42">
        <f t="shared" si="28"/>
        <v>9</v>
      </c>
      <c r="I155" s="42">
        <f t="shared" si="28"/>
        <v>9</v>
      </c>
      <c r="J155" s="41"/>
      <c r="K155" s="41"/>
      <c r="L155" s="41"/>
      <c r="M155" s="41">
        <f t="shared" si="28"/>
        <v>30504017</v>
      </c>
      <c r="N155" s="41">
        <f t="shared" si="28"/>
        <v>30504017</v>
      </c>
    </row>
    <row r="156" spans="1:227" x14ac:dyDescent="0.25">
      <c r="A156" s="44"/>
      <c r="B156" s="40" t="s">
        <v>408</v>
      </c>
      <c r="C156" s="45">
        <f>'форма 1'!H113</f>
        <v>578</v>
      </c>
      <c r="D156" s="27">
        <f>'форма 1'!K113</f>
        <v>36</v>
      </c>
      <c r="E156" s="48"/>
      <c r="F156" s="48"/>
      <c r="G156" s="48"/>
      <c r="H156" s="27">
        <v>1</v>
      </c>
      <c r="I156" s="27">
        <f t="shared" si="23"/>
        <v>1</v>
      </c>
      <c r="J156" s="24"/>
      <c r="K156" s="24"/>
      <c r="L156" s="24"/>
      <c r="M156" s="45">
        <v>2349774</v>
      </c>
      <c r="N156" s="47">
        <f t="shared" si="19"/>
        <v>2349774</v>
      </c>
    </row>
    <row r="157" spans="1:227" s="145" customFormat="1" x14ac:dyDescent="0.25">
      <c r="A157" s="144"/>
      <c r="B157" s="40" t="s">
        <v>183</v>
      </c>
      <c r="C157" s="45">
        <f>'форма 1'!H385</f>
        <v>2703.2</v>
      </c>
      <c r="D157" s="27">
        <f>'форма 1'!K385</f>
        <v>180</v>
      </c>
      <c r="E157" s="48"/>
      <c r="F157" s="48"/>
      <c r="G157" s="48"/>
      <c r="H157" s="27">
        <v>3</v>
      </c>
      <c r="I157" s="27">
        <f t="shared" si="23"/>
        <v>3</v>
      </c>
      <c r="J157" s="24"/>
      <c r="K157" s="24"/>
      <c r="L157" s="24"/>
      <c r="M157" s="45">
        <f>'форма 1'!L385</f>
        <v>16920233</v>
      </c>
      <c r="N157" s="47">
        <f t="shared" si="19"/>
        <v>16920233</v>
      </c>
    </row>
    <row r="158" spans="1:227" s="145" customFormat="1" x14ac:dyDescent="0.25">
      <c r="A158" s="144"/>
      <c r="B158" s="40" t="s">
        <v>313</v>
      </c>
      <c r="C158" s="45">
        <f>'форма 1'!H810</f>
        <v>3752.9000000000005</v>
      </c>
      <c r="D158" s="27">
        <f>'форма 1'!K810</f>
        <v>140</v>
      </c>
      <c r="E158" s="48"/>
      <c r="F158" s="48"/>
      <c r="G158" s="48"/>
      <c r="H158" s="27">
        <v>5</v>
      </c>
      <c r="I158" s="27">
        <f t="shared" si="23"/>
        <v>5</v>
      </c>
      <c r="J158" s="24"/>
      <c r="K158" s="24"/>
      <c r="L158" s="24"/>
      <c r="M158" s="45">
        <f>'форма 1'!L810</f>
        <v>11234010</v>
      </c>
      <c r="N158" s="47">
        <f t="shared" si="19"/>
        <v>11234010</v>
      </c>
    </row>
    <row r="159" spans="1:227" x14ac:dyDescent="0.25">
      <c r="A159" s="39" t="s">
        <v>308</v>
      </c>
      <c r="B159" s="40" t="s">
        <v>309</v>
      </c>
      <c r="C159" s="41">
        <f>SUM(C160:C161)</f>
        <v>710.7</v>
      </c>
      <c r="D159" s="42">
        <f t="shared" ref="D159:N159" si="29">SUM(D160:D161)</f>
        <v>48</v>
      </c>
      <c r="E159" s="42"/>
      <c r="F159" s="42"/>
      <c r="G159" s="42"/>
      <c r="H159" s="42">
        <f t="shared" si="29"/>
        <v>2</v>
      </c>
      <c r="I159" s="42">
        <f t="shared" si="29"/>
        <v>2</v>
      </c>
      <c r="J159" s="41"/>
      <c r="K159" s="41"/>
      <c r="L159" s="41"/>
      <c r="M159" s="41">
        <f t="shared" si="29"/>
        <v>2342010</v>
      </c>
      <c r="N159" s="41">
        <f t="shared" si="29"/>
        <v>2342010</v>
      </c>
    </row>
    <row r="160" spans="1:227" x14ac:dyDescent="0.25">
      <c r="A160" s="44"/>
      <c r="B160" s="40" t="s">
        <v>183</v>
      </c>
      <c r="C160" s="45">
        <f>'форма 1'!H389</f>
        <v>355.8</v>
      </c>
      <c r="D160" s="27">
        <v>24</v>
      </c>
      <c r="E160" s="48"/>
      <c r="F160" s="48"/>
      <c r="G160" s="48"/>
      <c r="H160" s="27">
        <v>1</v>
      </c>
      <c r="I160" s="27">
        <f t="shared" si="23"/>
        <v>1</v>
      </c>
      <c r="J160" s="24"/>
      <c r="K160" s="24"/>
      <c r="L160" s="24"/>
      <c r="M160" s="45">
        <v>939907</v>
      </c>
      <c r="N160" s="47">
        <f t="shared" si="19"/>
        <v>939907</v>
      </c>
    </row>
    <row r="161" spans="1:15" x14ac:dyDescent="0.25">
      <c r="A161" s="44"/>
      <c r="B161" s="40" t="s">
        <v>313</v>
      </c>
      <c r="C161" s="45">
        <f>'форма 1'!H816</f>
        <v>354.9</v>
      </c>
      <c r="D161" s="27">
        <f>'форма 1'!K816</f>
        <v>24</v>
      </c>
      <c r="E161" s="48"/>
      <c r="F161" s="48"/>
      <c r="G161" s="48"/>
      <c r="H161" s="27">
        <v>1</v>
      </c>
      <c r="I161" s="27">
        <f t="shared" si="23"/>
        <v>1</v>
      </c>
      <c r="J161" s="24"/>
      <c r="K161" s="24"/>
      <c r="L161" s="24"/>
      <c r="M161" s="45">
        <f>'форма 1'!L816</f>
        <v>1402103</v>
      </c>
      <c r="N161" s="47">
        <f t="shared" si="19"/>
        <v>1402103</v>
      </c>
    </row>
    <row r="162" spans="1:15" x14ac:dyDescent="0.25">
      <c r="A162" s="39" t="s">
        <v>311</v>
      </c>
      <c r="B162" s="40" t="s">
        <v>122</v>
      </c>
      <c r="C162" s="41">
        <f>SUM(C163:C165)</f>
        <v>13444.7</v>
      </c>
      <c r="D162" s="42">
        <f t="shared" ref="D162:N162" si="30">SUM(D163:D165)</f>
        <v>778</v>
      </c>
      <c r="E162" s="42"/>
      <c r="F162" s="42"/>
      <c r="G162" s="42"/>
      <c r="H162" s="42">
        <f t="shared" si="30"/>
        <v>14</v>
      </c>
      <c r="I162" s="42">
        <f t="shared" si="30"/>
        <v>14</v>
      </c>
      <c r="J162" s="41"/>
      <c r="K162" s="41"/>
      <c r="L162" s="41"/>
      <c r="M162" s="41">
        <f t="shared" si="30"/>
        <v>45458841</v>
      </c>
      <c r="N162" s="41">
        <f t="shared" si="30"/>
        <v>45458841</v>
      </c>
    </row>
    <row r="163" spans="1:15" x14ac:dyDescent="0.25">
      <c r="A163" s="44"/>
      <c r="B163" s="40" t="s">
        <v>408</v>
      </c>
      <c r="C163" s="45">
        <f>'форма 1'!H115</f>
        <v>2661.5</v>
      </c>
      <c r="D163" s="27">
        <f>'форма 1'!K115</f>
        <v>177</v>
      </c>
      <c r="E163" s="48"/>
      <c r="F163" s="48"/>
      <c r="G163" s="48"/>
      <c r="H163" s="27">
        <v>3</v>
      </c>
      <c r="I163" s="27">
        <f t="shared" si="23"/>
        <v>3</v>
      </c>
      <c r="J163" s="24"/>
      <c r="K163" s="24"/>
      <c r="L163" s="24"/>
      <c r="M163" s="45">
        <v>5517711</v>
      </c>
      <c r="N163" s="47">
        <f t="shared" si="19"/>
        <v>5517711</v>
      </c>
    </row>
    <row r="164" spans="1:15" x14ac:dyDescent="0.25">
      <c r="A164" s="44"/>
      <c r="B164" s="40" t="s">
        <v>183</v>
      </c>
      <c r="C164" s="45">
        <f>'форма 1'!H391+'форма 1'!H139</f>
        <v>7962</v>
      </c>
      <c r="D164" s="27">
        <f>'форма 1'!K391+'форма 1'!K139</f>
        <v>451</v>
      </c>
      <c r="E164" s="46"/>
      <c r="F164" s="46"/>
      <c r="G164" s="46"/>
      <c r="H164" s="24">
        <v>6</v>
      </c>
      <c r="I164" s="24">
        <f t="shared" si="23"/>
        <v>6</v>
      </c>
      <c r="J164" s="24"/>
      <c r="K164" s="24"/>
      <c r="L164" s="24"/>
      <c r="M164" s="45">
        <f>'форма 1'!L391+'форма 1'!L139</f>
        <v>13868274</v>
      </c>
      <c r="N164" s="47">
        <f t="shared" si="19"/>
        <v>13868274</v>
      </c>
    </row>
    <row r="165" spans="1:15" s="145" customFormat="1" x14ac:dyDescent="0.25">
      <c r="A165" s="144"/>
      <c r="B165" s="40" t="s">
        <v>313</v>
      </c>
      <c r="C165" s="45">
        <f>'форма 1'!H818</f>
        <v>2821.2</v>
      </c>
      <c r="D165" s="27">
        <f>'форма 1'!K818</f>
        <v>150</v>
      </c>
      <c r="E165" s="46"/>
      <c r="F165" s="46"/>
      <c r="G165" s="46"/>
      <c r="H165" s="24">
        <v>5</v>
      </c>
      <c r="I165" s="24">
        <f t="shared" si="23"/>
        <v>5</v>
      </c>
      <c r="J165" s="24"/>
      <c r="K165" s="24"/>
      <c r="L165" s="24"/>
      <c r="M165" s="45">
        <f>'форма 1'!L818</f>
        <v>26072856</v>
      </c>
      <c r="N165" s="47">
        <f t="shared" si="19"/>
        <v>26072856</v>
      </c>
      <c r="O165" s="145" t="s">
        <v>692</v>
      </c>
    </row>
    <row r="166" spans="1:15" x14ac:dyDescent="0.25">
      <c r="A166" s="30"/>
      <c r="B166" s="15"/>
      <c r="C166" s="16"/>
      <c r="D166" s="17"/>
      <c r="E166" s="18"/>
      <c r="F166" s="18"/>
      <c r="G166" s="18"/>
      <c r="H166" s="19"/>
      <c r="I166" s="19"/>
      <c r="J166" s="19"/>
      <c r="K166" s="19"/>
      <c r="L166" s="19"/>
      <c r="M166" s="16"/>
      <c r="N166" s="26"/>
    </row>
    <row r="167" spans="1:15" x14ac:dyDescent="0.25">
      <c r="A167" s="30"/>
      <c r="B167" s="15"/>
      <c r="C167" s="16"/>
      <c r="D167" s="17"/>
      <c r="E167" s="18"/>
      <c r="F167" s="18"/>
      <c r="G167" s="18"/>
      <c r="H167" s="19"/>
      <c r="I167" s="19"/>
      <c r="J167" s="19"/>
      <c r="K167" s="19"/>
      <c r="L167" s="19"/>
      <c r="M167" s="16"/>
      <c r="N167" s="16"/>
    </row>
  </sheetData>
  <sheetProtection sort="0" autoFilter="0"/>
  <autoFilter ref="A6:N167"/>
  <mergeCells count="9">
    <mergeCell ref="J1:N1"/>
    <mergeCell ref="A7:B7"/>
    <mergeCell ref="A2:N2"/>
    <mergeCell ref="A3:A5"/>
    <mergeCell ref="B3:B5"/>
    <mergeCell ref="C3:C4"/>
    <mergeCell ref="D3:D4"/>
    <mergeCell ref="E3:I3"/>
    <mergeCell ref="J3:N3"/>
  </mergeCells>
  <pageMargins left="0.39370078740157483" right="0.59055118110236227" top="0.78740157480314965" bottom="0.39370078740157483" header="0" footer="0"/>
  <pageSetup paperSize="9" scale="67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форма 1</vt:lpstr>
      <vt:lpstr>форма 2</vt:lpstr>
      <vt:lpstr>форма 3</vt:lpstr>
      <vt:lpstr>'форма 1'!Заголовки_для_печати</vt:lpstr>
      <vt:lpstr>'форма 2'!Заголовки_для_печати</vt:lpstr>
      <vt:lpstr>'форма 3'!Заголовки_для_печати</vt:lpstr>
      <vt:lpstr>'форма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Андрей Викторович</dc:creator>
  <cp:lastModifiedBy>Конькова Елена Вячеславовна</cp:lastModifiedBy>
  <cp:lastPrinted>2017-04-04T04:43:27Z</cp:lastPrinted>
  <dcterms:created xsi:type="dcterms:W3CDTF">2015-02-05T05:29:26Z</dcterms:created>
  <dcterms:modified xsi:type="dcterms:W3CDTF">2017-04-06T21:32:26Z</dcterms:modified>
</cp:coreProperties>
</file>